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Adailma\Desktop\PASTA DE TRABALHOS\SERVIÇOS MaEdu\PREFEITURA DE RIFAINA\2° CONTRATO\CONCLUÍDOS\ORÇAMENTO FINAL 2021\JOSÉLIA MARIA CONCEIÇÃO\Plotar - Joselia\PLOTAGEM 05\"/>
    </mc:Choice>
  </mc:AlternateContent>
  <bookViews>
    <workbookView xWindow="240" yWindow="360" windowWidth="15480" windowHeight="11175" firstSheet="5" activeTab="5"/>
  </bookViews>
  <sheets>
    <sheet name="CARLOS FERREIRA DA SILVA" sheetId="24" r:id="rId1"/>
    <sheet name="EDSON INÁCIO" sheetId="21" r:id="rId2"/>
    <sheet name="ELIANA LUCIO" sheetId="20" r:id="rId3"/>
    <sheet name="EURIPA MARIA GOMES" sheetId="22" r:id="rId4"/>
    <sheet name="LINDOMAR BARBOSA DE SOUZA" sheetId="19" r:id="rId5"/>
    <sheet name="JOSÉLIA" sheetId="23" r:id="rId6"/>
    <sheet name="Plan2" sheetId="15" r:id="rId7"/>
  </sheets>
  <definedNames>
    <definedName name="_xlnm.Print_Area" localSheetId="0">'CARLOS FERREIRA DA SILVA'!$A$1:$D$58</definedName>
    <definedName name="_xlnm.Print_Area" localSheetId="1">'EDSON INÁCIO'!$A$1:$D$182</definedName>
    <definedName name="_xlnm.Print_Area" localSheetId="2">'ELIANA LUCIO'!$A$1:$D$189</definedName>
    <definedName name="_xlnm.Print_Area" localSheetId="3">'EURIPA MARIA GOMES'!$A$1:$M$199</definedName>
    <definedName name="_xlnm.Print_Area" localSheetId="5">JOSÉLIA!$A$1:$D$149</definedName>
    <definedName name="_xlnm.Print_Area" localSheetId="4">'LINDOMAR BARBOSA DE SOUZA'!$A$1:$D$186</definedName>
  </definedNames>
  <calcPr calcId="162913"/>
</workbook>
</file>

<file path=xl/calcChain.xml><?xml version="1.0" encoding="utf-8"?>
<calcChain xmlns="http://schemas.openxmlformats.org/spreadsheetml/2006/main">
  <c r="D72" i="23" l="1"/>
  <c r="D32" i="23"/>
  <c r="D149" i="23"/>
  <c r="D143" i="23"/>
  <c r="D139" i="23"/>
  <c r="D10" i="23"/>
  <c r="D87" i="23" l="1"/>
  <c r="D12" i="23"/>
  <c r="D14" i="23" s="1"/>
  <c r="D6" i="23"/>
  <c r="D67" i="23" l="1"/>
  <c r="D50" i="23"/>
  <c r="D83" i="23" l="1"/>
  <c r="D85" i="23" s="1"/>
  <c r="D39" i="23"/>
  <c r="D38" i="23"/>
  <c r="D40" i="23" l="1"/>
  <c r="D141" i="23"/>
  <c r="D69" i="23"/>
  <c r="D93" i="23"/>
  <c r="D91" i="23"/>
  <c r="D88" i="23"/>
  <c r="D16" i="23"/>
  <c r="D59" i="23" l="1"/>
  <c r="D61" i="23" s="1"/>
  <c r="D19" i="23"/>
  <c r="D34" i="23"/>
  <c r="D35" i="23"/>
  <c r="D26" i="23"/>
  <c r="D27" i="23" s="1"/>
  <c r="D75" i="23"/>
  <c r="D76" i="23" s="1"/>
  <c r="D53" i="23"/>
  <c r="D55" i="23" s="1"/>
  <c r="D36" i="23" l="1"/>
  <c r="D72" i="19"/>
  <c r="D149" i="19" l="1"/>
  <c r="D183" i="19"/>
  <c r="D66" i="19"/>
  <c r="D91" i="19"/>
  <c r="D54" i="19"/>
  <c r="D28" i="19"/>
  <c r="D17" i="19"/>
  <c r="D20" i="19" s="1"/>
  <c r="D85" i="19"/>
  <c r="D117" i="19"/>
  <c r="D42" i="22"/>
  <c r="D44" i="22" s="1"/>
  <c r="D43" i="22"/>
  <c r="D47" i="22"/>
  <c r="D48" i="19"/>
  <c r="D46" i="20"/>
  <c r="D53" i="19"/>
  <c r="D49" i="19"/>
  <c r="D50" i="19" s="1"/>
  <c r="D14" i="19"/>
  <c r="D23" i="19"/>
  <c r="D70" i="19" l="1"/>
  <c r="D102" i="19"/>
  <c r="D103" i="19" s="1"/>
  <c r="D32" i="19"/>
  <c r="D33" i="19" s="1"/>
  <c r="D107" i="19"/>
  <c r="D108" i="19" s="1"/>
  <c r="D38" i="19"/>
  <c r="D97" i="19"/>
  <c r="D98" i="19" s="1"/>
  <c r="D185" i="22"/>
  <c r="D108" i="22"/>
  <c r="D166" i="22"/>
  <c r="D195" i="22"/>
  <c r="D188" i="22"/>
  <c r="D57" i="19" l="1"/>
  <c r="D60" i="19" s="1"/>
  <c r="D40" i="19"/>
  <c r="D77" i="19"/>
  <c r="D78" i="19" s="1"/>
  <c r="D117" i="22"/>
  <c r="D68" i="22"/>
  <c r="D62" i="22"/>
  <c r="D86" i="22"/>
  <c r="O86" i="22" s="1"/>
  <c r="D80" i="22"/>
  <c r="D48" i="22"/>
  <c r="D37" i="22"/>
  <c r="D151" i="22"/>
  <c r="D154" i="22"/>
  <c r="D155" i="22" s="1"/>
  <c r="O155" i="22" s="1"/>
  <c r="D121" i="22"/>
  <c r="D148" i="22" s="1"/>
  <c r="D124" i="22"/>
  <c r="D131" i="22"/>
  <c r="D138" i="22"/>
  <c r="D144" i="22"/>
  <c r="D118" i="22" l="1"/>
  <c r="D11" i="22" l="1"/>
  <c r="D183" i="22" l="1"/>
  <c r="D161" i="22"/>
  <c r="D163" i="22" s="1"/>
  <c r="D158" i="22"/>
  <c r="D113" i="22"/>
  <c r="D114" i="22" s="1"/>
  <c r="D49" i="22"/>
  <c r="D21" i="22"/>
  <c r="D20" i="22"/>
  <c r="D14" i="22"/>
  <c r="D8" i="22"/>
  <c r="D192" i="22" l="1"/>
  <c r="D22" i="22"/>
  <c r="D90" i="22"/>
  <c r="D32" i="22" s="1"/>
  <c r="D34" i="22" s="1"/>
  <c r="D71" i="22"/>
  <c r="D74" i="22" s="1"/>
  <c r="D54" i="22"/>
  <c r="D55" i="22" s="1"/>
  <c r="D92" i="22"/>
  <c r="D102" i="22"/>
  <c r="D103" i="22" s="1"/>
  <c r="D17" i="22"/>
  <c r="D26" i="22"/>
  <c r="D27" i="22" s="1"/>
  <c r="D38" i="22"/>
  <c r="D39" i="22" s="1"/>
  <c r="D97" i="22"/>
  <c r="D98" i="22" s="1"/>
  <c r="D189" i="20"/>
  <c r="D183" i="20"/>
  <c r="D176" i="20"/>
  <c r="D172" i="20"/>
  <c r="D180" i="20"/>
  <c r="D186" i="20"/>
  <c r="D91" i="20"/>
  <c r="D93" i="20" s="1"/>
  <c r="D140" i="20"/>
  <c r="D102" i="20"/>
  <c r="D147" i="20"/>
  <c r="D145" i="20"/>
  <c r="D77" i="20"/>
  <c r="D71" i="20"/>
  <c r="D64" i="20"/>
  <c r="D75" i="20"/>
  <c r="D51" i="20"/>
  <c r="D47" i="20"/>
  <c r="D52" i="20" l="1"/>
  <c r="D48" i="20"/>
  <c r="D77" i="21" l="1"/>
  <c r="D75" i="21"/>
  <c r="D153" i="21"/>
  <c r="D154" i="21" s="1"/>
  <c r="D103" i="21"/>
  <c r="D88" i="21"/>
  <c r="D87" i="21"/>
  <c r="D86" i="21"/>
  <c r="D39" i="24" l="1"/>
  <c r="D14" i="24"/>
  <c r="D11" i="24"/>
  <c r="D12" i="24"/>
  <c r="D54" i="24"/>
  <c r="D50" i="24"/>
  <c r="D58" i="24"/>
  <c r="D18" i="24"/>
  <c r="D42" i="24"/>
  <c r="D22" i="24"/>
  <c r="D21" i="24"/>
  <c r="D46" i="24"/>
  <c r="D34" i="24"/>
  <c r="D23" i="24"/>
  <c r="E50" i="24"/>
  <c r="D36" i="24"/>
  <c r="D8" i="24"/>
  <c r="D147" i="23"/>
  <c r="D128" i="23"/>
  <c r="D121" i="23"/>
  <c r="D123" i="23" s="1"/>
  <c r="D78" i="23"/>
  <c r="D80" i="23"/>
  <c r="D42" i="23"/>
  <c r="D45" i="23" s="1"/>
  <c r="D21" i="23"/>
  <c r="D22" i="23"/>
  <c r="D127" i="23"/>
  <c r="D119" i="23"/>
  <c r="D113" i="23"/>
  <c r="D106" i="23"/>
  <c r="D100" i="23"/>
  <c r="E174" i="22"/>
  <c r="D175" i="21"/>
  <c r="D171" i="21"/>
  <c r="D178" i="21" s="1"/>
  <c r="D145" i="21"/>
  <c r="D140" i="21"/>
  <c r="D142" i="21" s="1"/>
  <c r="D105" i="21"/>
  <c r="D80" i="21"/>
  <c r="D15" i="21"/>
  <c r="D41" i="21" s="1"/>
  <c r="D167" i="21"/>
  <c r="E171" i="21" s="1"/>
  <c r="D92" i="21"/>
  <c r="D148" i="21"/>
  <c r="D150" i="21" s="1"/>
  <c r="D82" i="21"/>
  <c r="D25" i="21"/>
  <c r="D26" i="21" s="1"/>
  <c r="D137" i="21"/>
  <c r="D131" i="21"/>
  <c r="D124" i="21"/>
  <c r="D118" i="21"/>
  <c r="D111" i="21"/>
  <c r="D100" i="21"/>
  <c r="D12" i="21"/>
  <c r="D168" i="20"/>
  <c r="D96" i="20"/>
  <c r="D98" i="20"/>
  <c r="D153" i="20"/>
  <c r="D142" i="20"/>
  <c r="D150" i="20"/>
  <c r="D16" i="20"/>
  <c r="D155" i="20"/>
  <c r="D137" i="20"/>
  <c r="D131" i="20"/>
  <c r="D124" i="20"/>
  <c r="D118" i="20"/>
  <c r="D111" i="20"/>
  <c r="D27" i="20"/>
  <c r="D179" i="19"/>
  <c r="E179" i="19" s="1"/>
  <c r="D175" i="19"/>
  <c r="D111" i="19"/>
  <c r="D114" i="19" s="1"/>
  <c r="D113" i="19"/>
  <c r="D160" i="19"/>
  <c r="D162" i="19"/>
  <c r="D152" i="19"/>
  <c r="D154" i="19" s="1"/>
  <c r="D8" i="19"/>
  <c r="D146" i="19"/>
  <c r="D140" i="19"/>
  <c r="D133" i="19"/>
  <c r="D127" i="19"/>
  <c r="D43" i="19"/>
  <c r="D44" i="19"/>
  <c r="D45" i="19" s="1"/>
  <c r="E180" i="22"/>
  <c r="D42" i="21"/>
  <c r="D46" i="21"/>
  <c r="D49" i="21" s="1"/>
  <c r="D18" i="21"/>
  <c r="D66" i="21"/>
  <c r="D67" i="21"/>
  <c r="D81" i="23" l="1"/>
  <c r="D23" i="23"/>
  <c r="D129" i="23"/>
  <c r="D125" i="23"/>
  <c r="D157" i="19"/>
  <c r="D99" i="20"/>
  <c r="D42" i="20"/>
  <c r="E176" i="20"/>
  <c r="D82" i="20"/>
  <c r="D83" i="20" s="1"/>
  <c r="D56" i="20"/>
  <c r="D43" i="20"/>
  <c r="D44" i="20" s="1"/>
  <c r="D19" i="20"/>
  <c r="D31" i="20"/>
  <c r="D32" i="20" s="1"/>
  <c r="D87" i="20"/>
  <c r="D88" i="20" s="1"/>
  <c r="D71" i="21"/>
  <c r="D72" i="21" s="1"/>
  <c r="D30" i="21"/>
  <c r="D31" i="21" s="1"/>
  <c r="D53" i="21"/>
  <c r="D43" i="21"/>
  <c r="D83" i="21"/>
  <c r="D37" i="20" l="1"/>
  <c r="D39" i="20" s="1"/>
  <c r="D58" i="20"/>
  <c r="D63" i="20"/>
  <c r="D36" i="21"/>
  <c r="D38" i="21" s="1"/>
  <c r="D55" i="21"/>
  <c r="D60" i="21"/>
  <c r="D61" i="21" s="1"/>
</calcChain>
</file>

<file path=xl/sharedStrings.xml><?xml version="1.0" encoding="utf-8"?>
<sst xmlns="http://schemas.openxmlformats.org/spreadsheetml/2006/main" count="2108" uniqueCount="279">
  <si>
    <t>unid.</t>
  </si>
  <si>
    <t>quantidade</t>
  </si>
  <si>
    <t>A</t>
  </si>
  <si>
    <t>m³</t>
  </si>
  <si>
    <t>B</t>
  </si>
  <si>
    <t>C</t>
  </si>
  <si>
    <t>D</t>
  </si>
  <si>
    <t>m</t>
  </si>
  <si>
    <t>Comprimento</t>
  </si>
  <si>
    <t>Largura</t>
  </si>
  <si>
    <t>m²</t>
  </si>
  <si>
    <t>Altura</t>
  </si>
  <si>
    <t>un</t>
  </si>
  <si>
    <t>Quantidade de pilares</t>
  </si>
  <si>
    <t>Área</t>
  </si>
  <si>
    <t>Louças e metais</t>
  </si>
  <si>
    <t>Espessura</t>
  </si>
  <si>
    <t>Kg</t>
  </si>
  <si>
    <t>Apiloamento Baldrames</t>
  </si>
  <si>
    <t>Reaterro Baldrames</t>
  </si>
  <si>
    <t>Quantidade</t>
  </si>
  <si>
    <t>Total</t>
  </si>
  <si>
    <t>Concreto magro</t>
  </si>
  <si>
    <t>Aço Baldrame</t>
  </si>
  <si>
    <t xml:space="preserve">Área </t>
  </si>
  <si>
    <t>Impermeabilização</t>
  </si>
  <si>
    <t>Forma baldrame</t>
  </si>
  <si>
    <t>n. de vezes</t>
  </si>
  <si>
    <t>Embasamento</t>
  </si>
  <si>
    <t>Forma Pilares de 3mts</t>
  </si>
  <si>
    <t>Revestimento Internos</t>
  </si>
  <si>
    <t>Brocas</t>
  </si>
  <si>
    <t>Concreto Baldrames</t>
  </si>
  <si>
    <t>N. de vez</t>
  </si>
  <si>
    <t>Revestimento Externos</t>
  </si>
  <si>
    <t>Porta de Madeira</t>
  </si>
  <si>
    <t xml:space="preserve">Escavação Baldrame </t>
  </si>
  <si>
    <t>Contra-piso</t>
  </si>
  <si>
    <t>Volume</t>
  </si>
  <si>
    <t>Apiloamento</t>
  </si>
  <si>
    <t xml:space="preserve">Volume Concreto </t>
  </si>
  <si>
    <t xml:space="preserve">Volume </t>
  </si>
  <si>
    <t xml:space="preserve">Volume Total </t>
  </si>
  <si>
    <t>um</t>
  </si>
  <si>
    <t>Pintura paredes internas</t>
  </si>
  <si>
    <t>Pintura paredes externas</t>
  </si>
  <si>
    <t>Forma Viga respaldo</t>
  </si>
  <si>
    <t>Alvenaria blocos cerâmico</t>
  </si>
  <si>
    <t>Cobertura incl.30%</t>
  </si>
  <si>
    <t>Numero de vezes</t>
  </si>
  <si>
    <t>Metragem</t>
  </si>
  <si>
    <t xml:space="preserve"> Concreto Pilare P1 - (6x16) cm</t>
  </si>
  <si>
    <t>Esquadrias metálica</t>
  </si>
  <si>
    <t xml:space="preserve">Comprimento = </t>
  </si>
  <si>
    <t>Piso CERÂMICO</t>
  </si>
  <si>
    <t>Rodapé  CERÂMICO</t>
  </si>
  <si>
    <t>Porta 0,80X2,10m</t>
  </si>
  <si>
    <t>Porta 0,70X2,10m</t>
  </si>
  <si>
    <t>Cinta de amarração em bloco canaleta 1,00 ,1,10mts e repaldo.</t>
  </si>
  <si>
    <t>altura</t>
  </si>
  <si>
    <t>ml</t>
  </si>
  <si>
    <t>Vidros</t>
  </si>
  <si>
    <t xml:space="preserve">Comprimento </t>
  </si>
  <si>
    <t>Aço CA-50 - 5,00mm = (D20/0,15)*0,88*0,15</t>
  </si>
  <si>
    <t>Aço CA-50 - 8,00mm = D20*4*0,56</t>
  </si>
  <si>
    <t>Demolições</t>
  </si>
  <si>
    <t>Demolição cobertura = 5,58m²</t>
  </si>
  <si>
    <t>Demolição de alvenaria =5,78*2,5m</t>
  </si>
  <si>
    <t xml:space="preserve">C </t>
  </si>
  <si>
    <t>Abertura de vão para assentamento de porta</t>
  </si>
  <si>
    <t>Limpeza com retirada de entulho</t>
  </si>
  <si>
    <t>Largura 2 caçambas</t>
  </si>
  <si>
    <t>Locação da obra</t>
  </si>
  <si>
    <t>Área Ampliação</t>
  </si>
  <si>
    <t>Comprimento E1 3,00 mts =2</t>
  </si>
  <si>
    <t>Comprimento E2 1,50mts =2</t>
  </si>
  <si>
    <t>Área = (2,75*3,34)</t>
  </si>
  <si>
    <r>
      <t>Área =</t>
    </r>
    <r>
      <rPr>
        <sz val="10"/>
        <rFont val="Arial"/>
        <family val="2"/>
      </rPr>
      <t xml:space="preserve"> (2,75*3,34)</t>
    </r>
  </si>
  <si>
    <t>Perímetro =(2,75+3,34)*2</t>
  </si>
  <si>
    <t>Descontos =- Portas(0,80)m</t>
  </si>
  <si>
    <t>Janela tipo veneziana de correr (1,50x1,10)m</t>
  </si>
  <si>
    <t>Calhas</t>
  </si>
  <si>
    <t>Rufos</t>
  </si>
  <si>
    <t>Fechamento do telhado = (2,47*1,1)+(1,65*2)</t>
  </si>
  <si>
    <t>Comprimento =2,34+3,34+2,75+fechamento de vãos 4,00m²</t>
  </si>
  <si>
    <t>Área Total = (3,34*2)+2,75)*2,6+fechamento de vãos 4</t>
  </si>
  <si>
    <r>
      <t>Área Total</t>
    </r>
    <r>
      <rPr>
        <sz val="10"/>
        <rFont val="Arial"/>
        <family val="2"/>
      </rPr>
      <t xml:space="preserve"> =(2,47+3,07+6,75+1,50)*2,8 + Fechamento do telhado = (2,47*1,1)+(1,65)</t>
    </r>
  </si>
  <si>
    <r>
      <t>Área Total</t>
    </r>
    <r>
      <rPr>
        <sz val="10"/>
        <rFont val="Arial"/>
        <family val="2"/>
      </rPr>
      <t xml:space="preserve">  =(2,47+3,07+6,75+1,50)*2,8 + Fechamento do telhado = (2,47*1,1)+(1,65)</t>
    </r>
  </si>
  <si>
    <t>Demolição cobertura beiral = 5,58m²</t>
  </si>
  <si>
    <t>Comprimento E1 3,00 mts =3</t>
  </si>
  <si>
    <t>Aço CA-50 - 5,00mm = (D15/0,15)*0,88*0,15</t>
  </si>
  <si>
    <t>Aço CA-50 - 8,00mm = D15*4*0,56</t>
  </si>
  <si>
    <t>Comprimento = 3,54+2,48</t>
  </si>
  <si>
    <t>Fechamento do telhado =(2,10)m²</t>
  </si>
  <si>
    <t>Laje de forro</t>
  </si>
  <si>
    <r>
      <t>Área Total</t>
    </r>
    <r>
      <rPr>
        <sz val="10"/>
        <rFont val="Arial"/>
        <family val="2"/>
      </rPr>
      <t xml:space="preserve">  =(3,54+2,64)*2,8 + Fechamento do telhado = (1,05)</t>
    </r>
  </si>
  <si>
    <t>Comprimento =3,54+2,48+fechamento do vão da porta</t>
  </si>
  <si>
    <t>Área Total = (3,54+2,64)</t>
  </si>
  <si>
    <r>
      <t>Área Total</t>
    </r>
    <r>
      <rPr>
        <sz val="10"/>
        <rFont val="Arial"/>
        <family val="2"/>
      </rPr>
      <t xml:space="preserve"> =  = (3,54)+(2,64)*2,8 +fechamento vão telhado</t>
    </r>
  </si>
  <si>
    <t>Largura 1 caçambas</t>
  </si>
  <si>
    <t>Comprimento = (3,13*2)+ 3,07</t>
  </si>
  <si>
    <t>Comprimento E2 1,50mts =3</t>
  </si>
  <si>
    <t>Aço CA-50 - 5,00mm = (D14/0,15)*0,88*0,15</t>
  </si>
  <si>
    <t>Aço CA-50 - 8,00mm = D14*4*0,56</t>
  </si>
  <si>
    <t>Laterais + superior</t>
  </si>
  <si>
    <t>Laterais + Superior</t>
  </si>
  <si>
    <t>Perímetro =(3,07*2)+(3*2)</t>
  </si>
  <si>
    <t>Vidro fantasia 3mm</t>
  </si>
  <si>
    <t>Forro de PVC</t>
  </si>
  <si>
    <t>Area =3,07*3,00</t>
  </si>
  <si>
    <r>
      <t>Área Total</t>
    </r>
    <r>
      <rPr>
        <sz val="10"/>
        <rFont val="Arial"/>
        <family val="2"/>
      </rPr>
      <t xml:space="preserve"> =  = =(3,33+2,63)*2,8 + Fechamento do telhado =2,00m²</t>
    </r>
  </si>
  <si>
    <t>Comprimento = 9,59m</t>
  </si>
  <si>
    <t>Comprimento = (3,0*2)+ 3,33</t>
  </si>
  <si>
    <t>Área = (3,07*3,00)</t>
  </si>
  <si>
    <r>
      <t>Área =</t>
    </r>
    <r>
      <rPr>
        <sz val="10"/>
        <rFont val="Arial"/>
        <family val="2"/>
      </rPr>
      <t xml:space="preserve"> (3,07*3,00)+10%</t>
    </r>
  </si>
  <si>
    <t>Área Total =( (3,07+3,0)*2))*2,8+fechamento vão da porta =2,00m²</t>
  </si>
  <si>
    <r>
      <t>Área Total</t>
    </r>
    <r>
      <rPr>
        <sz val="10"/>
        <rFont val="Arial"/>
        <family val="2"/>
      </rPr>
      <t xml:space="preserve">  =(3,33+6,26)*2,8 + Fechamento do telhado =2,00m²</t>
    </r>
  </si>
  <si>
    <r>
      <t>Área Total</t>
    </r>
    <r>
      <rPr>
        <sz val="10"/>
        <rFont val="Arial"/>
        <family val="2"/>
      </rPr>
      <t xml:space="preserve">  = (3,07*2)+(3,00*2)*2,8 +fechamento vão da porta lado interno residência=2m²</t>
    </r>
  </si>
  <si>
    <t>Comprimento = (5,56*2)+(3,76*2)+3,26</t>
  </si>
  <si>
    <t>Comprimento E1 3,00 mts =6</t>
  </si>
  <si>
    <t>Comprimento E2 1,50mts =5</t>
  </si>
  <si>
    <t>Aço CA-50 - 8,00mm = D13*4*0,56</t>
  </si>
  <si>
    <t>Comprimento = 21,90m</t>
  </si>
  <si>
    <t>Fechamento do telhado =(5,56*1,12)+8,18m²</t>
  </si>
  <si>
    <t>Area =3,77*3,50</t>
  </si>
  <si>
    <t>Área =(3,77*3,50)+(3,00*1,40)</t>
  </si>
  <si>
    <r>
      <t xml:space="preserve">Área  </t>
    </r>
    <r>
      <rPr>
        <sz val="10"/>
        <rFont val="Arial"/>
        <family val="2"/>
      </rPr>
      <t>=(3,77*3,5)+(3*1,4)+10%</t>
    </r>
  </si>
  <si>
    <t>Perímetro =(3,77+3,50)*2</t>
  </si>
  <si>
    <t>Descontos =- Portas(0,80+0,70)</t>
  </si>
  <si>
    <t>Azulejos</t>
  </si>
  <si>
    <t>Arrimo</t>
  </si>
  <si>
    <t>Comprimento =( 3*3)+(6,33*1)+2</t>
  </si>
  <si>
    <t>Fechamento do telhado =0,80*6,33)+(1,46*2)m²</t>
  </si>
  <si>
    <t>Rufos=( 6,33*2)</t>
  </si>
  <si>
    <t>Área =(2,87*3,94)+(1*2)+(2,26*2)</t>
  </si>
  <si>
    <t>Perímetro =((3,94+2,87)*2)+((2+1)*2)</t>
  </si>
  <si>
    <t>Descontos =- Portas(0,80*3)+(0,70)</t>
  </si>
  <si>
    <t>Basculante(0,80*0,60)m</t>
  </si>
  <si>
    <t>Área Total =((3,94+2,87)*2)*2,80)+((1,00+2)*2)*2,80)+((1,76+2)*2)*2,80+laje</t>
  </si>
  <si>
    <t>Retirada do telhado existente(para altiamento da alvenaria)</t>
  </si>
  <si>
    <t>Alvenaria blocos cerâmico ( altiamento das paredes dormitório)</t>
  </si>
  <si>
    <t>Cobertura Nova incl.30%</t>
  </si>
  <si>
    <t>Comprimento  = 3,83+(5,80*2)+2,39+5</t>
  </si>
  <si>
    <r>
      <rPr>
        <b/>
        <sz val="10"/>
        <rFont val="Arial"/>
        <family val="2"/>
      </rPr>
      <t xml:space="preserve">Área Total </t>
    </r>
    <r>
      <rPr>
        <sz val="10"/>
        <rFont val="Arial"/>
        <family val="2"/>
      </rPr>
      <t>=(5,77*1,00)+(0,40*5,60)+fechamento do telhado=1,91+1,19</t>
    </r>
  </si>
  <si>
    <t>Data base:.11/2020</t>
  </si>
  <si>
    <t>BDI</t>
  </si>
  <si>
    <t>Proprietária:. Lindomar Barbosa de Souza</t>
  </si>
  <si>
    <r>
      <rPr>
        <b/>
        <sz val="16"/>
        <color indexed="8"/>
        <rFont val="Arial"/>
        <family val="2"/>
      </rPr>
      <t>Memoria de cálculo</t>
    </r>
    <r>
      <rPr>
        <sz val="16"/>
        <color indexed="8"/>
        <rFont val="Arial"/>
        <family val="2"/>
      </rPr>
      <t xml:space="preserve"> - CONSTRUÇÃO DORMITÓRIO  </t>
    </r>
  </si>
  <si>
    <t>Localização:. Alexandrina Sampaio- n°40- Bairro:. Conj. Habitacional Mario Beni -     Rifaina, SP.</t>
  </si>
  <si>
    <t>Proprietária:. Eliane Maria Lucio</t>
  </si>
  <si>
    <t>Localização:. Avenida Eliana Carmem Pinho Masson- n°75- Bairro:.                                 Conj. Habitacional Olavo Pereira - Rifaina, SP.</t>
  </si>
  <si>
    <r>
      <rPr>
        <b/>
        <sz val="16"/>
        <color indexed="8"/>
        <rFont val="Arial"/>
        <family val="2"/>
      </rPr>
      <t>Memoria de calculo</t>
    </r>
    <r>
      <rPr>
        <sz val="16"/>
        <color indexed="8"/>
        <rFont val="Arial"/>
        <family val="2"/>
      </rPr>
      <t xml:space="preserve"> - CONSTRUÇÃO DORMITÓRIO </t>
    </r>
  </si>
  <si>
    <t>Proprietária:. Edson Inácio dos Santos</t>
  </si>
  <si>
    <r>
      <rPr>
        <b/>
        <sz val="16"/>
        <color indexed="8"/>
        <rFont val="Arial"/>
        <family val="2"/>
      </rPr>
      <t>Memória de calculo</t>
    </r>
    <r>
      <rPr>
        <sz val="16"/>
        <color indexed="8"/>
        <rFont val="Arial"/>
        <family val="2"/>
      </rPr>
      <t xml:space="preserve"> - CONSTRUÇÃO DORMITÓRIO </t>
    </r>
  </si>
  <si>
    <t>Localização:. Ana de Moraes Tostes- n°85- Bairro:. Conj. Habitacional Ayrton Senna -     Rifaina, SP.</t>
  </si>
  <si>
    <t>Proprietária:. Euripa Maria Gomes</t>
  </si>
  <si>
    <t>Localização:. Rua Antonio Redondo- n°125- Bairro:. Conj. Habitacional Ayrton Senna -     Município de Rifaina, SP.</t>
  </si>
  <si>
    <r>
      <rPr>
        <b/>
        <sz val="16"/>
        <color indexed="8"/>
        <rFont val="Arial"/>
        <family val="2"/>
      </rPr>
      <t>Memoria de cálculo</t>
    </r>
    <r>
      <rPr>
        <sz val="16"/>
        <color indexed="8"/>
        <rFont val="Arial"/>
        <family val="2"/>
      </rPr>
      <t xml:space="preserve"> - CONSTRUÇÃO DORMITÓRIO E BANHEIRO</t>
    </r>
  </si>
  <si>
    <t>Proprietária:. Carlos Ferreira da Silva</t>
  </si>
  <si>
    <r>
      <rPr>
        <b/>
        <sz val="16"/>
        <color indexed="8"/>
        <rFont val="Arial"/>
        <family val="2"/>
      </rPr>
      <t>Memória de cálculo</t>
    </r>
    <r>
      <rPr>
        <sz val="16"/>
        <color indexed="8"/>
        <rFont val="Arial"/>
        <family val="2"/>
      </rPr>
      <t xml:space="preserve"> -CONSTRUÇÃO DORMITÓRIO E BANHEIRO</t>
    </r>
  </si>
  <si>
    <t>Localização:. Rua João Borges de Freitas- n°337- Bairro:. Conj. Habitacional Nair Baraldi -Rifaina, SP.</t>
  </si>
  <si>
    <t>Area = Projeção do telhado*1,30) = ( (1,85+2,49)/2)*2,25+(3,92+2,46)/2*5,99+(6,76*6,00))1,15</t>
  </si>
  <si>
    <t>Calha=( 5,60*2)</t>
  </si>
  <si>
    <t>Rufos=((5,60*2)+8,90))</t>
  </si>
  <si>
    <t>Area =(22,01+2,54+15,86+8,16+5,28)</t>
  </si>
  <si>
    <t>Vidro fantasia 3mm= (1*0,82)+(0,60*0,50)+(1,5*1)</t>
  </si>
  <si>
    <r>
      <t>Área Total</t>
    </r>
    <r>
      <rPr>
        <sz val="10"/>
        <rFont val="Arial"/>
        <family val="2"/>
      </rPr>
      <t xml:space="preserve">  (5,77*1,00)+(0,40*5,60)+fechamento do telhado=1,91+1,19+(6,18+2,32)*3,80</t>
    </r>
  </si>
  <si>
    <t>Área=(5,77*1,00)+(0,40*8,13)+fechamento do telhado=1,91+1,19</t>
  </si>
  <si>
    <r>
      <t>Área Total</t>
    </r>
    <r>
      <rPr>
        <sz val="10"/>
        <rFont val="Arial"/>
        <family val="2"/>
      </rPr>
      <t xml:space="preserve"> =(5,77*1,00)+(0,40*5,60)+fechamento do telhado=1,91+1,19+(6,18+2,32)*3,80</t>
    </r>
  </si>
  <si>
    <r>
      <t>Área Total</t>
    </r>
    <r>
      <rPr>
        <sz val="10"/>
        <rFont val="Arial"/>
        <family val="2"/>
      </rPr>
      <t xml:space="preserve"> =(5,50*3,60)+(2,29X2,70)+(5,33*2,70)+(3,70*2,70)+(22,01x2,6)+(8,15*2,60)</t>
    </r>
  </si>
  <si>
    <t>Área =(6,76*6,00))1,15</t>
  </si>
  <si>
    <t>Área = ( (1,85+2,49)/2)*2,25+(3,92+2,46)/2*5,99))1,15</t>
  </si>
  <si>
    <t>Retirada de forro de PVC</t>
  </si>
  <si>
    <t>Área = (15,80+3,70)</t>
  </si>
  <si>
    <t>Calhas e Rufos</t>
  </si>
  <si>
    <t>Esquadrias (janela)</t>
  </si>
  <si>
    <t>Janela =1,50x1,50 m</t>
  </si>
  <si>
    <t>Area =(22,01+2,54+15,86+8,16+5,28)+</t>
  </si>
  <si>
    <t>Area = Projeção do telhado*1,08) = (3,63*3,73)+8%</t>
  </si>
  <si>
    <t>Calhas =3,63+3,76</t>
  </si>
  <si>
    <t>Cumeeira = 3,13+0,5</t>
  </si>
  <si>
    <t xml:space="preserve">Vergas e contravergas </t>
  </si>
  <si>
    <t xml:space="preserve">Comprimento  =(((3,13*2)+ 3,33 +1,90+1)*0,09*0,2) </t>
  </si>
  <si>
    <t xml:space="preserve">Piso cimentado desempenado </t>
  </si>
  <si>
    <t>Perímetro =(3,63+3,33)*0,50</t>
  </si>
  <si>
    <t>Impermeabilização - Baldrame</t>
  </si>
  <si>
    <t>Impermeabilização - Paredes externas</t>
  </si>
  <si>
    <t>Perímetro=(3,13+3,33+3,13)</t>
  </si>
  <si>
    <t>Aço estrutura</t>
  </si>
  <si>
    <t>Aço CA-50 - 8,00mm = 9*4*0,56</t>
  </si>
  <si>
    <t>Aço vergascntraverga/viga respaldo</t>
  </si>
  <si>
    <t>Aço CA-50 - 8,00mm = (3,64+2,48+1+1,9)*4*0,56</t>
  </si>
  <si>
    <t>Concreto vergas- contravergas e viga respaldo</t>
  </si>
  <si>
    <t>Comprimento =(3,54+2,48+1+1,90)</t>
  </si>
  <si>
    <t>Piso cimentado desempenado</t>
  </si>
  <si>
    <t>Área = (3,40*2,48)</t>
  </si>
  <si>
    <t>Área =(3,94+3,02)</t>
  </si>
  <si>
    <t>Rufos =3,55</t>
  </si>
  <si>
    <t>Area = Projeção do telhado*1,30) = 11,89*1,3</t>
  </si>
  <si>
    <t>Perímetro =(3,40+2,48)*2</t>
  </si>
  <si>
    <r>
      <t xml:space="preserve">Área = </t>
    </r>
    <r>
      <rPr>
        <sz val="10"/>
        <rFont val="Arial"/>
        <family val="2"/>
      </rPr>
      <t>(3,40*2,48)</t>
    </r>
  </si>
  <si>
    <t>Impermeabilização Baldrame</t>
  </si>
  <si>
    <t>Impermeabilização Paredes externas</t>
  </si>
  <si>
    <t>Comprimento=(3,54+2,62)</t>
  </si>
  <si>
    <t>Pintura de Teto</t>
  </si>
  <si>
    <r>
      <t>Área Total</t>
    </r>
    <r>
      <rPr>
        <sz val="10"/>
        <rFont val="Arial"/>
        <family val="2"/>
      </rPr>
      <t xml:space="preserve">  = (3,40*2,48)</t>
    </r>
  </si>
  <si>
    <t>Revestimento de Teto</t>
  </si>
  <si>
    <t>Área Total = (3,40+2,48)*2,8+fechamento vão da porta =2,00</t>
  </si>
  <si>
    <r>
      <t>Área Total</t>
    </r>
    <r>
      <rPr>
        <sz val="10"/>
        <rFont val="Arial"/>
        <family val="2"/>
      </rPr>
      <t xml:space="preserve">  = (3,40*2)+(2,48*2)*2,8 +fechamento vão da porta lado interno residência</t>
    </r>
  </si>
  <si>
    <t>Vergas contravergas e respaldo</t>
  </si>
  <si>
    <t>Área Ampliação=(4,03*3,76)+(1,54*3,26)</t>
  </si>
  <si>
    <t>Aço pilares</t>
  </si>
  <si>
    <t>Aço CA-50 - 8,00mm =(21,9+1,5+1+1)*4*0,56</t>
  </si>
  <si>
    <t>Perímetro</t>
  </si>
  <si>
    <t>Comprimento  = (5,56*2)+(3,5*2)+3,26 +1+1+1,5</t>
  </si>
  <si>
    <t>Impermeabilização paredes externas</t>
  </si>
  <si>
    <t>Comprimento = (5,56*2)+(3,50*2)+3,26</t>
  </si>
  <si>
    <t>Altura(3 primeiras fiadas</t>
  </si>
  <si>
    <t>Rufos=4,03+1,54+3,26</t>
  </si>
  <si>
    <t>Area =1,54*3,26</t>
  </si>
  <si>
    <r>
      <t>Área Total</t>
    </r>
    <r>
      <rPr>
        <sz val="10"/>
        <rFont val="Arial"/>
        <family val="2"/>
      </rPr>
      <t xml:space="preserve">  =( (3,77+3,50)*2))*2,8+ laje 5,02+banho(1,4+3)*2)*1,2</t>
    </r>
  </si>
  <si>
    <t>Área Total =( (3,77+3,50)*2)*2,80+(1,40+3)*2)*2,80 + LAJE</t>
  </si>
  <si>
    <t>Area =3,77*3,5</t>
  </si>
  <si>
    <t>Aço CA-50 - 5,00mm =(21,9/0,15)*0,88*0,15</t>
  </si>
  <si>
    <t>Aço  contravergas e respaldo</t>
  </si>
  <si>
    <t>Aço CA-50 - 8,00mm =(9)*4*0,56</t>
  </si>
  <si>
    <t>Area = Projeção do telhado*1,30) = 24,26+30%</t>
  </si>
  <si>
    <r>
      <t>Área Total</t>
    </r>
    <r>
      <rPr>
        <sz val="10"/>
        <rFont val="Arial"/>
        <family val="2"/>
      </rPr>
      <t xml:space="preserve">  =(5,56+5,56+3,76+0,5)*2,8 + Fechamento do telhado =1,85m²+(5,56*1,2)</t>
    </r>
  </si>
  <si>
    <r>
      <t>Área Total</t>
    </r>
    <r>
      <rPr>
        <sz val="10"/>
        <rFont val="Arial"/>
        <family val="2"/>
      </rPr>
      <t xml:space="preserve"> =(5,56+5,56+3,76+1,53)*2,8 + Fechamento do telhado =1,85m²+(5,56*1,2)+despejo</t>
    </r>
  </si>
  <si>
    <r>
      <t>Área Total</t>
    </r>
    <r>
      <rPr>
        <sz val="10"/>
        <rFont val="Arial"/>
        <family val="2"/>
      </rPr>
      <t xml:space="preserve">  =4,26+8,39+0,5</t>
    </r>
  </si>
  <si>
    <r>
      <t>Perímetro</t>
    </r>
    <r>
      <rPr>
        <sz val="10"/>
        <rFont val="Arial"/>
        <family val="2"/>
      </rPr>
      <t xml:space="preserve">  =(1,4+3)*2</t>
    </r>
  </si>
  <si>
    <t>Comprimento =3,47+2,47+2,75</t>
  </si>
  <si>
    <t>Área Ampliação =3,47*3,01</t>
  </si>
  <si>
    <t>Aço Pilares</t>
  </si>
  <si>
    <t>Aço CA-50 - 8,00mm =(4*4)*3,00*0,56</t>
  </si>
  <si>
    <t>Vergas contravergas e repaldo.</t>
  </si>
  <si>
    <t>Comprimento =3,47+2,47+2,75+1,50+1</t>
  </si>
  <si>
    <t>Aço CA-50 - 5,00mm = (9/0,15)*0,57*0,15</t>
  </si>
  <si>
    <t>Aço CA-50 - 5,00mm = (9/0,15)*0,49*0,15</t>
  </si>
  <si>
    <t>Aço CA-50 - 5,00mm = (12/0,15)*0,49*0,15</t>
  </si>
  <si>
    <t>Aço CA-50 - 5,00mm =((9/0,15)*0,49*0,15)</t>
  </si>
  <si>
    <t>Aço CA-50 - 5,00mm =((25,4/0,15)*0,57*0,15)</t>
  </si>
  <si>
    <t>Concreto vergas contravergas e respaldo</t>
  </si>
  <si>
    <t>Area = Projeção do telhado*1,30) = 13,85+30%</t>
  </si>
  <si>
    <t>Concreto Pilares (0,06x0,16)</t>
  </si>
  <si>
    <t>Altura=3 primeiras fiadas</t>
  </si>
  <si>
    <t>Laterais + superior =0,20*3</t>
  </si>
  <si>
    <t>Comprimento =3,74+2,74+2,75</t>
  </si>
  <si>
    <r>
      <t>Área Total</t>
    </r>
    <r>
      <rPr>
        <sz val="10"/>
        <rFont val="Arial"/>
        <family val="2"/>
      </rPr>
      <t xml:space="preserve">  = (3,34*2)+(2,75*2)*2,6 +fechamento de vão</t>
    </r>
  </si>
  <si>
    <t>Area =3,34*2,75</t>
  </si>
  <si>
    <t>Vide orçamento</t>
  </si>
  <si>
    <t>Área Ampliação =6,33*3</t>
  </si>
  <si>
    <t>Comprimento = (3*2)+(6,33*1)</t>
  </si>
  <si>
    <t>Comprimento = (3*3)+(6,33*1)+2</t>
  </si>
  <si>
    <t>Movimento de terra</t>
  </si>
  <si>
    <t>Area = Projeção do telhado*1,30) =(6,33*3,40)+30%</t>
  </si>
  <si>
    <t>Area = 2,26*3,00</t>
  </si>
  <si>
    <t>Area =(2,87*3,94)</t>
  </si>
  <si>
    <t>Comprimento  = (6,33*1)+(3,0*3,0)+2+1,9*1</t>
  </si>
  <si>
    <t>n° de vezes</t>
  </si>
  <si>
    <r>
      <t xml:space="preserve">Área  </t>
    </r>
    <r>
      <rPr>
        <sz val="10"/>
        <rFont val="Arial"/>
        <family val="2"/>
      </rPr>
      <t>=((2,87*3,94)+(1*2)+(2,26*2))*1,1</t>
    </r>
  </si>
  <si>
    <t>Janela tipo veneziana de correr (1,50x1,00)m</t>
  </si>
  <si>
    <t>Altura=1,6</t>
  </si>
  <si>
    <t>Localização:. Fazenda Gordura - Zona Rural - Rifaina, SP.</t>
  </si>
  <si>
    <t>Aço CA-60 - 5,00mm = (D23/0,15)*0,88*0,15</t>
  </si>
  <si>
    <t>Aço CA-50 - 10,00mm = D23*4*0,56</t>
  </si>
  <si>
    <t>Aço CA-60 - 5,00mm = (D18/0,15)*0,65*0,15</t>
  </si>
  <si>
    <t>Aço CA-50 - 10,00mm = 18*4*0,56</t>
  </si>
  <si>
    <t>Alvenaria blocos concreto</t>
  </si>
  <si>
    <t>Comprimento =( 3*2)+(6,33*1)</t>
  </si>
  <si>
    <t>Altura =0,60cm</t>
  </si>
  <si>
    <t xml:space="preserve">Calhas </t>
  </si>
  <si>
    <t>Perímetro  =(1,74*2)+(2*2)</t>
  </si>
  <si>
    <r>
      <rPr>
        <sz val="16"/>
        <color indexed="8"/>
        <rFont val="Arial"/>
        <family val="2"/>
      </rPr>
      <t>Memoria de Cálculo - CONSTRUÇÃO DORMITÓRIO E BANHEIRO</t>
    </r>
  </si>
  <si>
    <r>
      <t xml:space="preserve">Área </t>
    </r>
    <r>
      <rPr>
        <sz val="10"/>
        <rFont val="Arial"/>
        <family val="2"/>
      </rPr>
      <t xml:space="preserve"> =((6,33+(3*2))*3,4 +Patibanda e Fechamento do telhado =(0,80*6,33*2)+(1,46*2)m²</t>
    </r>
  </si>
  <si>
    <r>
      <t xml:space="preserve">Área </t>
    </r>
    <r>
      <rPr>
        <sz val="10"/>
        <rFont val="Arial"/>
        <family val="2"/>
      </rPr>
      <t>=(((3,94+2,87)*2)*2,80)+((1,00+2)*2)*2,80)+((1,76+2)*2)*1,20)+laje</t>
    </r>
  </si>
  <si>
    <r>
      <t>Área</t>
    </r>
    <r>
      <rPr>
        <sz val="10"/>
        <rFont val="Arial"/>
        <family val="2"/>
      </rPr>
      <t xml:space="preserve"> =((6,33+(3*2))*3,4 +Patibanda e Fechamento do telhado =(0,80*6,33*2)+(1,46*2)m²</t>
    </r>
  </si>
  <si>
    <t xml:space="preserve"> 1 caçambas</t>
  </si>
  <si>
    <t>Proprietária:. Josélia Maria da Conceição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</si>
</sst>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21" x14ac:knownFonts="1">
    <font>
      <sz val="11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6"/>
      <color indexed="8"/>
      <name val="Arial"/>
      <family val="2"/>
    </font>
    <font>
      <sz val="16"/>
      <name val="Arial"/>
      <family val="2"/>
    </font>
    <font>
      <sz val="10"/>
      <name val="Arial Narrow"/>
      <family val="2"/>
    </font>
    <font>
      <b/>
      <sz val="16"/>
      <color indexed="8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i/>
      <sz val="11"/>
      <color theme="1"/>
      <name val="Arial"/>
      <family val="2"/>
    </font>
    <font>
      <sz val="16"/>
      <color theme="1"/>
      <name val="Arial"/>
      <family val="2"/>
    </font>
    <font>
      <b/>
      <i/>
      <sz val="11"/>
      <color theme="1"/>
      <name val="Arial"/>
      <family val="2"/>
    </font>
    <font>
      <b/>
      <sz val="10"/>
      <name val="Arial Narrow"/>
      <family val="2"/>
    </font>
    <font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81">
    <xf numFmtId="0" fontId="0" fillId="0" borderId="0" xfId="0"/>
    <xf numFmtId="0" fontId="1" fillId="0" borderId="1" xfId="3" applyFont="1" applyFill="1" applyBorder="1" applyAlignment="1">
      <alignment horizontal="center" vertical="center"/>
    </xf>
    <xf numFmtId="1" fontId="1" fillId="0" borderId="2" xfId="4" applyNumberFormat="1" applyFont="1" applyFill="1" applyBorder="1" applyAlignment="1" applyProtection="1">
      <alignment horizontal="left" vertical="center"/>
    </xf>
    <xf numFmtId="164" fontId="1" fillId="0" borderId="2" xfId="1" applyFont="1" applyFill="1" applyBorder="1" applyAlignment="1" applyProtection="1">
      <alignment horizontal="center" vertical="center"/>
    </xf>
    <xf numFmtId="1" fontId="3" fillId="0" borderId="2" xfId="4" applyNumberFormat="1" applyFont="1" applyFill="1" applyBorder="1" applyAlignment="1" applyProtection="1">
      <alignment horizontal="left" vertical="center"/>
    </xf>
    <xf numFmtId="164" fontId="3" fillId="0" borderId="2" xfId="1" applyFont="1" applyFill="1" applyBorder="1" applyAlignment="1" applyProtection="1">
      <alignment horizontal="center" vertical="center"/>
    </xf>
    <xf numFmtId="0" fontId="0" fillId="2" borderId="0" xfId="0" applyFill="1"/>
    <xf numFmtId="0" fontId="0" fillId="2" borderId="3" xfId="0" applyFill="1" applyBorder="1"/>
    <xf numFmtId="0" fontId="1" fillId="0" borderId="4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0" fillId="2" borderId="0" xfId="0" applyFill="1" applyBorder="1"/>
    <xf numFmtId="0" fontId="0" fillId="0" borderId="0" xfId="0" applyFill="1"/>
    <xf numFmtId="165" fontId="1" fillId="0" borderId="2" xfId="10" applyFont="1" applyFill="1" applyBorder="1" applyAlignment="1" applyProtection="1">
      <alignment horizontal="right" vertical="center"/>
    </xf>
    <xf numFmtId="43" fontId="0" fillId="2" borderId="0" xfId="0" applyNumberFormat="1" applyFill="1"/>
    <xf numFmtId="0" fontId="3" fillId="0" borderId="5" xfId="3" applyNumberFormat="1" applyFont="1" applyFill="1" applyBorder="1" applyAlignment="1" applyProtection="1">
      <alignment horizontal="left" vertical="center"/>
    </xf>
    <xf numFmtId="0" fontId="3" fillId="0" borderId="6" xfId="3" applyNumberFormat="1" applyFont="1" applyFill="1" applyBorder="1" applyAlignment="1" applyProtection="1">
      <alignment vertical="center"/>
    </xf>
    <xf numFmtId="0" fontId="3" fillId="0" borderId="2" xfId="3" applyNumberFormat="1" applyFont="1" applyFill="1" applyBorder="1" applyAlignment="1" applyProtection="1">
      <alignment horizontal="center" vertical="center"/>
    </xf>
    <xf numFmtId="165" fontId="3" fillId="0" borderId="2" xfId="10" applyFont="1" applyFill="1" applyBorder="1" applyAlignment="1" applyProtection="1">
      <alignment horizontal="center" vertical="center"/>
    </xf>
    <xf numFmtId="0" fontId="3" fillId="0" borderId="5" xfId="3" applyNumberFormat="1" applyFont="1" applyFill="1" applyBorder="1" applyAlignment="1" applyProtection="1">
      <alignment vertical="center"/>
    </xf>
    <xf numFmtId="165" fontId="3" fillId="0" borderId="2" xfId="10" applyFont="1" applyFill="1" applyBorder="1" applyAlignment="1" applyProtection="1">
      <alignment horizontal="right" vertical="center"/>
    </xf>
    <xf numFmtId="0" fontId="3" fillId="0" borderId="7" xfId="3" applyNumberFormat="1" applyFont="1" applyFill="1" applyBorder="1" applyAlignment="1" applyProtection="1">
      <alignment vertical="center"/>
    </xf>
    <xf numFmtId="165" fontId="5" fillId="0" borderId="6" xfId="10" applyFont="1" applyFill="1" applyBorder="1"/>
    <xf numFmtId="165" fontId="10" fillId="0" borderId="0" xfId="10" applyFont="1" applyFill="1"/>
    <xf numFmtId="0" fontId="3" fillId="0" borderId="3" xfId="3" applyFont="1" applyFill="1" applyBorder="1" applyAlignment="1">
      <alignment horizontal="center" vertical="center"/>
    </xf>
    <xf numFmtId="1" fontId="1" fillId="0" borderId="6" xfId="4" applyNumberFormat="1" applyFont="1" applyFill="1" applyBorder="1" applyAlignment="1" applyProtection="1">
      <alignment horizontal="left" vertical="center"/>
    </xf>
    <xf numFmtId="165" fontId="1" fillId="0" borderId="6" xfId="10" applyFont="1" applyFill="1" applyBorder="1" applyAlignment="1" applyProtection="1">
      <alignment horizontal="right" vertical="center"/>
    </xf>
    <xf numFmtId="164" fontId="1" fillId="0" borderId="7" xfId="1" applyFont="1" applyFill="1" applyBorder="1" applyAlignment="1" applyProtection="1">
      <alignment horizontal="center" vertical="center"/>
    </xf>
    <xf numFmtId="165" fontId="14" fillId="0" borderId="2" xfId="10" applyFont="1" applyFill="1" applyBorder="1" applyAlignment="1" applyProtection="1">
      <alignment horizontal="right" vertical="center"/>
    </xf>
    <xf numFmtId="165" fontId="14" fillId="0" borderId="6" xfId="10" applyFont="1" applyFill="1" applyBorder="1" applyAlignment="1" applyProtection="1">
      <alignment vertical="center"/>
    </xf>
    <xf numFmtId="0" fontId="1" fillId="0" borderId="9" xfId="3" applyFont="1" applyFill="1" applyBorder="1" applyAlignment="1">
      <alignment horizontal="center" vertical="center"/>
    </xf>
    <xf numFmtId="0" fontId="3" fillId="0" borderId="6" xfId="3" applyNumberFormat="1" applyFont="1" applyFill="1" applyBorder="1" applyAlignment="1" applyProtection="1">
      <alignment horizontal="center" vertical="center"/>
    </xf>
    <xf numFmtId="1" fontId="3" fillId="0" borderId="6" xfId="4" applyNumberFormat="1" applyFont="1" applyFill="1" applyBorder="1" applyAlignment="1" applyProtection="1">
      <alignment horizontal="left" vertical="center"/>
    </xf>
    <xf numFmtId="164" fontId="3" fillId="0" borderId="5" xfId="1" applyFont="1" applyFill="1" applyBorder="1" applyAlignment="1" applyProtection="1">
      <alignment horizontal="center" vertical="center"/>
    </xf>
    <xf numFmtId="0" fontId="1" fillId="0" borderId="3" xfId="3" applyFont="1" applyFill="1" applyBorder="1" applyAlignment="1">
      <alignment horizontal="center" vertical="center"/>
    </xf>
    <xf numFmtId="164" fontId="1" fillId="0" borderId="5" xfId="1" applyFont="1" applyFill="1" applyBorder="1" applyAlignment="1" applyProtection="1">
      <alignment horizontal="center" vertical="center"/>
    </xf>
    <xf numFmtId="0" fontId="13" fillId="0" borderId="0" xfId="0" applyFont="1" applyFill="1"/>
    <xf numFmtId="165" fontId="14" fillId="0" borderId="2" xfId="10" applyFont="1" applyFill="1" applyBorder="1" applyAlignment="1" applyProtection="1">
      <alignment horizontal="center" vertical="center"/>
    </xf>
    <xf numFmtId="0" fontId="13" fillId="2" borderId="0" xfId="0" applyFont="1" applyFill="1"/>
    <xf numFmtId="0" fontId="13" fillId="0" borderId="0" xfId="0" applyFont="1"/>
    <xf numFmtId="43" fontId="13" fillId="2" borderId="0" xfId="0" applyNumberFormat="1" applyFont="1" applyFill="1"/>
    <xf numFmtId="165" fontId="3" fillId="0" borderId="6" xfId="10" applyFont="1" applyFill="1" applyBorder="1" applyAlignment="1" applyProtection="1">
      <alignment horizontal="right" vertical="center"/>
    </xf>
    <xf numFmtId="0" fontId="1" fillId="0" borderId="6" xfId="3" applyNumberFormat="1" applyFont="1" applyFill="1" applyBorder="1" applyAlignment="1" applyProtection="1">
      <alignment vertical="center"/>
    </xf>
    <xf numFmtId="165" fontId="14" fillId="0" borderId="0" xfId="10" applyFont="1" applyFill="1" applyBorder="1" applyAlignment="1" applyProtection="1">
      <alignment horizontal="right" vertical="center"/>
    </xf>
    <xf numFmtId="0" fontId="3" fillId="0" borderId="0" xfId="3" applyNumberFormat="1" applyFont="1" applyFill="1" applyBorder="1" applyAlignment="1" applyProtection="1">
      <alignment vertical="center"/>
    </xf>
    <xf numFmtId="165" fontId="14" fillId="0" borderId="6" xfId="10" applyFont="1" applyFill="1" applyBorder="1" applyAlignment="1" applyProtection="1">
      <alignment horizontal="right" vertical="center"/>
    </xf>
    <xf numFmtId="164" fontId="1" fillId="0" borderId="6" xfId="1" applyFont="1" applyFill="1" applyBorder="1" applyAlignment="1" applyProtection="1">
      <alignment horizontal="center" vertical="center"/>
    </xf>
    <xf numFmtId="165" fontId="10" fillId="2" borderId="0" xfId="10" applyFont="1" applyFill="1"/>
    <xf numFmtId="165" fontId="10" fillId="2" borderId="0" xfId="10" applyFont="1" applyFill="1" applyAlignment="1">
      <alignment horizontal="center"/>
    </xf>
    <xf numFmtId="0" fontId="3" fillId="0" borderId="3" xfId="3" applyNumberFormat="1" applyFont="1" applyFill="1" applyBorder="1" applyAlignment="1" applyProtection="1">
      <alignment horizontal="center" vertical="center"/>
    </xf>
    <xf numFmtId="43" fontId="16" fillId="0" borderId="10" xfId="5" applyNumberFormat="1" applyFont="1" applyBorder="1" applyAlignment="1"/>
    <xf numFmtId="43" fontId="17" fillId="0" borderId="11" xfId="5" applyNumberFormat="1" applyFont="1" applyBorder="1" applyAlignment="1">
      <alignment horizontal="left"/>
    </xf>
    <xf numFmtId="43" fontId="8" fillId="0" borderId="11" xfId="5" applyNumberFormat="1" applyFont="1" applyBorder="1"/>
    <xf numFmtId="43" fontId="7" fillId="0" borderId="12" xfId="5" applyNumberFormat="1" applyFont="1" applyBorder="1" applyAlignment="1">
      <alignment horizontal="left"/>
    </xf>
    <xf numFmtId="43" fontId="0" fillId="2" borderId="0" xfId="0" applyNumberFormat="1" applyFill="1" applyBorder="1"/>
    <xf numFmtId="0" fontId="0" fillId="0" borderId="0" xfId="0" applyFill="1" applyBorder="1"/>
    <xf numFmtId="43" fontId="17" fillId="0" borderId="12" xfId="5" applyNumberFormat="1" applyFont="1" applyBorder="1" applyAlignment="1">
      <alignment horizontal="left"/>
    </xf>
    <xf numFmtId="43" fontId="18" fillId="0" borderId="13" xfId="5" applyNumberFormat="1" applyFont="1" applyBorder="1" applyAlignment="1">
      <alignment horizontal="right"/>
    </xf>
    <xf numFmtId="9" fontId="18" fillId="0" borderId="14" xfId="9" applyFont="1" applyBorder="1" applyAlignment="1"/>
    <xf numFmtId="0" fontId="17" fillId="0" borderId="15" xfId="5" applyFont="1" applyBorder="1" applyAlignment="1">
      <alignment horizontal="left"/>
    </xf>
    <xf numFmtId="0" fontId="17" fillId="0" borderId="12" xfId="5" applyFont="1" applyBorder="1" applyAlignment="1">
      <alignment horizontal="left"/>
    </xf>
    <xf numFmtId="0" fontId="17" fillId="0" borderId="16" xfId="5" applyFont="1" applyBorder="1" applyAlignment="1">
      <alignment horizontal="left"/>
    </xf>
    <xf numFmtId="0" fontId="17" fillId="0" borderId="0" xfId="5" applyFont="1" applyBorder="1" applyAlignment="1">
      <alignment horizontal="left"/>
    </xf>
    <xf numFmtId="43" fontId="17" fillId="0" borderId="12" xfId="5" applyNumberFormat="1" applyFont="1" applyBorder="1" applyAlignment="1">
      <alignment horizontal="left"/>
    </xf>
    <xf numFmtId="43" fontId="17" fillId="0" borderId="0" xfId="5" applyNumberFormat="1" applyFont="1" applyBorder="1" applyAlignment="1">
      <alignment horizontal="left"/>
    </xf>
    <xf numFmtId="43" fontId="16" fillId="0" borderId="0" xfId="5" applyNumberFormat="1" applyFont="1" applyBorder="1" applyAlignment="1"/>
    <xf numFmtId="43" fontId="18" fillId="0" borderId="13" xfId="5" applyNumberFormat="1" applyFont="1" applyBorder="1" applyAlignment="1">
      <alignment horizontal="right"/>
    </xf>
    <xf numFmtId="9" fontId="18" fillId="0" borderId="14" xfId="9" applyFont="1" applyBorder="1" applyAlignment="1"/>
    <xf numFmtId="0" fontId="17" fillId="0" borderId="15" xfId="5" applyFont="1" applyBorder="1" applyAlignment="1">
      <alignment horizontal="left"/>
    </xf>
    <xf numFmtId="0" fontId="17" fillId="0" borderId="12" xfId="5" applyFont="1" applyBorder="1" applyAlignment="1">
      <alignment horizontal="left"/>
    </xf>
    <xf numFmtId="0" fontId="17" fillId="0" borderId="16" xfId="5" applyFont="1" applyBorder="1" applyAlignment="1">
      <alignment horizontal="left"/>
    </xf>
    <xf numFmtId="0" fontId="17" fillId="0" borderId="0" xfId="5" applyFont="1" applyBorder="1" applyAlignment="1">
      <alignment horizontal="left"/>
    </xf>
    <xf numFmtId="43" fontId="17" fillId="0" borderId="12" xfId="5" applyNumberFormat="1" applyFont="1" applyBorder="1" applyAlignment="1">
      <alignment horizontal="left"/>
    </xf>
    <xf numFmtId="43" fontId="17" fillId="0" borderId="0" xfId="5" applyNumberFormat="1" applyFont="1" applyBorder="1" applyAlignment="1">
      <alignment horizontal="left"/>
    </xf>
    <xf numFmtId="43" fontId="16" fillId="0" borderId="0" xfId="5" applyNumberFormat="1" applyFont="1" applyBorder="1" applyAlignment="1"/>
    <xf numFmtId="43" fontId="18" fillId="0" borderId="13" xfId="5" applyNumberFormat="1" applyFont="1" applyBorder="1" applyAlignment="1">
      <alignment horizontal="right"/>
    </xf>
    <xf numFmtId="9" fontId="18" fillId="0" borderId="14" xfId="9" applyFont="1" applyBorder="1" applyAlignment="1"/>
    <xf numFmtId="0" fontId="17" fillId="0" borderId="15" xfId="5" applyFont="1" applyBorder="1" applyAlignment="1">
      <alignment horizontal="left"/>
    </xf>
    <xf numFmtId="0" fontId="17" fillId="0" borderId="12" xfId="5" applyFont="1" applyBorder="1" applyAlignment="1">
      <alignment horizontal="left"/>
    </xf>
    <xf numFmtId="0" fontId="17" fillId="0" borderId="16" xfId="5" applyFont="1" applyBorder="1" applyAlignment="1">
      <alignment horizontal="left"/>
    </xf>
    <xf numFmtId="0" fontId="17" fillId="0" borderId="0" xfId="5" applyFont="1" applyBorder="1" applyAlignment="1">
      <alignment horizontal="left"/>
    </xf>
    <xf numFmtId="43" fontId="17" fillId="0" borderId="12" xfId="5" applyNumberFormat="1" applyFont="1" applyBorder="1" applyAlignment="1">
      <alignment horizontal="left"/>
    </xf>
    <xf numFmtId="43" fontId="17" fillId="0" borderId="0" xfId="5" applyNumberFormat="1" applyFont="1" applyBorder="1" applyAlignment="1">
      <alignment horizontal="left"/>
    </xf>
    <xf numFmtId="43" fontId="16" fillId="0" borderId="0" xfId="5" applyNumberFormat="1" applyFont="1" applyBorder="1" applyAlignment="1"/>
    <xf numFmtId="43" fontId="18" fillId="0" borderId="13" xfId="5" applyNumberFormat="1" applyFont="1" applyBorder="1" applyAlignment="1">
      <alignment horizontal="right"/>
    </xf>
    <xf numFmtId="9" fontId="18" fillId="0" borderId="14" xfId="9" applyFont="1" applyBorder="1" applyAlignment="1"/>
    <xf numFmtId="0" fontId="17" fillId="0" borderId="15" xfId="5" applyFont="1" applyBorder="1" applyAlignment="1">
      <alignment horizontal="left"/>
    </xf>
    <xf numFmtId="0" fontId="17" fillId="0" borderId="12" xfId="5" applyFont="1" applyBorder="1" applyAlignment="1">
      <alignment horizontal="left"/>
    </xf>
    <xf numFmtId="0" fontId="17" fillId="0" borderId="16" xfId="5" applyFont="1" applyBorder="1" applyAlignment="1">
      <alignment horizontal="left"/>
    </xf>
    <xf numFmtId="0" fontId="17" fillId="0" borderId="0" xfId="5" applyFont="1" applyBorder="1" applyAlignment="1">
      <alignment horizontal="left"/>
    </xf>
    <xf numFmtId="43" fontId="17" fillId="0" borderId="12" xfId="5" applyNumberFormat="1" applyFont="1" applyBorder="1" applyAlignment="1">
      <alignment horizontal="left"/>
    </xf>
    <xf numFmtId="43" fontId="17" fillId="0" borderId="0" xfId="5" applyNumberFormat="1" applyFont="1" applyBorder="1" applyAlignment="1">
      <alignment horizontal="left"/>
    </xf>
    <xf numFmtId="43" fontId="16" fillId="0" borderId="0" xfId="5" applyNumberFormat="1" applyFont="1" applyBorder="1" applyAlignment="1"/>
    <xf numFmtId="43" fontId="18" fillId="0" borderId="13" xfId="5" applyNumberFormat="1" applyFont="1" applyBorder="1" applyAlignment="1">
      <alignment horizontal="right"/>
    </xf>
    <xf numFmtId="9" fontId="18" fillId="0" borderId="14" xfId="9" applyFont="1" applyBorder="1" applyAlignment="1"/>
    <xf numFmtId="0" fontId="17" fillId="0" borderId="9" xfId="5" applyFont="1" applyBorder="1" applyAlignment="1">
      <alignment horizontal="left"/>
    </xf>
    <xf numFmtId="0" fontId="17" fillId="0" borderId="20" xfId="5" applyFont="1" applyBorder="1" applyAlignment="1">
      <alignment horizontal="left"/>
    </xf>
    <xf numFmtId="43" fontId="17" fillId="0" borderId="20" xfId="5" applyNumberFormat="1" applyFont="1" applyBorder="1" applyAlignment="1">
      <alignment horizontal="left"/>
    </xf>
    <xf numFmtId="43" fontId="7" fillId="0" borderId="20" xfId="5" applyNumberFormat="1" applyFont="1" applyBorder="1" applyAlignment="1">
      <alignment horizontal="left"/>
    </xf>
    <xf numFmtId="43" fontId="17" fillId="0" borderId="21" xfId="5" applyNumberFormat="1" applyFont="1" applyBorder="1" applyAlignment="1">
      <alignment horizontal="left"/>
    </xf>
    <xf numFmtId="0" fontId="17" fillId="0" borderId="3" xfId="5" applyFont="1" applyBorder="1" applyAlignment="1">
      <alignment horizontal="left"/>
    </xf>
    <xf numFmtId="43" fontId="16" fillId="0" borderId="22" xfId="5" applyNumberFormat="1" applyFont="1" applyBorder="1" applyAlignment="1"/>
    <xf numFmtId="0" fontId="0" fillId="2" borderId="22" xfId="0" applyFill="1" applyBorder="1"/>
    <xf numFmtId="0" fontId="0" fillId="0" borderId="22" xfId="0" applyFill="1" applyBorder="1"/>
    <xf numFmtId="0" fontId="1" fillId="0" borderId="5" xfId="3" applyFont="1" applyFill="1" applyBorder="1" applyAlignment="1">
      <alignment horizontal="center" vertical="center"/>
    </xf>
    <xf numFmtId="0" fontId="0" fillId="2" borderId="8" xfId="0" applyFill="1" applyBorder="1"/>
    <xf numFmtId="0" fontId="0" fillId="2" borderId="19" xfId="0" applyFill="1" applyBorder="1"/>
    <xf numFmtId="165" fontId="15" fillId="0" borderId="6" xfId="10" applyFont="1" applyFill="1" applyBorder="1" applyAlignment="1" applyProtection="1">
      <alignment horizontal="right" vertical="center"/>
    </xf>
    <xf numFmtId="1" fontId="3" fillId="0" borderId="18" xfId="4" applyNumberFormat="1" applyFont="1" applyFill="1" applyBorder="1" applyAlignment="1" applyProtection="1">
      <alignment horizontal="center" vertical="center"/>
    </xf>
    <xf numFmtId="1" fontId="3" fillId="0" borderId="19" xfId="4" applyNumberFormat="1" applyFont="1" applyFill="1" applyBorder="1" applyAlignment="1" applyProtection="1">
      <alignment horizontal="center" vertical="center"/>
    </xf>
    <xf numFmtId="0" fontId="1" fillId="4" borderId="4" xfId="3" applyFont="1" applyFill="1" applyBorder="1" applyAlignment="1">
      <alignment horizontal="center" vertical="center"/>
    </xf>
    <xf numFmtId="1" fontId="1" fillId="4" borderId="2" xfId="4" applyNumberFormat="1" applyFont="1" applyFill="1" applyBorder="1" applyAlignment="1" applyProtection="1">
      <alignment horizontal="left" vertical="center"/>
    </xf>
    <xf numFmtId="164" fontId="1" fillId="4" borderId="2" xfId="1" applyFont="1" applyFill="1" applyBorder="1" applyAlignment="1" applyProtection="1">
      <alignment horizontal="center" vertical="center"/>
    </xf>
    <xf numFmtId="165" fontId="1" fillId="4" borderId="2" xfId="10" applyFont="1" applyFill="1" applyBorder="1" applyAlignment="1" applyProtection="1">
      <alignment horizontal="right" vertical="center"/>
    </xf>
    <xf numFmtId="0" fontId="3" fillId="0" borderId="25" xfId="3" applyNumberFormat="1" applyFont="1" applyFill="1" applyBorder="1" applyAlignment="1" applyProtection="1">
      <alignment vertical="center"/>
    </xf>
    <xf numFmtId="1" fontId="1" fillId="0" borderId="25" xfId="4" applyNumberFormat="1" applyFont="1" applyFill="1" applyBorder="1" applyAlignment="1" applyProtection="1">
      <alignment horizontal="left" vertical="center"/>
    </xf>
    <xf numFmtId="164" fontId="1" fillId="0" borderId="25" xfId="1" applyFont="1" applyFill="1" applyBorder="1" applyAlignment="1" applyProtection="1">
      <alignment horizontal="center" vertical="center"/>
    </xf>
    <xf numFmtId="1" fontId="3" fillId="0" borderId="25" xfId="4" applyNumberFormat="1" applyFont="1" applyFill="1" applyBorder="1" applyAlignment="1" applyProtection="1">
      <alignment horizontal="left" vertical="center"/>
    </xf>
    <xf numFmtId="164" fontId="3" fillId="0" borderId="25" xfId="1" applyFont="1" applyFill="1" applyBorder="1" applyAlignment="1" applyProtection="1">
      <alignment horizontal="center" vertical="center"/>
    </xf>
    <xf numFmtId="0" fontId="3" fillId="0" borderId="25" xfId="3" applyNumberFormat="1" applyFont="1" applyFill="1" applyBorder="1" applyAlignment="1" applyProtection="1">
      <alignment horizontal="center" vertical="center"/>
    </xf>
    <xf numFmtId="0" fontId="17" fillId="0" borderId="9" xfId="5" applyFont="1" applyFill="1" applyBorder="1" applyAlignment="1">
      <alignment horizontal="left"/>
    </xf>
    <xf numFmtId="0" fontId="17" fillId="0" borderId="20" xfId="5" applyFont="1" applyFill="1" applyBorder="1" applyAlignment="1">
      <alignment horizontal="left"/>
    </xf>
    <xf numFmtId="0" fontId="17" fillId="0" borderId="3" xfId="5" applyFont="1" applyFill="1" applyBorder="1" applyAlignment="1">
      <alignment horizontal="left"/>
    </xf>
    <xf numFmtId="0" fontId="17" fillId="0" borderId="0" xfId="5" applyFont="1" applyFill="1" applyBorder="1" applyAlignment="1">
      <alignment horizontal="left"/>
    </xf>
    <xf numFmtId="0" fontId="17" fillId="0" borderId="8" xfId="5" applyFont="1" applyFill="1" applyBorder="1" applyAlignment="1">
      <alignment wrapText="1"/>
    </xf>
    <xf numFmtId="165" fontId="3" fillId="0" borderId="29" xfId="10" applyFont="1" applyFill="1" applyBorder="1" applyAlignment="1" applyProtection="1">
      <alignment horizontal="center" vertical="center"/>
    </xf>
    <xf numFmtId="0" fontId="1" fillId="0" borderId="28" xfId="3" applyFont="1" applyFill="1" applyBorder="1" applyAlignment="1">
      <alignment horizontal="center" vertical="center"/>
    </xf>
    <xf numFmtId="165" fontId="1" fillId="0" borderId="29" xfId="10" applyFont="1" applyFill="1" applyBorder="1" applyAlignment="1" applyProtection="1">
      <alignment horizontal="right" vertical="center"/>
    </xf>
    <xf numFmtId="165" fontId="1" fillId="0" borderId="29" xfId="10" applyFont="1" applyFill="1" applyBorder="1" applyAlignment="1" applyProtection="1">
      <alignment horizontal="center" vertical="center"/>
    </xf>
    <xf numFmtId="165" fontId="3" fillId="0" borderId="29" xfId="10" applyFont="1" applyFill="1" applyBorder="1" applyAlignment="1" applyProtection="1">
      <alignment horizontal="right" vertical="center"/>
    </xf>
    <xf numFmtId="0" fontId="1" fillId="0" borderId="30" xfId="3" applyFont="1" applyFill="1" applyBorder="1" applyAlignment="1">
      <alignment horizontal="center" vertical="center"/>
    </xf>
    <xf numFmtId="0" fontId="7" fillId="0" borderId="21" xfId="5" applyFont="1" applyFill="1" applyBorder="1" applyAlignment="1">
      <alignment horizontal="left"/>
    </xf>
    <xf numFmtId="0" fontId="7" fillId="0" borderId="22" xfId="5" applyFont="1" applyFill="1" applyBorder="1" applyAlignment="1">
      <alignment horizontal="left"/>
    </xf>
    <xf numFmtId="0" fontId="7" fillId="0" borderId="19" xfId="5" applyFont="1" applyFill="1" applyBorder="1" applyAlignment="1">
      <alignment wrapText="1"/>
    </xf>
    <xf numFmtId="165" fontId="3" fillId="0" borderId="29" xfId="10" applyFont="1" applyFill="1" applyBorder="1" applyAlignment="1" applyProtection="1">
      <alignment vertical="center"/>
    </xf>
    <xf numFmtId="165" fontId="5" fillId="0" borderId="0" xfId="10" applyFont="1" applyFill="1"/>
    <xf numFmtId="1" fontId="3" fillId="0" borderId="25" xfId="4" applyNumberFormat="1" applyFont="1" applyFill="1" applyBorder="1" applyAlignment="1" applyProtection="1">
      <alignment vertical="center"/>
    </xf>
    <xf numFmtId="0" fontId="19" fillId="0" borderId="26" xfId="3" applyNumberFormat="1" applyFont="1" applyFill="1" applyBorder="1" applyAlignment="1" applyProtection="1">
      <alignment horizontal="center" vertical="center"/>
    </xf>
    <xf numFmtId="165" fontId="19" fillId="0" borderId="27" xfId="10" applyFont="1" applyFill="1" applyBorder="1" applyAlignment="1" applyProtection="1">
      <alignment horizontal="center" vertical="center"/>
    </xf>
    <xf numFmtId="0" fontId="20" fillId="0" borderId="0" xfId="0" applyFont="1" applyFill="1" applyBorder="1"/>
    <xf numFmtId="0" fontId="20" fillId="0" borderId="22" xfId="0" applyFont="1" applyFill="1" applyBorder="1"/>
    <xf numFmtId="0" fontId="20" fillId="0" borderId="0" xfId="0" applyFont="1" applyFill="1"/>
    <xf numFmtId="1" fontId="1" fillId="0" borderId="28" xfId="4" applyNumberFormat="1" applyFont="1" applyFill="1" applyBorder="1" applyAlignment="1" applyProtection="1">
      <alignment vertical="center"/>
    </xf>
    <xf numFmtId="0" fontId="1" fillId="0" borderId="28" xfId="3" applyNumberFormat="1" applyFont="1" applyFill="1" applyBorder="1" applyAlignment="1" applyProtection="1">
      <alignment horizontal="left" vertical="center"/>
    </xf>
    <xf numFmtId="0" fontId="0" fillId="2" borderId="0" xfId="0" applyFont="1" applyFill="1"/>
    <xf numFmtId="0" fontId="0" fillId="0" borderId="0" xfId="0" applyFont="1"/>
    <xf numFmtId="1" fontId="3" fillId="0" borderId="31" xfId="4" applyNumberFormat="1" applyFont="1" applyFill="1" applyBorder="1" applyAlignment="1" applyProtection="1">
      <alignment horizontal="left" vertical="center"/>
    </xf>
    <xf numFmtId="164" fontId="3" fillId="0" borderId="31" xfId="1" applyFont="1" applyFill="1" applyBorder="1" applyAlignment="1" applyProtection="1">
      <alignment horizontal="center" vertical="center"/>
    </xf>
    <xf numFmtId="165" fontId="3" fillId="0" borderId="32" xfId="10" applyFont="1" applyFill="1" applyBorder="1" applyAlignment="1" applyProtection="1">
      <alignment horizontal="center" vertical="center"/>
    </xf>
    <xf numFmtId="43" fontId="18" fillId="0" borderId="0" xfId="5" applyNumberFormat="1" applyFont="1" applyBorder="1" applyAlignment="1">
      <alignment horizontal="center"/>
    </xf>
    <xf numFmtId="43" fontId="18" fillId="0" borderId="10" xfId="5" applyNumberFormat="1" applyFont="1" applyBorder="1" applyAlignment="1">
      <alignment horizontal="center"/>
    </xf>
    <xf numFmtId="0" fontId="17" fillId="0" borderId="23" xfId="5" applyFont="1" applyBorder="1" applyAlignment="1">
      <alignment horizontal="left" wrapText="1"/>
    </xf>
    <xf numFmtId="0" fontId="17" fillId="0" borderId="13" xfId="5" applyFont="1" applyBorder="1" applyAlignment="1">
      <alignment horizontal="left" wrapText="1"/>
    </xf>
    <xf numFmtId="0" fontId="17" fillId="0" borderId="24" xfId="5" applyFont="1" applyBorder="1" applyAlignment="1">
      <alignment horizontal="left" wrapText="1"/>
    </xf>
    <xf numFmtId="0" fontId="3" fillId="3" borderId="5" xfId="3" applyNumberFormat="1" applyFont="1" applyFill="1" applyBorder="1" applyAlignment="1" applyProtection="1">
      <alignment horizontal="center" vertical="center"/>
    </xf>
    <xf numFmtId="0" fontId="3" fillId="3" borderId="6" xfId="3" applyNumberFormat="1" applyFont="1" applyFill="1" applyBorder="1" applyAlignment="1" applyProtection="1">
      <alignment horizontal="center" vertical="center"/>
    </xf>
    <xf numFmtId="0" fontId="3" fillId="0" borderId="5" xfId="3" applyNumberFormat="1" applyFont="1" applyFill="1" applyBorder="1" applyAlignment="1" applyProtection="1">
      <alignment horizontal="center" vertical="center"/>
    </xf>
    <xf numFmtId="0" fontId="3" fillId="0" borderId="6" xfId="3" applyNumberFormat="1" applyFont="1" applyFill="1" applyBorder="1" applyAlignment="1" applyProtection="1">
      <alignment horizontal="center" vertical="center"/>
    </xf>
    <xf numFmtId="10" fontId="2" fillId="0" borderId="5" xfId="2" applyNumberFormat="1" applyFont="1" applyFill="1" applyBorder="1" applyAlignment="1">
      <alignment horizontal="center" vertical="center"/>
    </xf>
    <xf numFmtId="10" fontId="2" fillId="0" borderId="7" xfId="2" applyNumberFormat="1" applyFont="1" applyFill="1" applyBorder="1" applyAlignment="1">
      <alignment horizontal="center" vertical="center"/>
    </xf>
    <xf numFmtId="10" fontId="2" fillId="0" borderId="6" xfId="2" applyNumberFormat="1" applyFont="1" applyFill="1" applyBorder="1" applyAlignment="1">
      <alignment horizontal="center" vertical="center"/>
    </xf>
    <xf numFmtId="0" fontId="3" fillId="3" borderId="5" xfId="3" applyNumberFormat="1" applyFont="1" applyFill="1" applyBorder="1" applyAlignment="1" applyProtection="1">
      <alignment horizontal="center" vertical="center" wrapText="1"/>
    </xf>
    <xf numFmtId="0" fontId="3" fillId="3" borderId="6" xfId="3" applyNumberFormat="1" applyFont="1" applyFill="1" applyBorder="1" applyAlignment="1" applyProtection="1">
      <alignment horizontal="center" vertical="center" wrapText="1"/>
    </xf>
    <xf numFmtId="165" fontId="3" fillId="0" borderId="5" xfId="3" applyNumberFormat="1" applyFont="1" applyFill="1" applyBorder="1" applyAlignment="1" applyProtection="1">
      <alignment horizontal="center" vertical="center"/>
    </xf>
    <xf numFmtId="0" fontId="17" fillId="0" borderId="17" xfId="5" applyFont="1" applyBorder="1" applyAlignment="1">
      <alignment horizontal="left" wrapText="1"/>
    </xf>
    <xf numFmtId="43" fontId="14" fillId="0" borderId="18" xfId="3" applyNumberFormat="1" applyFont="1" applyFill="1" applyBorder="1" applyAlignment="1">
      <alignment horizontal="center" vertical="center"/>
    </xf>
    <xf numFmtId="0" fontId="14" fillId="0" borderId="8" xfId="3" applyFont="1" applyFill="1" applyBorder="1" applyAlignment="1">
      <alignment horizontal="center" vertical="center"/>
    </xf>
    <xf numFmtId="1" fontId="3" fillId="0" borderId="18" xfId="4" applyNumberFormat="1" applyFont="1" applyFill="1" applyBorder="1" applyAlignment="1" applyProtection="1">
      <alignment horizontal="center" vertical="center"/>
    </xf>
    <xf numFmtId="1" fontId="3" fillId="0" borderId="19" xfId="4" applyNumberFormat="1" applyFont="1" applyFill="1" applyBorder="1" applyAlignment="1" applyProtection="1">
      <alignment horizontal="center" vertical="center"/>
    </xf>
    <xf numFmtId="0" fontId="17" fillId="0" borderId="14" xfId="5" applyFont="1" applyBorder="1" applyAlignment="1">
      <alignment horizontal="left" wrapText="1"/>
    </xf>
    <xf numFmtId="0" fontId="3" fillId="0" borderId="28" xfId="3" applyNumberFormat="1" applyFont="1" applyFill="1" applyBorder="1" applyAlignment="1" applyProtection="1">
      <alignment horizontal="center" vertical="center"/>
    </xf>
    <xf numFmtId="0" fontId="3" fillId="0" borderId="25" xfId="3" applyNumberFormat="1" applyFont="1" applyFill="1" applyBorder="1" applyAlignment="1" applyProtection="1">
      <alignment horizontal="center" vertical="center"/>
    </xf>
    <xf numFmtId="0" fontId="3" fillId="0" borderId="28" xfId="3" applyNumberFormat="1" applyFont="1" applyFill="1" applyBorder="1" applyAlignment="1" applyProtection="1">
      <alignment horizontal="center" vertical="center" wrapText="1"/>
    </xf>
    <xf numFmtId="0" fontId="3" fillId="0" borderId="25" xfId="3" applyNumberFormat="1" applyFont="1" applyFill="1" applyBorder="1" applyAlignment="1" applyProtection="1">
      <alignment horizontal="center" vertical="center" wrapText="1"/>
    </xf>
    <xf numFmtId="10" fontId="2" fillId="0" borderId="3" xfId="2" applyNumberFormat="1" applyFont="1" applyFill="1" applyBorder="1" applyAlignment="1">
      <alignment horizontal="center" vertical="center"/>
    </xf>
    <xf numFmtId="10" fontId="2" fillId="0" borderId="0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0" fontId="3" fillId="0" borderId="26" xfId="3" applyNumberFormat="1" applyFont="1" applyFill="1" applyBorder="1" applyAlignment="1" applyProtection="1">
      <alignment horizontal="center" vertical="center"/>
    </xf>
    <xf numFmtId="0" fontId="17" fillId="0" borderId="18" xfId="5" applyFont="1" applyFill="1" applyBorder="1" applyAlignment="1">
      <alignment horizontal="left" wrapText="1"/>
    </xf>
    <xf numFmtId="0" fontId="17" fillId="0" borderId="8" xfId="5" applyFont="1" applyFill="1" applyBorder="1" applyAlignment="1">
      <alignment horizontal="left" wrapText="1"/>
    </xf>
    <xf numFmtId="0" fontId="3" fillId="0" borderId="29" xfId="3" applyNumberFormat="1" applyFont="1" applyFill="1" applyBorder="1" applyAlignment="1" applyProtection="1">
      <alignment horizontal="center" vertical="center"/>
    </xf>
  </cellXfs>
  <cellStyles count="14">
    <cellStyle name="Moeda 4" xfId="1"/>
    <cellStyle name="Normal" xfId="0" builtinId="0"/>
    <cellStyle name="Normal 10" xfId="2"/>
    <cellStyle name="Normal 2" xfId="3"/>
    <cellStyle name="Normal 2 2" xfId="4"/>
    <cellStyle name="Normal 2 3" xfId="5"/>
    <cellStyle name="Normal 3" xfId="6"/>
    <cellStyle name="Normal 4" xfId="7"/>
    <cellStyle name="Normal 5" xfId="8"/>
    <cellStyle name="Porcentagem 2" xfId="9"/>
    <cellStyle name="Vírgula" xfId="10" builtinId="3"/>
    <cellStyle name="Vírgula 2" xfId="11"/>
    <cellStyle name="Vírgula 2 2" xfId="12"/>
    <cellStyle name="Vírgula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5911"/>
  <sheetViews>
    <sheetView view="pageBreakPreview" topLeftCell="A37" zoomScaleNormal="100" zoomScaleSheetLayoutView="100" workbookViewId="0">
      <selection activeCell="Q28" sqref="Q28"/>
    </sheetView>
  </sheetViews>
  <sheetFormatPr defaultRowHeight="14.25" x14ac:dyDescent="0.2"/>
  <cols>
    <col min="1" max="1" width="3.5" customWidth="1"/>
    <col min="2" max="2" width="80.625" customWidth="1"/>
    <col min="3" max="3" width="9.75" customWidth="1"/>
    <col min="4" max="4" width="12.5" style="22" customWidth="1"/>
    <col min="5" max="14" width="0" hidden="1" customWidth="1"/>
    <col min="15" max="17" width="14.5" customWidth="1"/>
    <col min="18" max="18" width="13.5" customWidth="1"/>
  </cols>
  <sheetData>
    <row r="1" spans="1:252" s="6" customFormat="1" ht="20.25" x14ac:dyDescent="0.3">
      <c r="A1" s="94" t="s">
        <v>159</v>
      </c>
      <c r="B1" s="95"/>
      <c r="C1" s="95"/>
      <c r="D1" s="95"/>
      <c r="E1" s="96"/>
      <c r="F1" s="97"/>
      <c r="G1" s="96"/>
      <c r="H1" s="98"/>
      <c r="I1" s="89"/>
      <c r="J1" s="51"/>
    </row>
    <row r="2" spans="1:252" s="6" customFormat="1" ht="20.25" x14ac:dyDescent="0.3">
      <c r="A2" s="99" t="s">
        <v>158</v>
      </c>
      <c r="B2" s="88"/>
      <c r="C2" s="88"/>
      <c r="D2" s="88"/>
      <c r="E2" s="90"/>
      <c r="F2" s="91"/>
      <c r="G2" s="91"/>
      <c r="H2" s="100"/>
      <c r="I2" s="148" t="s">
        <v>144</v>
      </c>
      <c r="J2" s="149"/>
    </row>
    <row r="3" spans="1:252" s="6" customFormat="1" ht="41.25" customHeight="1" thickBot="1" x14ac:dyDescent="0.35">
      <c r="A3" s="150" t="s">
        <v>160</v>
      </c>
      <c r="B3" s="151"/>
      <c r="C3" s="151"/>
      <c r="D3" s="151"/>
      <c r="E3" s="151"/>
      <c r="F3" s="151"/>
      <c r="G3" s="151"/>
      <c r="H3" s="152"/>
      <c r="I3" s="92" t="s">
        <v>145</v>
      </c>
      <c r="J3" s="93">
        <v>0.25</v>
      </c>
    </row>
    <row r="4" spans="1:252" ht="8.25" customHeight="1" x14ac:dyDescent="0.2">
      <c r="A4" s="157"/>
      <c r="B4" s="158"/>
      <c r="C4" s="158"/>
      <c r="D4" s="159"/>
      <c r="E4" s="10"/>
      <c r="F4" s="10"/>
      <c r="G4" s="10"/>
      <c r="H4" s="101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</row>
    <row r="5" spans="1:252" s="6" customFormat="1" x14ac:dyDescent="0.2">
      <c r="A5" s="160" t="s">
        <v>70</v>
      </c>
      <c r="B5" s="161"/>
      <c r="C5" s="15"/>
      <c r="D5" s="21"/>
      <c r="E5" s="10"/>
      <c r="F5" s="10"/>
      <c r="G5" s="10"/>
      <c r="H5" s="101"/>
    </row>
    <row r="6" spans="1:252" x14ac:dyDescent="0.2">
      <c r="A6" s="14"/>
      <c r="B6" s="15"/>
      <c r="C6" s="16" t="s">
        <v>0</v>
      </c>
      <c r="D6" s="17" t="s">
        <v>1</v>
      </c>
      <c r="E6" s="7"/>
      <c r="F6" s="10"/>
      <c r="G6" s="10"/>
      <c r="H6" s="101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x14ac:dyDescent="0.2">
      <c r="A7" s="1" t="s">
        <v>2</v>
      </c>
      <c r="B7" s="2" t="s">
        <v>71</v>
      </c>
      <c r="C7" s="3" t="s">
        <v>3</v>
      </c>
      <c r="D7" s="12">
        <v>12</v>
      </c>
      <c r="E7" s="10"/>
      <c r="F7" s="10"/>
      <c r="G7" s="10"/>
      <c r="H7" s="101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x14ac:dyDescent="0.2">
      <c r="A8" s="1"/>
      <c r="B8" s="4" t="s">
        <v>38</v>
      </c>
      <c r="C8" s="5" t="s">
        <v>10</v>
      </c>
      <c r="D8" s="27">
        <f>D7</f>
        <v>12</v>
      </c>
      <c r="E8" s="10"/>
      <c r="F8" s="10"/>
      <c r="G8" s="10"/>
      <c r="H8" s="101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x14ac:dyDescent="0.2">
      <c r="A9" s="153" t="s">
        <v>139</v>
      </c>
      <c r="B9" s="154"/>
      <c r="C9" s="155"/>
      <c r="D9" s="156"/>
      <c r="E9" s="10"/>
      <c r="F9" s="10"/>
      <c r="G9" s="10"/>
      <c r="H9" s="101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</row>
    <row r="10" spans="1:252" x14ac:dyDescent="0.2">
      <c r="A10" s="14"/>
      <c r="B10" s="15"/>
      <c r="C10" s="16" t="s">
        <v>0</v>
      </c>
      <c r="D10" s="17" t="s">
        <v>1</v>
      </c>
      <c r="E10" s="10"/>
      <c r="F10" s="53"/>
      <c r="G10" s="10"/>
      <c r="H10" s="101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</row>
    <row r="11" spans="1:252" x14ac:dyDescent="0.2">
      <c r="A11" s="1" t="s">
        <v>2</v>
      </c>
      <c r="B11" s="2" t="s">
        <v>171</v>
      </c>
      <c r="C11" s="3" t="s">
        <v>10</v>
      </c>
      <c r="D11" s="27">
        <f>((4.88+19.1))*1.15</f>
        <v>27.576999999999998</v>
      </c>
      <c r="E11" s="10"/>
      <c r="F11" s="10"/>
      <c r="G11" s="10"/>
      <c r="H11" s="101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</row>
    <row r="12" spans="1:252" x14ac:dyDescent="0.2">
      <c r="A12" s="1" t="s">
        <v>4</v>
      </c>
      <c r="B12" s="2" t="s">
        <v>170</v>
      </c>
      <c r="C12" s="3" t="s">
        <v>10</v>
      </c>
      <c r="D12" s="27">
        <f>(40.56)*1.3</f>
        <v>52.728000000000002</v>
      </c>
      <c r="E12" s="10"/>
      <c r="F12" s="10"/>
      <c r="G12" s="10"/>
      <c r="H12" s="101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</row>
    <row r="13" spans="1:252" x14ac:dyDescent="0.2">
      <c r="A13" s="153" t="s">
        <v>172</v>
      </c>
      <c r="B13" s="154"/>
      <c r="C13" s="155"/>
      <c r="D13" s="156"/>
      <c r="E13" s="10"/>
      <c r="F13" s="10"/>
      <c r="G13" s="10"/>
      <c r="H13" s="101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</row>
    <row r="14" spans="1:252" x14ac:dyDescent="0.2">
      <c r="A14" s="1" t="s">
        <v>2</v>
      </c>
      <c r="B14" s="2" t="s">
        <v>173</v>
      </c>
      <c r="C14" s="3" t="s">
        <v>10</v>
      </c>
      <c r="D14" s="27">
        <f>15.8+3.7</f>
        <v>19.5</v>
      </c>
      <c r="E14" s="10"/>
      <c r="F14" s="10"/>
      <c r="G14" s="10"/>
      <c r="H14" s="101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</row>
    <row r="15" spans="1:252" x14ac:dyDescent="0.2">
      <c r="A15" s="29"/>
      <c r="B15" s="24"/>
      <c r="C15" s="34"/>
      <c r="D15" s="44"/>
      <c r="E15" s="10"/>
      <c r="F15" s="10"/>
      <c r="G15" s="10"/>
      <c r="H15" s="101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</row>
    <row r="16" spans="1:252" x14ac:dyDescent="0.2">
      <c r="A16" s="153" t="s">
        <v>140</v>
      </c>
      <c r="B16" s="154"/>
      <c r="C16" s="155"/>
      <c r="D16" s="156"/>
      <c r="E16" s="10"/>
      <c r="F16" s="10"/>
      <c r="G16" s="10"/>
      <c r="H16" s="101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</row>
    <row r="17" spans="1:250" x14ac:dyDescent="0.2">
      <c r="A17" s="14"/>
      <c r="B17" s="15"/>
      <c r="C17" s="16" t="s">
        <v>0</v>
      </c>
      <c r="D17" s="17" t="s">
        <v>1</v>
      </c>
      <c r="E17" s="10"/>
      <c r="F17" s="10"/>
      <c r="G17" s="10"/>
      <c r="H17" s="101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</row>
    <row r="18" spans="1:250" x14ac:dyDescent="0.2">
      <c r="A18" s="1" t="s">
        <v>2</v>
      </c>
      <c r="B18" s="2" t="s">
        <v>167</v>
      </c>
      <c r="C18" s="3" t="s">
        <v>10</v>
      </c>
      <c r="D18" s="27">
        <f>(5.77*1)+(0.4*8.13)+1.91+1.19</f>
        <v>12.122</v>
      </c>
      <c r="E18" s="10"/>
      <c r="F18" s="10"/>
      <c r="G18" s="10"/>
      <c r="H18" s="101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</row>
    <row r="19" spans="1:250" x14ac:dyDescent="0.2">
      <c r="A19" s="153" t="s">
        <v>141</v>
      </c>
      <c r="B19" s="154"/>
      <c r="C19" s="155"/>
      <c r="D19" s="156"/>
      <c r="E19" s="10"/>
      <c r="F19" s="10"/>
      <c r="G19" s="10"/>
      <c r="H19" s="101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</row>
    <row r="20" spans="1:250" x14ac:dyDescent="0.2">
      <c r="A20" s="14"/>
      <c r="B20" s="15"/>
      <c r="C20" s="16" t="s">
        <v>0</v>
      </c>
      <c r="D20" s="17" t="s">
        <v>1</v>
      </c>
      <c r="E20" s="10"/>
      <c r="F20" s="53"/>
      <c r="G20" s="10"/>
      <c r="H20" s="101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spans="1:250" x14ac:dyDescent="0.2">
      <c r="A21" s="1" t="s">
        <v>2</v>
      </c>
      <c r="B21" s="2" t="s">
        <v>161</v>
      </c>
      <c r="C21" s="3" t="s">
        <v>10</v>
      </c>
      <c r="D21" s="27">
        <f>((4.88+19.1)+(40.56))*1.3</f>
        <v>83.902000000000015</v>
      </c>
      <c r="E21" s="10"/>
      <c r="F21" s="10"/>
      <c r="G21" s="10"/>
      <c r="H21" s="101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0" x14ac:dyDescent="0.2">
      <c r="A22" s="29" t="s">
        <v>4</v>
      </c>
      <c r="B22" s="24" t="s">
        <v>162</v>
      </c>
      <c r="C22" s="45" t="s">
        <v>7</v>
      </c>
      <c r="D22" s="44">
        <f>5.6*2</f>
        <v>11.2</v>
      </c>
      <c r="E22" s="10"/>
      <c r="F22" s="10"/>
      <c r="G22" s="10"/>
      <c r="H22" s="101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0" x14ac:dyDescent="0.2">
      <c r="A23" s="29" t="s">
        <v>5</v>
      </c>
      <c r="B23" s="24" t="s">
        <v>163</v>
      </c>
      <c r="C23" s="45" t="s">
        <v>7</v>
      </c>
      <c r="D23" s="44">
        <f>5.6+8.9</f>
        <v>14.5</v>
      </c>
      <c r="E23" s="10"/>
      <c r="F23" s="10"/>
      <c r="G23" s="10"/>
      <c r="H23" s="101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0" x14ac:dyDescent="0.2">
      <c r="A24" s="153" t="s">
        <v>174</v>
      </c>
      <c r="B24" s="154"/>
      <c r="C24" s="155"/>
      <c r="D24" s="156"/>
      <c r="E24" s="10"/>
      <c r="F24" s="10"/>
      <c r="G24" s="10"/>
      <c r="H24" s="101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</row>
    <row r="25" spans="1:250" x14ac:dyDescent="0.2">
      <c r="A25" s="14"/>
      <c r="B25" s="15"/>
      <c r="C25" s="16" t="s">
        <v>0</v>
      </c>
      <c r="D25" s="17" t="s">
        <v>1</v>
      </c>
      <c r="E25" s="10"/>
      <c r="F25" s="53"/>
      <c r="G25" s="10"/>
      <c r="H25" s="101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0" x14ac:dyDescent="0.2">
      <c r="A26" s="1" t="s">
        <v>2</v>
      </c>
      <c r="B26" s="2" t="s">
        <v>164</v>
      </c>
      <c r="C26" s="3" t="s">
        <v>10</v>
      </c>
      <c r="D26" s="27">
        <v>53.86</v>
      </c>
      <c r="E26" s="10"/>
      <c r="F26" s="10"/>
      <c r="G26" s="10"/>
      <c r="H26" s="101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0" x14ac:dyDescent="0.2">
      <c r="A27" s="29"/>
      <c r="B27" s="24"/>
      <c r="C27" s="45"/>
      <c r="D27" s="44"/>
      <c r="E27" s="10"/>
      <c r="F27" s="10"/>
      <c r="G27" s="10"/>
      <c r="H27" s="101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0" x14ac:dyDescent="0.2">
      <c r="A28" s="153" t="s">
        <v>108</v>
      </c>
      <c r="B28" s="154"/>
      <c r="C28" s="155"/>
      <c r="D28" s="156"/>
      <c r="E28" s="10"/>
      <c r="F28" s="10"/>
      <c r="G28" s="10"/>
      <c r="H28" s="101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</row>
    <row r="29" spans="1:250" x14ac:dyDescent="0.2">
      <c r="A29" s="14"/>
      <c r="B29" s="15"/>
      <c r="C29" s="16" t="s">
        <v>0</v>
      </c>
      <c r="D29" s="17" t="s">
        <v>1</v>
      </c>
      <c r="E29" s="10"/>
      <c r="F29" s="53"/>
      <c r="G29" s="10"/>
      <c r="H29" s="101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</row>
    <row r="30" spans="1:250" x14ac:dyDescent="0.2">
      <c r="A30" s="1" t="s">
        <v>2</v>
      </c>
      <c r="B30" s="2" t="s">
        <v>177</v>
      </c>
      <c r="C30" s="3" t="s">
        <v>10</v>
      </c>
      <c r="D30" s="27">
        <v>53.86</v>
      </c>
      <c r="E30" s="10"/>
      <c r="F30" s="10"/>
      <c r="G30" s="10"/>
      <c r="H30" s="101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</row>
    <row r="31" spans="1:250" x14ac:dyDescent="0.2">
      <c r="A31" s="29"/>
      <c r="B31" s="24"/>
      <c r="C31" s="45"/>
      <c r="D31" s="44"/>
      <c r="E31" s="10"/>
      <c r="F31" s="10"/>
      <c r="G31" s="10"/>
      <c r="H31" s="101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</row>
    <row r="32" spans="1:250" s="11" customFormat="1" ht="13.5" customHeight="1" x14ac:dyDescent="0.2">
      <c r="A32" s="153" t="s">
        <v>58</v>
      </c>
      <c r="B32" s="154"/>
      <c r="C32" s="155"/>
      <c r="D32" s="156"/>
      <c r="E32" s="54"/>
      <c r="F32" s="54"/>
      <c r="G32" s="54"/>
      <c r="H32" s="102"/>
    </row>
    <row r="33" spans="1:250" x14ac:dyDescent="0.2">
      <c r="A33" s="14"/>
      <c r="B33" s="15"/>
      <c r="C33" s="16" t="s">
        <v>0</v>
      </c>
      <c r="D33" s="17" t="s">
        <v>1</v>
      </c>
      <c r="E33" s="10"/>
      <c r="F33" s="10"/>
      <c r="G33" s="10"/>
      <c r="H33" s="101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</row>
    <row r="34" spans="1:250" x14ac:dyDescent="0.2">
      <c r="A34" s="8" t="s">
        <v>2</v>
      </c>
      <c r="B34" s="2" t="s">
        <v>142</v>
      </c>
      <c r="C34" s="3" t="s">
        <v>7</v>
      </c>
      <c r="D34" s="12">
        <f>3.83+(5.8*2)+2.39+5.6</f>
        <v>23.42</v>
      </c>
      <c r="E34" s="10"/>
      <c r="F34" s="10"/>
      <c r="G34" s="10"/>
      <c r="H34" s="101"/>
      <c r="I34" s="6"/>
      <c r="J34" s="6"/>
      <c r="K34" s="6"/>
      <c r="L34" s="6"/>
      <c r="M34" s="6"/>
      <c r="N34" s="6"/>
      <c r="O34" s="6"/>
      <c r="P34" s="6"/>
      <c r="Q34" s="6"/>
      <c r="R34" s="13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</row>
    <row r="35" spans="1:250" x14ac:dyDescent="0.2">
      <c r="A35" s="8" t="s">
        <v>4</v>
      </c>
      <c r="B35" s="2" t="s">
        <v>49</v>
      </c>
      <c r="C35" s="3" t="s">
        <v>0</v>
      </c>
      <c r="D35" s="12">
        <v>1</v>
      </c>
      <c r="E35" s="10"/>
      <c r="F35" s="10"/>
      <c r="G35" s="10"/>
      <c r="H35" s="101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</row>
    <row r="36" spans="1:250" x14ac:dyDescent="0.2">
      <c r="A36" s="8"/>
      <c r="B36" s="4" t="s">
        <v>50</v>
      </c>
      <c r="C36" s="3" t="s">
        <v>60</v>
      </c>
      <c r="D36" s="27">
        <f>D35*D34</f>
        <v>23.42</v>
      </c>
      <c r="E36" s="53"/>
      <c r="F36" s="10"/>
      <c r="G36" s="10"/>
      <c r="H36" s="101"/>
      <c r="I36" s="6"/>
      <c r="J36" s="6"/>
      <c r="K36" s="6"/>
      <c r="L36" s="6"/>
      <c r="M36" s="6"/>
      <c r="N36" s="6"/>
      <c r="O36" s="13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</row>
    <row r="37" spans="1:250" x14ac:dyDescent="0.2">
      <c r="A37" s="153" t="s">
        <v>175</v>
      </c>
      <c r="B37" s="154"/>
      <c r="C37" s="155"/>
      <c r="D37" s="156"/>
      <c r="E37" s="10"/>
      <c r="F37" s="10"/>
      <c r="G37" s="10"/>
      <c r="H37" s="101"/>
      <c r="I37" s="6"/>
      <c r="J37" s="6"/>
      <c r="K37" s="6"/>
      <c r="L37" s="6"/>
      <c r="M37" s="6"/>
      <c r="N37" s="6"/>
      <c r="O37" s="43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</row>
    <row r="38" spans="1:250" x14ac:dyDescent="0.2">
      <c r="A38" s="14"/>
      <c r="B38" s="15"/>
      <c r="C38" s="16" t="s">
        <v>0</v>
      </c>
      <c r="D38" s="17" t="s">
        <v>1</v>
      </c>
      <c r="E38" s="10"/>
      <c r="F38" s="10"/>
      <c r="G38" s="10"/>
      <c r="H38" s="101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</row>
    <row r="39" spans="1:250" x14ac:dyDescent="0.2">
      <c r="A39" s="1" t="s">
        <v>2</v>
      </c>
      <c r="B39" s="2" t="s">
        <v>176</v>
      </c>
      <c r="C39" s="3" t="s">
        <v>12</v>
      </c>
      <c r="D39" s="27">
        <f>(1*0.82)+(0.6*0.5)+(1.5*1)</f>
        <v>2.62</v>
      </c>
      <c r="E39" s="10"/>
      <c r="F39" s="10"/>
      <c r="G39" s="10"/>
      <c r="H39" s="101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</row>
    <row r="40" spans="1:250" x14ac:dyDescent="0.2">
      <c r="A40" s="153" t="s">
        <v>61</v>
      </c>
      <c r="B40" s="154"/>
      <c r="C40" s="155"/>
      <c r="D40" s="156"/>
      <c r="E40" s="10"/>
      <c r="F40" s="10"/>
      <c r="G40" s="10"/>
      <c r="H40" s="101"/>
      <c r="I40" s="6"/>
      <c r="J40" s="6"/>
      <c r="K40" s="6"/>
      <c r="L40" s="6"/>
      <c r="M40" s="6"/>
      <c r="N40" s="6"/>
      <c r="O40" s="43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</row>
    <row r="41" spans="1:250" x14ac:dyDescent="0.2">
      <c r="A41" s="14"/>
      <c r="B41" s="15"/>
      <c r="C41" s="16" t="s">
        <v>0</v>
      </c>
      <c r="D41" s="17" t="s">
        <v>1</v>
      </c>
      <c r="E41" s="10"/>
      <c r="F41" s="10"/>
      <c r="G41" s="10"/>
      <c r="H41" s="101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</row>
    <row r="42" spans="1:250" x14ac:dyDescent="0.2">
      <c r="A42" s="1" t="s">
        <v>2</v>
      </c>
      <c r="B42" s="2" t="s">
        <v>165</v>
      </c>
      <c r="C42" s="3" t="s">
        <v>12</v>
      </c>
      <c r="D42" s="27">
        <f>(1*0.82)+(0.6*0.5)+(1.5*1)</f>
        <v>2.62</v>
      </c>
      <c r="E42" s="10"/>
      <c r="F42" s="10"/>
      <c r="G42" s="10"/>
      <c r="H42" s="101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</row>
    <row r="43" spans="1:250" x14ac:dyDescent="0.2">
      <c r="A43" s="153" t="s">
        <v>35</v>
      </c>
      <c r="B43" s="154"/>
      <c r="C43" s="155"/>
      <c r="D43" s="156"/>
      <c r="E43" s="10"/>
      <c r="F43" s="10"/>
      <c r="G43" s="10"/>
      <c r="H43" s="101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</row>
    <row r="44" spans="1:250" s="6" customFormat="1" x14ac:dyDescent="0.2">
      <c r="A44" s="153" t="s">
        <v>30</v>
      </c>
      <c r="B44" s="154"/>
      <c r="C44" s="20"/>
      <c r="D44" s="15"/>
      <c r="E44" s="10"/>
      <c r="F44" s="10"/>
      <c r="G44" s="10"/>
      <c r="H44" s="101"/>
    </row>
    <row r="45" spans="1:250" s="6" customFormat="1" x14ac:dyDescent="0.2">
      <c r="A45" s="14"/>
      <c r="B45" s="15"/>
      <c r="C45" s="16" t="s">
        <v>0</v>
      </c>
      <c r="D45" s="17" t="s">
        <v>1</v>
      </c>
      <c r="E45" s="10"/>
      <c r="F45" s="10"/>
      <c r="G45" s="10"/>
      <c r="H45" s="101"/>
    </row>
    <row r="46" spans="1:250" s="6" customFormat="1" x14ac:dyDescent="0.2">
      <c r="A46" s="9" t="s">
        <v>2</v>
      </c>
      <c r="B46" s="2" t="s">
        <v>143</v>
      </c>
      <c r="C46" s="5" t="s">
        <v>10</v>
      </c>
      <c r="D46" s="27">
        <f>(5.77*1)+(0.4*5.6)+1.91+1.19</f>
        <v>11.11</v>
      </c>
      <c r="E46" s="53"/>
      <c r="F46" s="53"/>
      <c r="G46" s="10"/>
      <c r="H46" s="101"/>
    </row>
    <row r="47" spans="1:250" s="6" customFormat="1" x14ac:dyDescent="0.2">
      <c r="A47" s="18"/>
      <c r="B47" s="20"/>
      <c r="C47" s="20"/>
      <c r="D47" s="15"/>
      <c r="E47" s="10"/>
      <c r="F47" s="10"/>
      <c r="G47" s="10"/>
      <c r="H47" s="101"/>
    </row>
    <row r="48" spans="1:250" s="6" customFormat="1" x14ac:dyDescent="0.2">
      <c r="A48" s="153" t="s">
        <v>34</v>
      </c>
      <c r="B48" s="154"/>
      <c r="C48" s="155"/>
      <c r="D48" s="156"/>
      <c r="E48" s="10"/>
      <c r="F48" s="10"/>
      <c r="G48" s="10"/>
      <c r="H48" s="101"/>
    </row>
    <row r="49" spans="1:15" s="6" customFormat="1" x14ac:dyDescent="0.2">
      <c r="A49" s="14"/>
      <c r="B49" s="15"/>
      <c r="C49" s="16" t="s">
        <v>0</v>
      </c>
      <c r="D49" s="17" t="s">
        <v>1</v>
      </c>
      <c r="E49" s="10"/>
      <c r="F49" s="10"/>
      <c r="G49" s="10"/>
      <c r="H49" s="101"/>
    </row>
    <row r="50" spans="1:15" s="6" customFormat="1" x14ac:dyDescent="0.2">
      <c r="A50" s="9" t="s">
        <v>2</v>
      </c>
      <c r="B50" s="4" t="s">
        <v>166</v>
      </c>
      <c r="C50" s="5" t="s">
        <v>10</v>
      </c>
      <c r="D50" s="27">
        <f>((5.77*1)+(0.4*5.6)+1.91+1.19)+(8.5*3.8)</f>
        <v>43.41</v>
      </c>
      <c r="E50" s="53">
        <f>D50+D46</f>
        <v>54.519999999999996</v>
      </c>
      <c r="F50" s="10"/>
      <c r="G50" s="10"/>
      <c r="H50" s="101"/>
      <c r="O50" s="46"/>
    </row>
    <row r="51" spans="1:15" s="6" customFormat="1" x14ac:dyDescent="0.2">
      <c r="A51" s="23"/>
      <c r="B51" s="31"/>
      <c r="C51" s="32"/>
      <c r="D51" s="40"/>
      <c r="E51" s="53"/>
      <c r="F51" s="10"/>
      <c r="G51" s="10"/>
      <c r="H51" s="101"/>
      <c r="O51" s="46"/>
    </row>
    <row r="52" spans="1:15" s="6" customFormat="1" x14ac:dyDescent="0.2">
      <c r="A52" s="153" t="s">
        <v>44</v>
      </c>
      <c r="B52" s="154"/>
      <c r="C52" s="162"/>
      <c r="D52" s="156"/>
      <c r="E52" s="10"/>
      <c r="F52" s="10"/>
      <c r="G52" s="10"/>
      <c r="H52" s="101"/>
      <c r="O52" s="46"/>
    </row>
    <row r="53" spans="1:15" s="6" customFormat="1" x14ac:dyDescent="0.2">
      <c r="A53" s="48"/>
      <c r="B53" s="30"/>
      <c r="C53" s="16" t="s">
        <v>0</v>
      </c>
      <c r="D53" s="17" t="s">
        <v>1</v>
      </c>
      <c r="E53" s="10"/>
      <c r="F53" s="10"/>
      <c r="G53" s="10"/>
      <c r="H53" s="101"/>
      <c r="O53" s="46"/>
    </row>
    <row r="54" spans="1:15" s="6" customFormat="1" x14ac:dyDescent="0.2">
      <c r="A54" s="9" t="s">
        <v>2</v>
      </c>
      <c r="B54" s="4" t="s">
        <v>169</v>
      </c>
      <c r="C54" s="16" t="s">
        <v>10</v>
      </c>
      <c r="D54" s="36">
        <f>(5.5*3.6)+(2.29*2.7)+(5.33*2.7)+(3.7*2.7)+(22.01*2.6)+(8.15*2.6)</f>
        <v>128.78</v>
      </c>
      <c r="E54" s="10"/>
      <c r="F54" s="10"/>
      <c r="G54" s="10"/>
      <c r="H54" s="101"/>
      <c r="O54" s="46"/>
    </row>
    <row r="55" spans="1:15" s="6" customFormat="1" x14ac:dyDescent="0.2">
      <c r="A55" s="9"/>
      <c r="B55" s="4"/>
      <c r="C55" s="16"/>
      <c r="D55" s="17"/>
      <c r="E55" s="10"/>
      <c r="F55" s="10"/>
      <c r="G55" s="10"/>
      <c r="H55" s="101"/>
      <c r="O55" s="46"/>
    </row>
    <row r="56" spans="1:15" s="6" customFormat="1" x14ac:dyDescent="0.2">
      <c r="A56" s="153" t="s">
        <v>45</v>
      </c>
      <c r="B56" s="154"/>
      <c r="C56" s="155"/>
      <c r="D56" s="156"/>
      <c r="E56" s="10"/>
      <c r="F56" s="10"/>
      <c r="G56" s="10"/>
      <c r="H56" s="101"/>
      <c r="O56" s="46"/>
    </row>
    <row r="57" spans="1:15" s="6" customFormat="1" x14ac:dyDescent="0.2">
      <c r="A57" s="9" t="s">
        <v>2</v>
      </c>
      <c r="B57" s="4" t="s">
        <v>168</v>
      </c>
      <c r="C57" s="16" t="s">
        <v>0</v>
      </c>
      <c r="D57" s="17" t="s">
        <v>1</v>
      </c>
      <c r="E57" s="10"/>
      <c r="F57" s="10"/>
      <c r="G57" s="10"/>
      <c r="H57" s="101"/>
      <c r="O57" s="47"/>
    </row>
    <row r="58" spans="1:15" s="6" customFormat="1" x14ac:dyDescent="0.2">
      <c r="A58" s="103"/>
      <c r="B58" s="2"/>
      <c r="C58" s="3" t="s">
        <v>10</v>
      </c>
      <c r="D58" s="27">
        <f>D50</f>
        <v>43.41</v>
      </c>
      <c r="E58" s="104"/>
      <c r="F58" s="104"/>
      <c r="G58" s="104"/>
      <c r="H58" s="105"/>
      <c r="O58" s="46"/>
    </row>
    <row r="59" spans="1:15" s="6" customFormat="1" x14ac:dyDescent="0.2">
      <c r="D59" s="22"/>
    </row>
    <row r="60" spans="1:15" s="6" customFormat="1" x14ac:dyDescent="0.2">
      <c r="D60" s="22"/>
    </row>
    <row r="61" spans="1:15" s="6" customFormat="1" x14ac:dyDescent="0.2">
      <c r="D61" s="22"/>
    </row>
    <row r="62" spans="1:15" s="6" customFormat="1" x14ac:dyDescent="0.2">
      <c r="D62" s="22"/>
    </row>
    <row r="63" spans="1:15" s="6" customFormat="1" x14ac:dyDescent="0.2">
      <c r="D63" s="22"/>
    </row>
    <row r="64" spans="1:15" s="6" customFormat="1" x14ac:dyDescent="0.2">
      <c r="D64" s="22"/>
    </row>
    <row r="65" spans="4:4" s="6" customFormat="1" x14ac:dyDescent="0.2">
      <c r="D65" s="22"/>
    </row>
    <row r="66" spans="4:4" s="6" customFormat="1" x14ac:dyDescent="0.2">
      <c r="D66" s="22"/>
    </row>
    <row r="67" spans="4:4" s="6" customFormat="1" x14ac:dyDescent="0.2">
      <c r="D67" s="22"/>
    </row>
    <row r="68" spans="4:4" s="6" customFormat="1" x14ac:dyDescent="0.2">
      <c r="D68" s="22"/>
    </row>
    <row r="69" spans="4:4" s="6" customFormat="1" x14ac:dyDescent="0.2">
      <c r="D69" s="22"/>
    </row>
    <row r="70" spans="4:4" s="6" customFormat="1" x14ac:dyDescent="0.2">
      <c r="D70" s="22"/>
    </row>
    <row r="71" spans="4:4" s="6" customFormat="1" x14ac:dyDescent="0.2">
      <c r="D71" s="22"/>
    </row>
    <row r="72" spans="4:4" s="6" customFormat="1" x14ac:dyDescent="0.2">
      <c r="D72" s="22"/>
    </row>
    <row r="73" spans="4:4" s="6" customFormat="1" x14ac:dyDescent="0.2">
      <c r="D73" s="22"/>
    </row>
    <row r="74" spans="4:4" s="6" customFormat="1" x14ac:dyDescent="0.2">
      <c r="D74" s="22"/>
    </row>
    <row r="75" spans="4:4" s="6" customFormat="1" x14ac:dyDescent="0.2">
      <c r="D75" s="22"/>
    </row>
    <row r="76" spans="4:4" s="6" customFormat="1" x14ac:dyDescent="0.2">
      <c r="D76" s="22"/>
    </row>
    <row r="77" spans="4:4" s="6" customFormat="1" x14ac:dyDescent="0.2">
      <c r="D77" s="22"/>
    </row>
    <row r="78" spans="4:4" s="6" customFormat="1" x14ac:dyDescent="0.2">
      <c r="D78" s="22"/>
    </row>
    <row r="79" spans="4:4" s="6" customFormat="1" x14ac:dyDescent="0.2">
      <c r="D79" s="22"/>
    </row>
    <row r="80" spans="4:4" s="6" customFormat="1" x14ac:dyDescent="0.2">
      <c r="D80" s="22"/>
    </row>
    <row r="81" spans="4:4" s="6" customFormat="1" x14ac:dyDescent="0.2">
      <c r="D81" s="22"/>
    </row>
    <row r="82" spans="4:4" s="6" customFormat="1" x14ac:dyDescent="0.2">
      <c r="D82" s="22"/>
    </row>
    <row r="83" spans="4:4" s="6" customFormat="1" x14ac:dyDescent="0.2">
      <c r="D83" s="22"/>
    </row>
    <row r="84" spans="4:4" s="6" customFormat="1" x14ac:dyDescent="0.2">
      <c r="D84" s="22"/>
    </row>
    <row r="85" spans="4:4" s="6" customFormat="1" x14ac:dyDescent="0.2">
      <c r="D85" s="22"/>
    </row>
    <row r="86" spans="4:4" s="6" customFormat="1" x14ac:dyDescent="0.2">
      <c r="D86" s="22"/>
    </row>
    <row r="87" spans="4:4" s="6" customFormat="1" x14ac:dyDescent="0.2">
      <c r="D87" s="22"/>
    </row>
    <row r="88" spans="4:4" s="6" customFormat="1" x14ac:dyDescent="0.2">
      <c r="D88" s="22"/>
    </row>
    <row r="89" spans="4:4" s="6" customFormat="1" x14ac:dyDescent="0.2">
      <c r="D89" s="22"/>
    </row>
    <row r="90" spans="4:4" s="6" customFormat="1" x14ac:dyDescent="0.2">
      <c r="D90" s="22"/>
    </row>
    <row r="91" spans="4:4" s="6" customFormat="1" x14ac:dyDescent="0.2">
      <c r="D91" s="22"/>
    </row>
    <row r="92" spans="4:4" s="6" customFormat="1" x14ac:dyDescent="0.2">
      <c r="D92" s="22"/>
    </row>
    <row r="93" spans="4:4" s="6" customFormat="1" x14ac:dyDescent="0.2">
      <c r="D93" s="22"/>
    </row>
    <row r="94" spans="4:4" s="6" customFormat="1" x14ac:dyDescent="0.2">
      <c r="D94" s="22"/>
    </row>
    <row r="95" spans="4:4" s="6" customFormat="1" x14ac:dyDescent="0.2">
      <c r="D95" s="22"/>
    </row>
    <row r="96" spans="4:4" s="6" customFormat="1" x14ac:dyDescent="0.2">
      <c r="D96" s="22"/>
    </row>
    <row r="97" spans="4:4" s="6" customFormat="1" x14ac:dyDescent="0.2">
      <c r="D97" s="22"/>
    </row>
    <row r="98" spans="4:4" s="6" customFormat="1" x14ac:dyDescent="0.2">
      <c r="D98" s="22"/>
    </row>
    <row r="99" spans="4:4" s="6" customFormat="1" x14ac:dyDescent="0.2">
      <c r="D99" s="22"/>
    </row>
    <row r="100" spans="4:4" s="6" customFormat="1" x14ac:dyDescent="0.2">
      <c r="D100" s="22"/>
    </row>
    <row r="101" spans="4:4" s="6" customFormat="1" x14ac:dyDescent="0.2">
      <c r="D101" s="22"/>
    </row>
    <row r="102" spans="4:4" s="6" customFormat="1" x14ac:dyDescent="0.2">
      <c r="D102" s="22"/>
    </row>
    <row r="103" spans="4:4" s="6" customFormat="1" x14ac:dyDescent="0.2">
      <c r="D103" s="22"/>
    </row>
    <row r="104" spans="4:4" s="6" customFormat="1" x14ac:dyDescent="0.2">
      <c r="D104" s="22"/>
    </row>
    <row r="105" spans="4:4" s="6" customFormat="1" x14ac:dyDescent="0.2">
      <c r="D105" s="22"/>
    </row>
    <row r="106" spans="4:4" s="6" customFormat="1" x14ac:dyDescent="0.2">
      <c r="D106" s="22"/>
    </row>
    <row r="107" spans="4:4" s="6" customFormat="1" x14ac:dyDescent="0.2">
      <c r="D107" s="22"/>
    </row>
    <row r="108" spans="4:4" s="6" customFormat="1" x14ac:dyDescent="0.2">
      <c r="D108" s="22"/>
    </row>
    <row r="109" spans="4:4" s="6" customFormat="1" x14ac:dyDescent="0.2">
      <c r="D109" s="22"/>
    </row>
    <row r="110" spans="4:4" s="6" customFormat="1" x14ac:dyDescent="0.2">
      <c r="D110" s="22"/>
    </row>
    <row r="111" spans="4:4" s="6" customFormat="1" x14ac:dyDescent="0.2">
      <c r="D111" s="22"/>
    </row>
    <row r="112" spans="4:4" s="6" customFormat="1" x14ac:dyDescent="0.2">
      <c r="D112" s="22"/>
    </row>
    <row r="113" spans="4:4" s="6" customFormat="1" x14ac:dyDescent="0.2">
      <c r="D113" s="22"/>
    </row>
    <row r="114" spans="4:4" s="6" customFormat="1" x14ac:dyDescent="0.2">
      <c r="D114" s="22"/>
    </row>
    <row r="115" spans="4:4" s="6" customFormat="1" x14ac:dyDescent="0.2">
      <c r="D115" s="22"/>
    </row>
    <row r="116" spans="4:4" s="6" customFormat="1" x14ac:dyDescent="0.2">
      <c r="D116" s="22"/>
    </row>
    <row r="117" spans="4:4" s="6" customFormat="1" x14ac:dyDescent="0.2">
      <c r="D117" s="22"/>
    </row>
    <row r="118" spans="4:4" s="6" customFormat="1" x14ac:dyDescent="0.2">
      <c r="D118" s="22"/>
    </row>
    <row r="119" spans="4:4" s="6" customFormat="1" x14ac:dyDescent="0.2">
      <c r="D119" s="22"/>
    </row>
    <row r="120" spans="4:4" s="6" customFormat="1" x14ac:dyDescent="0.2">
      <c r="D120" s="22"/>
    </row>
    <row r="121" spans="4:4" s="6" customFormat="1" x14ac:dyDescent="0.2">
      <c r="D121" s="22"/>
    </row>
    <row r="122" spans="4:4" s="6" customFormat="1" x14ac:dyDescent="0.2">
      <c r="D122" s="22"/>
    </row>
    <row r="123" spans="4:4" s="6" customFormat="1" x14ac:dyDescent="0.2">
      <c r="D123" s="22"/>
    </row>
    <row r="124" spans="4:4" s="6" customFormat="1" x14ac:dyDescent="0.2">
      <c r="D124" s="22"/>
    </row>
    <row r="125" spans="4:4" s="6" customFormat="1" x14ac:dyDescent="0.2">
      <c r="D125" s="22"/>
    </row>
    <row r="126" spans="4:4" s="6" customFormat="1" x14ac:dyDescent="0.2">
      <c r="D126" s="22"/>
    </row>
    <row r="127" spans="4:4" s="6" customFormat="1" x14ac:dyDescent="0.2">
      <c r="D127" s="22"/>
    </row>
    <row r="128" spans="4:4" s="6" customFormat="1" x14ac:dyDescent="0.2">
      <c r="D128" s="22"/>
    </row>
    <row r="129" spans="4:4" s="6" customFormat="1" x14ac:dyDescent="0.2">
      <c r="D129" s="22"/>
    </row>
    <row r="130" spans="4:4" s="6" customFormat="1" x14ac:dyDescent="0.2">
      <c r="D130" s="22"/>
    </row>
    <row r="131" spans="4:4" s="6" customFormat="1" x14ac:dyDescent="0.2">
      <c r="D131" s="22"/>
    </row>
    <row r="132" spans="4:4" s="6" customFormat="1" x14ac:dyDescent="0.2">
      <c r="D132" s="22"/>
    </row>
    <row r="133" spans="4:4" s="6" customFormat="1" x14ac:dyDescent="0.2">
      <c r="D133" s="22"/>
    </row>
    <row r="134" spans="4:4" s="6" customFormat="1" x14ac:dyDescent="0.2">
      <c r="D134" s="22"/>
    </row>
    <row r="135" spans="4:4" s="6" customFormat="1" x14ac:dyDescent="0.2">
      <c r="D135" s="22"/>
    </row>
    <row r="136" spans="4:4" s="6" customFormat="1" x14ac:dyDescent="0.2">
      <c r="D136" s="22"/>
    </row>
    <row r="137" spans="4:4" s="6" customFormat="1" x14ac:dyDescent="0.2">
      <c r="D137" s="22"/>
    </row>
    <row r="138" spans="4:4" s="6" customFormat="1" x14ac:dyDescent="0.2">
      <c r="D138" s="22"/>
    </row>
    <row r="139" spans="4:4" s="6" customFormat="1" x14ac:dyDescent="0.2">
      <c r="D139" s="22"/>
    </row>
    <row r="140" spans="4:4" s="6" customFormat="1" x14ac:dyDescent="0.2">
      <c r="D140" s="22"/>
    </row>
    <row r="141" spans="4:4" s="6" customFormat="1" x14ac:dyDescent="0.2">
      <c r="D141" s="22"/>
    </row>
    <row r="142" spans="4:4" s="6" customFormat="1" x14ac:dyDescent="0.2">
      <c r="D142" s="22"/>
    </row>
    <row r="143" spans="4:4" s="6" customFormat="1" x14ac:dyDescent="0.2">
      <c r="D143" s="22"/>
    </row>
    <row r="144" spans="4:4" s="6" customFormat="1" x14ac:dyDescent="0.2">
      <c r="D144" s="22"/>
    </row>
    <row r="145" spans="4:4" s="6" customFormat="1" x14ac:dyDescent="0.2">
      <c r="D145" s="22"/>
    </row>
    <row r="146" spans="4:4" s="6" customFormat="1" x14ac:dyDescent="0.2">
      <c r="D146" s="22"/>
    </row>
    <row r="147" spans="4:4" s="6" customFormat="1" x14ac:dyDescent="0.2">
      <c r="D147" s="22"/>
    </row>
    <row r="148" spans="4:4" s="6" customFormat="1" x14ac:dyDescent="0.2">
      <c r="D148" s="22"/>
    </row>
    <row r="149" spans="4:4" s="6" customFormat="1" x14ac:dyDescent="0.2">
      <c r="D149" s="22"/>
    </row>
    <row r="150" spans="4:4" s="6" customFormat="1" x14ac:dyDescent="0.2">
      <c r="D150" s="22"/>
    </row>
    <row r="151" spans="4:4" s="6" customFormat="1" x14ac:dyDescent="0.2">
      <c r="D151" s="22"/>
    </row>
    <row r="152" spans="4:4" s="6" customFormat="1" x14ac:dyDescent="0.2">
      <c r="D152" s="22"/>
    </row>
    <row r="153" spans="4:4" s="6" customFormat="1" x14ac:dyDescent="0.2">
      <c r="D153" s="22"/>
    </row>
    <row r="154" spans="4:4" s="6" customFormat="1" x14ac:dyDescent="0.2">
      <c r="D154" s="22"/>
    </row>
    <row r="155" spans="4:4" s="6" customFormat="1" x14ac:dyDescent="0.2">
      <c r="D155" s="22"/>
    </row>
    <row r="156" spans="4:4" s="6" customFormat="1" x14ac:dyDescent="0.2">
      <c r="D156" s="22"/>
    </row>
    <row r="157" spans="4:4" s="6" customFormat="1" x14ac:dyDescent="0.2">
      <c r="D157" s="22"/>
    </row>
    <row r="158" spans="4:4" s="6" customFormat="1" x14ac:dyDescent="0.2">
      <c r="D158" s="22"/>
    </row>
    <row r="159" spans="4:4" s="6" customFormat="1" x14ac:dyDescent="0.2">
      <c r="D159" s="22"/>
    </row>
    <row r="160" spans="4:4" s="6" customFormat="1" x14ac:dyDescent="0.2">
      <c r="D160" s="22"/>
    </row>
    <row r="161" spans="4:4" s="6" customFormat="1" x14ac:dyDescent="0.2">
      <c r="D161" s="22"/>
    </row>
    <row r="162" spans="4:4" s="6" customFormat="1" x14ac:dyDescent="0.2">
      <c r="D162" s="22"/>
    </row>
    <row r="163" spans="4:4" s="6" customFormat="1" x14ac:dyDescent="0.2">
      <c r="D163" s="22"/>
    </row>
    <row r="164" spans="4:4" s="6" customFormat="1" x14ac:dyDescent="0.2">
      <c r="D164" s="22"/>
    </row>
    <row r="165" spans="4:4" s="6" customFormat="1" x14ac:dyDescent="0.2">
      <c r="D165" s="22"/>
    </row>
    <row r="166" spans="4:4" s="6" customFormat="1" x14ac:dyDescent="0.2">
      <c r="D166" s="22"/>
    </row>
    <row r="167" spans="4:4" s="6" customFormat="1" x14ac:dyDescent="0.2">
      <c r="D167" s="22"/>
    </row>
    <row r="168" spans="4:4" s="6" customFormat="1" x14ac:dyDescent="0.2">
      <c r="D168" s="22"/>
    </row>
    <row r="169" spans="4:4" s="6" customFormat="1" x14ac:dyDescent="0.2">
      <c r="D169" s="22"/>
    </row>
    <row r="170" spans="4:4" s="6" customFormat="1" x14ac:dyDescent="0.2">
      <c r="D170" s="22"/>
    </row>
    <row r="171" spans="4:4" s="6" customFormat="1" x14ac:dyDescent="0.2">
      <c r="D171" s="22"/>
    </row>
    <row r="172" spans="4:4" s="6" customFormat="1" x14ac:dyDescent="0.2">
      <c r="D172" s="22"/>
    </row>
    <row r="173" spans="4:4" s="6" customFormat="1" x14ac:dyDescent="0.2">
      <c r="D173" s="22"/>
    </row>
    <row r="174" spans="4:4" s="6" customFormat="1" x14ac:dyDescent="0.2">
      <c r="D174" s="22"/>
    </row>
    <row r="175" spans="4:4" s="6" customFormat="1" x14ac:dyDescent="0.2">
      <c r="D175" s="22"/>
    </row>
    <row r="176" spans="4:4" s="6" customFormat="1" x14ac:dyDescent="0.2">
      <c r="D176" s="22"/>
    </row>
    <row r="177" spans="4:4" s="6" customFormat="1" x14ac:dyDescent="0.2">
      <c r="D177" s="22"/>
    </row>
    <row r="178" spans="4:4" s="6" customFormat="1" x14ac:dyDescent="0.2">
      <c r="D178" s="22"/>
    </row>
    <row r="179" spans="4:4" s="6" customFormat="1" x14ac:dyDescent="0.2">
      <c r="D179" s="22"/>
    </row>
    <row r="180" spans="4:4" s="6" customFormat="1" x14ac:dyDescent="0.2">
      <c r="D180" s="22"/>
    </row>
    <row r="181" spans="4:4" s="6" customFormat="1" x14ac:dyDescent="0.2">
      <c r="D181" s="22"/>
    </row>
    <row r="182" spans="4:4" s="6" customFormat="1" x14ac:dyDescent="0.2">
      <c r="D182" s="22"/>
    </row>
    <row r="183" spans="4:4" s="6" customFormat="1" x14ac:dyDescent="0.2">
      <c r="D183" s="22"/>
    </row>
    <row r="184" spans="4:4" s="6" customFormat="1" x14ac:dyDescent="0.2">
      <c r="D184" s="22"/>
    </row>
    <row r="185" spans="4:4" s="6" customFormat="1" x14ac:dyDescent="0.2">
      <c r="D185" s="22"/>
    </row>
    <row r="186" spans="4:4" s="6" customFormat="1" x14ac:dyDescent="0.2">
      <c r="D186" s="22"/>
    </row>
    <row r="187" spans="4:4" s="6" customFormat="1" x14ac:dyDescent="0.2">
      <c r="D187" s="22"/>
    </row>
    <row r="188" spans="4:4" s="6" customFormat="1" x14ac:dyDescent="0.2">
      <c r="D188" s="22"/>
    </row>
    <row r="189" spans="4:4" s="6" customFormat="1" x14ac:dyDescent="0.2">
      <c r="D189" s="22"/>
    </row>
    <row r="190" spans="4:4" s="6" customFormat="1" x14ac:dyDescent="0.2">
      <c r="D190" s="22"/>
    </row>
    <row r="191" spans="4:4" s="6" customFormat="1" x14ac:dyDescent="0.2">
      <c r="D191" s="22"/>
    </row>
    <row r="192" spans="4:4" s="6" customFormat="1" x14ac:dyDescent="0.2">
      <c r="D192" s="22"/>
    </row>
    <row r="193" spans="4:4" s="6" customFormat="1" x14ac:dyDescent="0.2">
      <c r="D193" s="22"/>
    </row>
    <row r="194" spans="4:4" s="6" customFormat="1" x14ac:dyDescent="0.2">
      <c r="D194" s="22"/>
    </row>
    <row r="195" spans="4:4" s="6" customFormat="1" x14ac:dyDescent="0.2">
      <c r="D195" s="22"/>
    </row>
    <row r="196" spans="4:4" s="6" customFormat="1" x14ac:dyDescent="0.2">
      <c r="D196" s="22"/>
    </row>
    <row r="197" spans="4:4" s="6" customFormat="1" x14ac:dyDescent="0.2">
      <c r="D197" s="22"/>
    </row>
    <row r="198" spans="4:4" s="6" customFormat="1" x14ac:dyDescent="0.2">
      <c r="D198" s="22"/>
    </row>
    <row r="199" spans="4:4" s="6" customFormat="1" x14ac:dyDescent="0.2">
      <c r="D199" s="22"/>
    </row>
    <row r="200" spans="4:4" s="6" customFormat="1" x14ac:dyDescent="0.2">
      <c r="D200" s="22"/>
    </row>
    <row r="201" spans="4:4" s="6" customFormat="1" x14ac:dyDescent="0.2">
      <c r="D201" s="22"/>
    </row>
    <row r="202" spans="4:4" s="6" customFormat="1" x14ac:dyDescent="0.2">
      <c r="D202" s="22"/>
    </row>
    <row r="203" spans="4:4" s="6" customFormat="1" x14ac:dyDescent="0.2">
      <c r="D203" s="22"/>
    </row>
    <row r="204" spans="4:4" s="6" customFormat="1" x14ac:dyDescent="0.2">
      <c r="D204" s="22"/>
    </row>
    <row r="205" spans="4:4" s="6" customFormat="1" x14ac:dyDescent="0.2">
      <c r="D205" s="22"/>
    </row>
    <row r="206" spans="4:4" s="6" customFormat="1" x14ac:dyDescent="0.2">
      <c r="D206" s="22"/>
    </row>
    <row r="207" spans="4:4" s="6" customFormat="1" x14ac:dyDescent="0.2">
      <c r="D207" s="22"/>
    </row>
    <row r="208" spans="4:4" s="6" customFormat="1" x14ac:dyDescent="0.2">
      <c r="D208" s="22"/>
    </row>
    <row r="209" spans="4:4" s="6" customFormat="1" x14ac:dyDescent="0.2">
      <c r="D209" s="22"/>
    </row>
    <row r="210" spans="4:4" s="6" customFormat="1" x14ac:dyDescent="0.2">
      <c r="D210" s="22"/>
    </row>
    <row r="211" spans="4:4" s="6" customFormat="1" x14ac:dyDescent="0.2">
      <c r="D211" s="22"/>
    </row>
    <row r="212" spans="4:4" s="6" customFormat="1" x14ac:dyDescent="0.2">
      <c r="D212" s="22"/>
    </row>
    <row r="213" spans="4:4" s="6" customFormat="1" x14ac:dyDescent="0.2">
      <c r="D213" s="22"/>
    </row>
    <row r="214" spans="4:4" s="6" customFormat="1" x14ac:dyDescent="0.2">
      <c r="D214" s="22"/>
    </row>
    <row r="215" spans="4:4" s="6" customFormat="1" x14ac:dyDescent="0.2">
      <c r="D215" s="22"/>
    </row>
    <row r="216" spans="4:4" s="6" customFormat="1" x14ac:dyDescent="0.2">
      <c r="D216" s="22"/>
    </row>
    <row r="217" spans="4:4" s="6" customFormat="1" x14ac:dyDescent="0.2">
      <c r="D217" s="22"/>
    </row>
    <row r="218" spans="4:4" s="6" customFormat="1" x14ac:dyDescent="0.2">
      <c r="D218" s="22"/>
    </row>
    <row r="219" spans="4:4" s="6" customFormat="1" x14ac:dyDescent="0.2">
      <c r="D219" s="22"/>
    </row>
    <row r="220" spans="4:4" s="6" customFormat="1" x14ac:dyDescent="0.2">
      <c r="D220" s="22"/>
    </row>
    <row r="221" spans="4:4" s="6" customFormat="1" x14ac:dyDescent="0.2">
      <c r="D221" s="22"/>
    </row>
    <row r="222" spans="4:4" s="6" customFormat="1" x14ac:dyDescent="0.2">
      <c r="D222" s="22"/>
    </row>
    <row r="223" spans="4:4" s="6" customFormat="1" x14ac:dyDescent="0.2">
      <c r="D223" s="22"/>
    </row>
    <row r="224" spans="4:4" s="6" customFormat="1" x14ac:dyDescent="0.2">
      <c r="D224" s="22"/>
    </row>
    <row r="225" spans="4:4" s="6" customFormat="1" x14ac:dyDescent="0.2">
      <c r="D225" s="22"/>
    </row>
    <row r="226" spans="4:4" s="6" customFormat="1" x14ac:dyDescent="0.2">
      <c r="D226" s="22"/>
    </row>
    <row r="227" spans="4:4" s="6" customFormat="1" x14ac:dyDescent="0.2">
      <c r="D227" s="22"/>
    </row>
    <row r="228" spans="4:4" s="6" customFormat="1" x14ac:dyDescent="0.2">
      <c r="D228" s="22"/>
    </row>
    <row r="229" spans="4:4" s="6" customFormat="1" x14ac:dyDescent="0.2">
      <c r="D229" s="22"/>
    </row>
    <row r="230" spans="4:4" s="6" customFormat="1" x14ac:dyDescent="0.2">
      <c r="D230" s="22"/>
    </row>
    <row r="231" spans="4:4" s="6" customFormat="1" x14ac:dyDescent="0.2">
      <c r="D231" s="22"/>
    </row>
    <row r="232" spans="4:4" s="6" customFormat="1" x14ac:dyDescent="0.2">
      <c r="D232" s="22"/>
    </row>
    <row r="233" spans="4:4" s="6" customFormat="1" x14ac:dyDescent="0.2">
      <c r="D233" s="22"/>
    </row>
    <row r="234" spans="4:4" s="6" customFormat="1" x14ac:dyDescent="0.2">
      <c r="D234" s="22"/>
    </row>
    <row r="235" spans="4:4" s="6" customFormat="1" x14ac:dyDescent="0.2">
      <c r="D235" s="22"/>
    </row>
    <row r="236" spans="4:4" s="6" customFormat="1" x14ac:dyDescent="0.2">
      <c r="D236" s="22"/>
    </row>
    <row r="237" spans="4:4" s="6" customFormat="1" x14ac:dyDescent="0.2">
      <c r="D237" s="22"/>
    </row>
    <row r="238" spans="4:4" s="6" customFormat="1" x14ac:dyDescent="0.2">
      <c r="D238" s="22"/>
    </row>
    <row r="239" spans="4:4" s="6" customFormat="1" x14ac:dyDescent="0.2">
      <c r="D239" s="22"/>
    </row>
    <row r="240" spans="4:4" s="6" customFormat="1" x14ac:dyDescent="0.2">
      <c r="D240" s="22"/>
    </row>
    <row r="241" spans="4:4" s="6" customFormat="1" x14ac:dyDescent="0.2">
      <c r="D241" s="22"/>
    </row>
    <row r="242" spans="4:4" s="6" customFormat="1" x14ac:dyDescent="0.2">
      <c r="D242" s="22"/>
    </row>
    <row r="243" spans="4:4" s="6" customFormat="1" x14ac:dyDescent="0.2">
      <c r="D243" s="22"/>
    </row>
    <row r="244" spans="4:4" s="6" customFormat="1" x14ac:dyDescent="0.2">
      <c r="D244" s="22"/>
    </row>
    <row r="245" spans="4:4" s="6" customFormat="1" x14ac:dyDescent="0.2">
      <c r="D245" s="22"/>
    </row>
    <row r="246" spans="4:4" s="6" customFormat="1" x14ac:dyDescent="0.2">
      <c r="D246" s="22"/>
    </row>
    <row r="247" spans="4:4" s="6" customFormat="1" x14ac:dyDescent="0.2">
      <c r="D247" s="22"/>
    </row>
    <row r="248" spans="4:4" s="6" customFormat="1" x14ac:dyDescent="0.2">
      <c r="D248" s="22"/>
    </row>
    <row r="249" spans="4:4" s="6" customFormat="1" x14ac:dyDescent="0.2">
      <c r="D249" s="22"/>
    </row>
    <row r="250" spans="4:4" s="6" customFormat="1" x14ac:dyDescent="0.2">
      <c r="D250" s="22"/>
    </row>
    <row r="251" spans="4:4" s="6" customFormat="1" x14ac:dyDescent="0.2">
      <c r="D251" s="22"/>
    </row>
    <row r="252" spans="4:4" s="6" customFormat="1" x14ac:dyDescent="0.2">
      <c r="D252" s="22"/>
    </row>
    <row r="253" spans="4:4" s="6" customFormat="1" x14ac:dyDescent="0.2">
      <c r="D253" s="22"/>
    </row>
    <row r="254" spans="4:4" s="6" customFormat="1" x14ac:dyDescent="0.2">
      <c r="D254" s="22"/>
    </row>
    <row r="255" spans="4:4" s="6" customFormat="1" x14ac:dyDescent="0.2">
      <c r="D255" s="22"/>
    </row>
    <row r="256" spans="4:4" s="6" customFormat="1" x14ac:dyDescent="0.2">
      <c r="D256" s="22"/>
    </row>
    <row r="257" spans="4:4" s="6" customFormat="1" x14ac:dyDescent="0.2">
      <c r="D257" s="22"/>
    </row>
    <row r="258" spans="4:4" s="6" customFormat="1" x14ac:dyDescent="0.2">
      <c r="D258" s="22"/>
    </row>
    <row r="259" spans="4:4" s="6" customFormat="1" x14ac:dyDescent="0.2">
      <c r="D259" s="22"/>
    </row>
    <row r="260" spans="4:4" s="6" customFormat="1" x14ac:dyDescent="0.2">
      <c r="D260" s="22"/>
    </row>
    <row r="261" spans="4:4" s="6" customFormat="1" x14ac:dyDescent="0.2">
      <c r="D261" s="22"/>
    </row>
    <row r="262" spans="4:4" s="6" customFormat="1" x14ac:dyDescent="0.2">
      <c r="D262" s="22"/>
    </row>
    <row r="263" spans="4:4" s="6" customFormat="1" x14ac:dyDescent="0.2">
      <c r="D263" s="22"/>
    </row>
    <row r="264" spans="4:4" s="6" customFormat="1" x14ac:dyDescent="0.2">
      <c r="D264" s="22"/>
    </row>
    <row r="265" spans="4:4" s="6" customFormat="1" x14ac:dyDescent="0.2">
      <c r="D265" s="22"/>
    </row>
    <row r="266" spans="4:4" s="6" customFormat="1" x14ac:dyDescent="0.2">
      <c r="D266" s="22"/>
    </row>
    <row r="267" spans="4:4" s="6" customFormat="1" x14ac:dyDescent="0.2">
      <c r="D267" s="22"/>
    </row>
    <row r="268" spans="4:4" s="6" customFormat="1" x14ac:dyDescent="0.2">
      <c r="D268" s="22"/>
    </row>
    <row r="269" spans="4:4" s="6" customFormat="1" x14ac:dyDescent="0.2">
      <c r="D269" s="22"/>
    </row>
    <row r="270" spans="4:4" s="6" customFormat="1" x14ac:dyDescent="0.2">
      <c r="D270" s="22"/>
    </row>
    <row r="271" spans="4:4" s="6" customFormat="1" x14ac:dyDescent="0.2">
      <c r="D271" s="22"/>
    </row>
    <row r="272" spans="4:4" s="6" customFormat="1" x14ac:dyDescent="0.2">
      <c r="D272" s="22"/>
    </row>
    <row r="273" spans="4:4" s="6" customFormat="1" x14ac:dyDescent="0.2">
      <c r="D273" s="22"/>
    </row>
    <row r="274" spans="4:4" s="6" customFormat="1" x14ac:dyDescent="0.2">
      <c r="D274" s="22"/>
    </row>
    <row r="275" spans="4:4" s="6" customFormat="1" x14ac:dyDescent="0.2">
      <c r="D275" s="22"/>
    </row>
    <row r="276" spans="4:4" s="6" customFormat="1" x14ac:dyDescent="0.2">
      <c r="D276" s="22"/>
    </row>
    <row r="277" spans="4:4" s="6" customFormat="1" x14ac:dyDescent="0.2">
      <c r="D277" s="22"/>
    </row>
    <row r="278" spans="4:4" s="6" customFormat="1" x14ac:dyDescent="0.2">
      <c r="D278" s="22"/>
    </row>
    <row r="279" spans="4:4" s="6" customFormat="1" x14ac:dyDescent="0.2">
      <c r="D279" s="22"/>
    </row>
    <row r="280" spans="4:4" s="6" customFormat="1" x14ac:dyDescent="0.2">
      <c r="D280" s="22"/>
    </row>
    <row r="281" spans="4:4" s="6" customFormat="1" x14ac:dyDescent="0.2">
      <c r="D281" s="22"/>
    </row>
    <row r="282" spans="4:4" s="6" customFormat="1" x14ac:dyDescent="0.2">
      <c r="D282" s="22"/>
    </row>
    <row r="283" spans="4:4" s="6" customFormat="1" x14ac:dyDescent="0.2">
      <c r="D283" s="22"/>
    </row>
    <row r="284" spans="4:4" s="6" customFormat="1" x14ac:dyDescent="0.2">
      <c r="D284" s="22"/>
    </row>
    <row r="285" spans="4:4" s="6" customFormat="1" x14ac:dyDescent="0.2">
      <c r="D285" s="22"/>
    </row>
    <row r="286" spans="4:4" s="6" customFormat="1" x14ac:dyDescent="0.2">
      <c r="D286" s="22"/>
    </row>
    <row r="287" spans="4:4" s="6" customFormat="1" x14ac:dyDescent="0.2">
      <c r="D287" s="22"/>
    </row>
    <row r="288" spans="4:4" s="6" customFormat="1" x14ac:dyDescent="0.2">
      <c r="D288" s="22"/>
    </row>
    <row r="289" spans="4:4" s="6" customFormat="1" x14ac:dyDescent="0.2">
      <c r="D289" s="22"/>
    </row>
    <row r="290" spans="4:4" s="6" customFormat="1" x14ac:dyDescent="0.2">
      <c r="D290" s="22"/>
    </row>
    <row r="291" spans="4:4" s="6" customFormat="1" x14ac:dyDescent="0.2">
      <c r="D291" s="22"/>
    </row>
    <row r="292" spans="4:4" s="6" customFormat="1" x14ac:dyDescent="0.2">
      <c r="D292" s="22"/>
    </row>
    <row r="293" spans="4:4" s="6" customFormat="1" x14ac:dyDescent="0.2">
      <c r="D293" s="22"/>
    </row>
    <row r="294" spans="4:4" s="6" customFormat="1" x14ac:dyDescent="0.2">
      <c r="D294" s="22"/>
    </row>
    <row r="295" spans="4:4" s="6" customFormat="1" x14ac:dyDescent="0.2">
      <c r="D295" s="22"/>
    </row>
    <row r="296" spans="4:4" s="6" customFormat="1" x14ac:dyDescent="0.2">
      <c r="D296" s="22"/>
    </row>
    <row r="297" spans="4:4" s="6" customFormat="1" x14ac:dyDescent="0.2">
      <c r="D297" s="22"/>
    </row>
    <row r="298" spans="4:4" s="6" customFormat="1" x14ac:dyDescent="0.2">
      <c r="D298" s="22"/>
    </row>
    <row r="299" spans="4:4" s="6" customFormat="1" x14ac:dyDescent="0.2">
      <c r="D299" s="22"/>
    </row>
    <row r="300" spans="4:4" s="6" customFormat="1" x14ac:dyDescent="0.2">
      <c r="D300" s="22"/>
    </row>
    <row r="301" spans="4:4" s="6" customFormat="1" x14ac:dyDescent="0.2">
      <c r="D301" s="22"/>
    </row>
    <row r="302" spans="4:4" s="6" customFormat="1" x14ac:dyDescent="0.2">
      <c r="D302" s="22"/>
    </row>
    <row r="303" spans="4:4" s="6" customFormat="1" x14ac:dyDescent="0.2">
      <c r="D303" s="22"/>
    </row>
    <row r="304" spans="4:4" s="6" customFormat="1" x14ac:dyDescent="0.2">
      <c r="D304" s="22"/>
    </row>
    <row r="305" spans="4:4" s="6" customFormat="1" x14ac:dyDescent="0.2">
      <c r="D305" s="22"/>
    </row>
    <row r="306" spans="4:4" s="6" customFormat="1" x14ac:dyDescent="0.2">
      <c r="D306" s="22"/>
    </row>
    <row r="307" spans="4:4" s="6" customFormat="1" x14ac:dyDescent="0.2">
      <c r="D307" s="22"/>
    </row>
    <row r="308" spans="4:4" s="6" customFormat="1" x14ac:dyDescent="0.2">
      <c r="D308" s="22"/>
    </row>
    <row r="309" spans="4:4" s="6" customFormat="1" x14ac:dyDescent="0.2">
      <c r="D309" s="22"/>
    </row>
    <row r="310" spans="4:4" s="6" customFormat="1" x14ac:dyDescent="0.2">
      <c r="D310" s="22"/>
    </row>
    <row r="311" spans="4:4" s="6" customFormat="1" x14ac:dyDescent="0.2">
      <c r="D311" s="22"/>
    </row>
    <row r="312" spans="4:4" s="6" customFormat="1" x14ac:dyDescent="0.2">
      <c r="D312" s="22"/>
    </row>
    <row r="313" spans="4:4" s="6" customFormat="1" x14ac:dyDescent="0.2">
      <c r="D313" s="22"/>
    </row>
    <row r="314" spans="4:4" s="6" customFormat="1" x14ac:dyDescent="0.2">
      <c r="D314" s="22"/>
    </row>
    <row r="315" spans="4:4" s="6" customFormat="1" x14ac:dyDescent="0.2">
      <c r="D315" s="22"/>
    </row>
    <row r="316" spans="4:4" s="6" customFormat="1" x14ac:dyDescent="0.2">
      <c r="D316" s="22"/>
    </row>
    <row r="317" spans="4:4" s="6" customFormat="1" x14ac:dyDescent="0.2">
      <c r="D317" s="22"/>
    </row>
    <row r="318" spans="4:4" s="6" customFormat="1" x14ac:dyDescent="0.2">
      <c r="D318" s="22"/>
    </row>
    <row r="319" spans="4:4" s="6" customFormat="1" x14ac:dyDescent="0.2">
      <c r="D319" s="22"/>
    </row>
    <row r="320" spans="4:4" s="6" customFormat="1" x14ac:dyDescent="0.2">
      <c r="D320" s="22"/>
    </row>
    <row r="321" spans="4:4" s="6" customFormat="1" x14ac:dyDescent="0.2">
      <c r="D321" s="22"/>
    </row>
    <row r="322" spans="4:4" s="6" customFormat="1" x14ac:dyDescent="0.2">
      <c r="D322" s="22"/>
    </row>
    <row r="323" spans="4:4" s="6" customFormat="1" x14ac:dyDescent="0.2">
      <c r="D323" s="22"/>
    </row>
    <row r="324" spans="4:4" s="6" customFormat="1" x14ac:dyDescent="0.2">
      <c r="D324" s="22"/>
    </row>
    <row r="325" spans="4:4" s="6" customFormat="1" x14ac:dyDescent="0.2">
      <c r="D325" s="22"/>
    </row>
    <row r="326" spans="4:4" s="6" customFormat="1" x14ac:dyDescent="0.2">
      <c r="D326" s="22"/>
    </row>
    <row r="327" spans="4:4" s="6" customFormat="1" x14ac:dyDescent="0.2">
      <c r="D327" s="22"/>
    </row>
    <row r="328" spans="4:4" s="6" customFormat="1" x14ac:dyDescent="0.2">
      <c r="D328" s="22"/>
    </row>
    <row r="329" spans="4:4" s="6" customFormat="1" x14ac:dyDescent="0.2">
      <c r="D329" s="22"/>
    </row>
    <row r="330" spans="4:4" s="6" customFormat="1" x14ac:dyDescent="0.2">
      <c r="D330" s="22"/>
    </row>
    <row r="331" spans="4:4" s="6" customFormat="1" x14ac:dyDescent="0.2">
      <c r="D331" s="22"/>
    </row>
    <row r="332" spans="4:4" s="6" customFormat="1" x14ac:dyDescent="0.2">
      <c r="D332" s="22"/>
    </row>
    <row r="333" spans="4:4" s="6" customFormat="1" x14ac:dyDescent="0.2">
      <c r="D333" s="22"/>
    </row>
    <row r="334" spans="4:4" s="6" customFormat="1" x14ac:dyDescent="0.2">
      <c r="D334" s="22"/>
    </row>
    <row r="335" spans="4:4" s="6" customFormat="1" x14ac:dyDescent="0.2">
      <c r="D335" s="22"/>
    </row>
    <row r="336" spans="4:4" s="6" customFormat="1" x14ac:dyDescent="0.2">
      <c r="D336" s="22"/>
    </row>
    <row r="337" spans="4:4" s="6" customFormat="1" x14ac:dyDescent="0.2">
      <c r="D337" s="22"/>
    </row>
    <row r="338" spans="4:4" s="6" customFormat="1" x14ac:dyDescent="0.2">
      <c r="D338" s="22"/>
    </row>
    <row r="339" spans="4:4" s="6" customFormat="1" x14ac:dyDescent="0.2">
      <c r="D339" s="22"/>
    </row>
    <row r="340" spans="4:4" s="6" customFormat="1" x14ac:dyDescent="0.2">
      <c r="D340" s="22"/>
    </row>
    <row r="341" spans="4:4" s="6" customFormat="1" x14ac:dyDescent="0.2">
      <c r="D341" s="22"/>
    </row>
    <row r="342" spans="4:4" s="6" customFormat="1" x14ac:dyDescent="0.2">
      <c r="D342" s="22"/>
    </row>
    <row r="343" spans="4:4" s="6" customFormat="1" x14ac:dyDescent="0.2">
      <c r="D343" s="22"/>
    </row>
    <row r="344" spans="4:4" s="6" customFormat="1" x14ac:dyDescent="0.2">
      <c r="D344" s="22"/>
    </row>
    <row r="345" spans="4:4" s="6" customFormat="1" x14ac:dyDescent="0.2">
      <c r="D345" s="22"/>
    </row>
    <row r="346" spans="4:4" s="6" customFormat="1" x14ac:dyDescent="0.2">
      <c r="D346" s="22"/>
    </row>
    <row r="347" spans="4:4" s="6" customFormat="1" x14ac:dyDescent="0.2">
      <c r="D347" s="22"/>
    </row>
    <row r="348" spans="4:4" s="6" customFormat="1" x14ac:dyDescent="0.2">
      <c r="D348" s="22"/>
    </row>
    <row r="349" spans="4:4" s="6" customFormat="1" x14ac:dyDescent="0.2">
      <c r="D349" s="22"/>
    </row>
    <row r="350" spans="4:4" s="6" customFormat="1" x14ac:dyDescent="0.2">
      <c r="D350" s="22"/>
    </row>
    <row r="351" spans="4:4" s="6" customFormat="1" x14ac:dyDescent="0.2">
      <c r="D351" s="22"/>
    </row>
    <row r="352" spans="4:4" s="6" customFormat="1" x14ac:dyDescent="0.2">
      <c r="D352" s="22"/>
    </row>
    <row r="353" spans="4:4" s="6" customFormat="1" x14ac:dyDescent="0.2">
      <c r="D353" s="22"/>
    </row>
    <row r="354" spans="4:4" s="6" customFormat="1" x14ac:dyDescent="0.2">
      <c r="D354" s="22"/>
    </row>
    <row r="355" spans="4:4" s="6" customFormat="1" x14ac:dyDescent="0.2">
      <c r="D355" s="22"/>
    </row>
    <row r="356" spans="4:4" s="6" customFormat="1" x14ac:dyDescent="0.2">
      <c r="D356" s="22"/>
    </row>
    <row r="357" spans="4:4" s="6" customFormat="1" x14ac:dyDescent="0.2">
      <c r="D357" s="22"/>
    </row>
    <row r="358" spans="4:4" s="6" customFormat="1" x14ac:dyDescent="0.2">
      <c r="D358" s="22"/>
    </row>
    <row r="359" spans="4:4" s="6" customFormat="1" x14ac:dyDescent="0.2">
      <c r="D359" s="22"/>
    </row>
    <row r="360" spans="4:4" s="6" customFormat="1" x14ac:dyDescent="0.2">
      <c r="D360" s="22"/>
    </row>
    <row r="361" spans="4:4" s="6" customFormat="1" x14ac:dyDescent="0.2">
      <c r="D361" s="22"/>
    </row>
    <row r="362" spans="4:4" s="6" customFormat="1" x14ac:dyDescent="0.2">
      <c r="D362" s="22"/>
    </row>
    <row r="363" spans="4:4" s="6" customFormat="1" x14ac:dyDescent="0.2">
      <c r="D363" s="22"/>
    </row>
    <row r="364" spans="4:4" s="6" customFormat="1" x14ac:dyDescent="0.2">
      <c r="D364" s="22"/>
    </row>
    <row r="365" spans="4:4" s="6" customFormat="1" x14ac:dyDescent="0.2">
      <c r="D365" s="22"/>
    </row>
    <row r="366" spans="4:4" s="6" customFormat="1" x14ac:dyDescent="0.2">
      <c r="D366" s="22"/>
    </row>
    <row r="367" spans="4:4" s="6" customFormat="1" x14ac:dyDescent="0.2">
      <c r="D367" s="22"/>
    </row>
    <row r="368" spans="4:4" s="6" customFormat="1" x14ac:dyDescent="0.2">
      <c r="D368" s="22"/>
    </row>
    <row r="369" spans="4:4" s="6" customFormat="1" x14ac:dyDescent="0.2">
      <c r="D369" s="22"/>
    </row>
    <row r="370" spans="4:4" s="6" customFormat="1" x14ac:dyDescent="0.2">
      <c r="D370" s="22"/>
    </row>
    <row r="371" spans="4:4" s="6" customFormat="1" x14ac:dyDescent="0.2">
      <c r="D371" s="22"/>
    </row>
    <row r="372" spans="4:4" s="6" customFormat="1" x14ac:dyDescent="0.2">
      <c r="D372" s="22"/>
    </row>
    <row r="373" spans="4:4" s="6" customFormat="1" x14ac:dyDescent="0.2">
      <c r="D373" s="22"/>
    </row>
    <row r="374" spans="4:4" s="6" customFormat="1" x14ac:dyDescent="0.2">
      <c r="D374" s="22"/>
    </row>
    <row r="375" spans="4:4" s="6" customFormat="1" x14ac:dyDescent="0.2">
      <c r="D375" s="22"/>
    </row>
    <row r="376" spans="4:4" s="6" customFormat="1" x14ac:dyDescent="0.2">
      <c r="D376" s="22"/>
    </row>
    <row r="377" spans="4:4" s="6" customFormat="1" x14ac:dyDescent="0.2">
      <c r="D377" s="22"/>
    </row>
    <row r="378" spans="4:4" s="6" customFormat="1" x14ac:dyDescent="0.2">
      <c r="D378" s="22"/>
    </row>
    <row r="379" spans="4:4" s="6" customFormat="1" x14ac:dyDescent="0.2">
      <c r="D379" s="22"/>
    </row>
    <row r="380" spans="4:4" s="6" customFormat="1" x14ac:dyDescent="0.2">
      <c r="D380" s="22"/>
    </row>
    <row r="381" spans="4:4" s="6" customFormat="1" x14ac:dyDescent="0.2">
      <c r="D381" s="22"/>
    </row>
    <row r="382" spans="4:4" s="6" customFormat="1" x14ac:dyDescent="0.2">
      <c r="D382" s="22"/>
    </row>
    <row r="383" spans="4:4" s="6" customFormat="1" x14ac:dyDescent="0.2">
      <c r="D383" s="22"/>
    </row>
    <row r="384" spans="4:4" s="6" customFormat="1" x14ac:dyDescent="0.2">
      <c r="D384" s="22"/>
    </row>
    <row r="385" spans="4:4" s="6" customFormat="1" x14ac:dyDescent="0.2">
      <c r="D385" s="22"/>
    </row>
    <row r="386" spans="4:4" s="6" customFormat="1" x14ac:dyDescent="0.2">
      <c r="D386" s="22"/>
    </row>
    <row r="387" spans="4:4" s="6" customFormat="1" x14ac:dyDescent="0.2">
      <c r="D387" s="22"/>
    </row>
    <row r="388" spans="4:4" s="6" customFormat="1" x14ac:dyDescent="0.2">
      <c r="D388" s="22"/>
    </row>
    <row r="389" spans="4:4" s="6" customFormat="1" x14ac:dyDescent="0.2">
      <c r="D389" s="22"/>
    </row>
    <row r="390" spans="4:4" s="6" customFormat="1" x14ac:dyDescent="0.2">
      <c r="D390" s="22"/>
    </row>
    <row r="391" spans="4:4" s="6" customFormat="1" x14ac:dyDescent="0.2">
      <c r="D391" s="22"/>
    </row>
    <row r="392" spans="4:4" s="6" customFormat="1" x14ac:dyDescent="0.2">
      <c r="D392" s="22"/>
    </row>
    <row r="393" spans="4:4" s="6" customFormat="1" x14ac:dyDescent="0.2">
      <c r="D393" s="22"/>
    </row>
    <row r="394" spans="4:4" s="6" customFormat="1" x14ac:dyDescent="0.2">
      <c r="D394" s="22"/>
    </row>
    <row r="395" spans="4:4" s="6" customFormat="1" x14ac:dyDescent="0.2">
      <c r="D395" s="22"/>
    </row>
    <row r="396" spans="4:4" s="6" customFormat="1" x14ac:dyDescent="0.2">
      <c r="D396" s="22"/>
    </row>
    <row r="397" spans="4:4" s="6" customFormat="1" x14ac:dyDescent="0.2">
      <c r="D397" s="22"/>
    </row>
    <row r="398" spans="4:4" s="6" customFormat="1" x14ac:dyDescent="0.2">
      <c r="D398" s="22"/>
    </row>
    <row r="399" spans="4:4" s="6" customFormat="1" x14ac:dyDescent="0.2">
      <c r="D399" s="22"/>
    </row>
    <row r="400" spans="4:4" s="6" customFormat="1" x14ac:dyDescent="0.2">
      <c r="D400" s="22"/>
    </row>
    <row r="401" spans="4:4" s="6" customFormat="1" x14ac:dyDescent="0.2">
      <c r="D401" s="22"/>
    </row>
    <row r="402" spans="4:4" s="6" customFormat="1" x14ac:dyDescent="0.2">
      <c r="D402" s="22"/>
    </row>
    <row r="403" spans="4:4" s="6" customFormat="1" x14ac:dyDescent="0.2">
      <c r="D403" s="22"/>
    </row>
    <row r="404" spans="4:4" s="6" customFormat="1" x14ac:dyDescent="0.2">
      <c r="D404" s="22"/>
    </row>
    <row r="405" spans="4:4" s="6" customFormat="1" x14ac:dyDescent="0.2">
      <c r="D405" s="22"/>
    </row>
    <row r="406" spans="4:4" s="6" customFormat="1" x14ac:dyDescent="0.2">
      <c r="D406" s="22"/>
    </row>
    <row r="407" spans="4:4" s="6" customFormat="1" x14ac:dyDescent="0.2">
      <c r="D407" s="22"/>
    </row>
    <row r="408" spans="4:4" s="6" customFormat="1" x14ac:dyDescent="0.2">
      <c r="D408" s="22"/>
    </row>
    <row r="409" spans="4:4" s="6" customFormat="1" x14ac:dyDescent="0.2">
      <c r="D409" s="22"/>
    </row>
    <row r="410" spans="4:4" s="6" customFormat="1" x14ac:dyDescent="0.2">
      <c r="D410" s="22"/>
    </row>
    <row r="411" spans="4:4" s="6" customFormat="1" x14ac:dyDescent="0.2">
      <c r="D411" s="22"/>
    </row>
    <row r="412" spans="4:4" s="6" customFormat="1" x14ac:dyDescent="0.2">
      <c r="D412" s="22"/>
    </row>
    <row r="413" spans="4:4" s="6" customFormat="1" x14ac:dyDescent="0.2">
      <c r="D413" s="22"/>
    </row>
    <row r="414" spans="4:4" s="6" customFormat="1" x14ac:dyDescent="0.2">
      <c r="D414" s="22"/>
    </row>
    <row r="415" spans="4:4" s="6" customFormat="1" x14ac:dyDescent="0.2">
      <c r="D415" s="22"/>
    </row>
    <row r="416" spans="4:4" s="6" customFormat="1" x14ac:dyDescent="0.2">
      <c r="D416" s="22"/>
    </row>
    <row r="417" spans="4:4" s="6" customFormat="1" x14ac:dyDescent="0.2">
      <c r="D417" s="22"/>
    </row>
    <row r="418" spans="4:4" s="6" customFormat="1" x14ac:dyDescent="0.2">
      <c r="D418" s="22"/>
    </row>
    <row r="419" spans="4:4" s="6" customFormat="1" x14ac:dyDescent="0.2">
      <c r="D419" s="22"/>
    </row>
    <row r="420" spans="4:4" s="6" customFormat="1" x14ac:dyDescent="0.2">
      <c r="D420" s="22"/>
    </row>
    <row r="421" spans="4:4" s="6" customFormat="1" x14ac:dyDescent="0.2">
      <c r="D421" s="22"/>
    </row>
    <row r="422" spans="4:4" s="6" customFormat="1" x14ac:dyDescent="0.2">
      <c r="D422" s="22"/>
    </row>
    <row r="423" spans="4:4" s="6" customFormat="1" x14ac:dyDescent="0.2">
      <c r="D423" s="22"/>
    </row>
    <row r="424" spans="4:4" s="6" customFormat="1" x14ac:dyDescent="0.2">
      <c r="D424" s="22"/>
    </row>
    <row r="425" spans="4:4" s="6" customFormat="1" x14ac:dyDescent="0.2">
      <c r="D425" s="22"/>
    </row>
    <row r="426" spans="4:4" s="6" customFormat="1" x14ac:dyDescent="0.2">
      <c r="D426" s="22"/>
    </row>
    <row r="427" spans="4:4" s="6" customFormat="1" x14ac:dyDescent="0.2">
      <c r="D427" s="22"/>
    </row>
    <row r="428" spans="4:4" s="6" customFormat="1" x14ac:dyDescent="0.2">
      <c r="D428" s="22"/>
    </row>
    <row r="429" spans="4:4" s="6" customFormat="1" x14ac:dyDescent="0.2">
      <c r="D429" s="22"/>
    </row>
    <row r="430" spans="4:4" s="6" customFormat="1" x14ac:dyDescent="0.2">
      <c r="D430" s="22"/>
    </row>
    <row r="431" spans="4:4" s="6" customFormat="1" x14ac:dyDescent="0.2">
      <c r="D431" s="22"/>
    </row>
    <row r="432" spans="4:4" s="6" customFormat="1" x14ac:dyDescent="0.2">
      <c r="D432" s="22"/>
    </row>
    <row r="433" spans="4:4" s="6" customFormat="1" x14ac:dyDescent="0.2">
      <c r="D433" s="22"/>
    </row>
    <row r="434" spans="4:4" s="6" customFormat="1" x14ac:dyDescent="0.2">
      <c r="D434" s="22"/>
    </row>
    <row r="435" spans="4:4" s="6" customFormat="1" x14ac:dyDescent="0.2">
      <c r="D435" s="22"/>
    </row>
    <row r="436" spans="4:4" s="6" customFormat="1" x14ac:dyDescent="0.2">
      <c r="D436" s="22"/>
    </row>
    <row r="437" spans="4:4" s="6" customFormat="1" x14ac:dyDescent="0.2">
      <c r="D437" s="22"/>
    </row>
    <row r="438" spans="4:4" s="6" customFormat="1" x14ac:dyDescent="0.2">
      <c r="D438" s="22"/>
    </row>
    <row r="439" spans="4:4" s="6" customFormat="1" x14ac:dyDescent="0.2">
      <c r="D439" s="22"/>
    </row>
    <row r="440" spans="4:4" s="6" customFormat="1" x14ac:dyDescent="0.2">
      <c r="D440" s="22"/>
    </row>
    <row r="441" spans="4:4" s="6" customFormat="1" x14ac:dyDescent="0.2">
      <c r="D441" s="22"/>
    </row>
    <row r="442" spans="4:4" s="6" customFormat="1" x14ac:dyDescent="0.2">
      <c r="D442" s="22"/>
    </row>
    <row r="443" spans="4:4" s="6" customFormat="1" x14ac:dyDescent="0.2">
      <c r="D443" s="22"/>
    </row>
    <row r="444" spans="4:4" s="6" customFormat="1" x14ac:dyDescent="0.2">
      <c r="D444" s="22"/>
    </row>
    <row r="445" spans="4:4" s="6" customFormat="1" x14ac:dyDescent="0.2">
      <c r="D445" s="22"/>
    </row>
    <row r="446" spans="4:4" s="6" customFormat="1" x14ac:dyDescent="0.2">
      <c r="D446" s="22"/>
    </row>
    <row r="447" spans="4:4" s="6" customFormat="1" x14ac:dyDescent="0.2">
      <c r="D447" s="22"/>
    </row>
    <row r="448" spans="4:4" s="6" customFormat="1" x14ac:dyDescent="0.2">
      <c r="D448" s="22"/>
    </row>
    <row r="449" spans="4:4" s="6" customFormat="1" x14ac:dyDescent="0.2">
      <c r="D449" s="22"/>
    </row>
    <row r="450" spans="4:4" s="6" customFormat="1" x14ac:dyDescent="0.2">
      <c r="D450" s="22"/>
    </row>
    <row r="451" spans="4:4" s="6" customFormat="1" x14ac:dyDescent="0.2">
      <c r="D451" s="22"/>
    </row>
    <row r="452" spans="4:4" s="6" customFormat="1" x14ac:dyDescent="0.2">
      <c r="D452" s="22"/>
    </row>
    <row r="453" spans="4:4" s="6" customFormat="1" x14ac:dyDescent="0.2">
      <c r="D453" s="22"/>
    </row>
    <row r="454" spans="4:4" s="6" customFormat="1" x14ac:dyDescent="0.2">
      <c r="D454" s="22"/>
    </row>
    <row r="455" spans="4:4" s="6" customFormat="1" x14ac:dyDescent="0.2">
      <c r="D455" s="22"/>
    </row>
    <row r="456" spans="4:4" s="6" customFormat="1" x14ac:dyDescent="0.2">
      <c r="D456" s="22"/>
    </row>
    <row r="457" spans="4:4" s="6" customFormat="1" x14ac:dyDescent="0.2">
      <c r="D457" s="22"/>
    </row>
    <row r="458" spans="4:4" s="6" customFormat="1" x14ac:dyDescent="0.2">
      <c r="D458" s="22"/>
    </row>
    <row r="459" spans="4:4" s="6" customFormat="1" x14ac:dyDescent="0.2">
      <c r="D459" s="22"/>
    </row>
    <row r="460" spans="4:4" s="6" customFormat="1" x14ac:dyDescent="0.2">
      <c r="D460" s="22"/>
    </row>
    <row r="461" spans="4:4" s="6" customFormat="1" x14ac:dyDescent="0.2">
      <c r="D461" s="22"/>
    </row>
    <row r="462" spans="4:4" s="6" customFormat="1" x14ac:dyDescent="0.2">
      <c r="D462" s="22"/>
    </row>
    <row r="463" spans="4:4" s="6" customFormat="1" x14ac:dyDescent="0.2">
      <c r="D463" s="22"/>
    </row>
    <row r="464" spans="4:4" s="6" customFormat="1" x14ac:dyDescent="0.2">
      <c r="D464" s="22"/>
    </row>
    <row r="465" spans="4:4" s="6" customFormat="1" x14ac:dyDescent="0.2">
      <c r="D465" s="22"/>
    </row>
    <row r="466" spans="4:4" s="6" customFormat="1" x14ac:dyDescent="0.2">
      <c r="D466" s="22"/>
    </row>
    <row r="467" spans="4:4" s="6" customFormat="1" x14ac:dyDescent="0.2">
      <c r="D467" s="22"/>
    </row>
    <row r="468" spans="4:4" s="6" customFormat="1" x14ac:dyDescent="0.2">
      <c r="D468" s="22"/>
    </row>
    <row r="469" spans="4:4" s="6" customFormat="1" x14ac:dyDescent="0.2">
      <c r="D469" s="22"/>
    </row>
    <row r="470" spans="4:4" s="6" customFormat="1" x14ac:dyDescent="0.2">
      <c r="D470" s="22"/>
    </row>
    <row r="471" spans="4:4" s="6" customFormat="1" x14ac:dyDescent="0.2">
      <c r="D471" s="22"/>
    </row>
    <row r="472" spans="4:4" s="6" customFormat="1" x14ac:dyDescent="0.2">
      <c r="D472" s="22"/>
    </row>
    <row r="473" spans="4:4" s="6" customFormat="1" x14ac:dyDescent="0.2">
      <c r="D473" s="22"/>
    </row>
    <row r="474" spans="4:4" s="6" customFormat="1" x14ac:dyDescent="0.2">
      <c r="D474" s="22"/>
    </row>
    <row r="475" spans="4:4" s="6" customFormat="1" x14ac:dyDescent="0.2">
      <c r="D475" s="22"/>
    </row>
    <row r="476" spans="4:4" s="6" customFormat="1" x14ac:dyDescent="0.2">
      <c r="D476" s="22"/>
    </row>
    <row r="477" spans="4:4" s="6" customFormat="1" x14ac:dyDescent="0.2">
      <c r="D477" s="22"/>
    </row>
    <row r="478" spans="4:4" s="6" customFormat="1" x14ac:dyDescent="0.2">
      <c r="D478" s="22"/>
    </row>
    <row r="479" spans="4:4" s="6" customFormat="1" x14ac:dyDescent="0.2">
      <c r="D479" s="22"/>
    </row>
    <row r="480" spans="4:4" s="6" customFormat="1" x14ac:dyDescent="0.2">
      <c r="D480" s="22"/>
    </row>
    <row r="481" spans="4:4" s="6" customFormat="1" x14ac:dyDescent="0.2">
      <c r="D481" s="22"/>
    </row>
    <row r="482" spans="4:4" s="6" customFormat="1" x14ac:dyDescent="0.2">
      <c r="D482" s="22"/>
    </row>
    <row r="483" spans="4:4" s="6" customFormat="1" x14ac:dyDescent="0.2">
      <c r="D483" s="22"/>
    </row>
    <row r="484" spans="4:4" s="6" customFormat="1" x14ac:dyDescent="0.2">
      <c r="D484" s="22"/>
    </row>
    <row r="485" spans="4:4" s="6" customFormat="1" x14ac:dyDescent="0.2">
      <c r="D485" s="22"/>
    </row>
    <row r="486" spans="4:4" s="6" customFormat="1" x14ac:dyDescent="0.2">
      <c r="D486" s="22"/>
    </row>
    <row r="487" spans="4:4" s="6" customFormat="1" x14ac:dyDescent="0.2">
      <c r="D487" s="22"/>
    </row>
    <row r="488" spans="4:4" s="6" customFormat="1" x14ac:dyDescent="0.2">
      <c r="D488" s="22"/>
    </row>
    <row r="489" spans="4:4" s="6" customFormat="1" x14ac:dyDescent="0.2">
      <c r="D489" s="22"/>
    </row>
    <row r="490" spans="4:4" s="6" customFormat="1" x14ac:dyDescent="0.2">
      <c r="D490" s="22"/>
    </row>
    <row r="491" spans="4:4" s="6" customFormat="1" x14ac:dyDescent="0.2">
      <c r="D491" s="22"/>
    </row>
    <row r="492" spans="4:4" s="6" customFormat="1" x14ac:dyDescent="0.2">
      <c r="D492" s="22"/>
    </row>
    <row r="493" spans="4:4" s="6" customFormat="1" x14ac:dyDescent="0.2">
      <c r="D493" s="22"/>
    </row>
    <row r="494" spans="4:4" s="6" customFormat="1" x14ac:dyDescent="0.2">
      <c r="D494" s="22"/>
    </row>
    <row r="495" spans="4:4" s="6" customFormat="1" x14ac:dyDescent="0.2">
      <c r="D495" s="22"/>
    </row>
    <row r="496" spans="4:4" s="6" customFormat="1" x14ac:dyDescent="0.2">
      <c r="D496" s="22"/>
    </row>
    <row r="497" spans="4:4" s="6" customFormat="1" x14ac:dyDescent="0.2">
      <c r="D497" s="22"/>
    </row>
    <row r="498" spans="4:4" s="6" customFormat="1" x14ac:dyDescent="0.2">
      <c r="D498" s="22"/>
    </row>
    <row r="499" spans="4:4" s="6" customFormat="1" x14ac:dyDescent="0.2">
      <c r="D499" s="22"/>
    </row>
    <row r="500" spans="4:4" s="6" customFormat="1" x14ac:dyDescent="0.2">
      <c r="D500" s="22"/>
    </row>
    <row r="501" spans="4:4" s="6" customFormat="1" x14ac:dyDescent="0.2">
      <c r="D501" s="22"/>
    </row>
    <row r="502" spans="4:4" s="6" customFormat="1" x14ac:dyDescent="0.2">
      <c r="D502" s="22"/>
    </row>
    <row r="503" spans="4:4" s="6" customFormat="1" x14ac:dyDescent="0.2">
      <c r="D503" s="22"/>
    </row>
    <row r="504" spans="4:4" s="6" customFormat="1" x14ac:dyDescent="0.2">
      <c r="D504" s="22"/>
    </row>
    <row r="505" spans="4:4" s="6" customFormat="1" x14ac:dyDescent="0.2">
      <c r="D505" s="22"/>
    </row>
    <row r="506" spans="4:4" s="6" customFormat="1" x14ac:dyDescent="0.2">
      <c r="D506" s="22"/>
    </row>
    <row r="507" spans="4:4" s="6" customFormat="1" x14ac:dyDescent="0.2">
      <c r="D507" s="22"/>
    </row>
    <row r="508" spans="4:4" s="6" customFormat="1" x14ac:dyDescent="0.2">
      <c r="D508" s="22"/>
    </row>
    <row r="509" spans="4:4" s="6" customFormat="1" x14ac:dyDescent="0.2">
      <c r="D509" s="22"/>
    </row>
    <row r="510" spans="4:4" s="6" customFormat="1" x14ac:dyDescent="0.2">
      <c r="D510" s="22"/>
    </row>
    <row r="511" spans="4:4" s="6" customFormat="1" x14ac:dyDescent="0.2">
      <c r="D511" s="22"/>
    </row>
    <row r="512" spans="4:4" s="6" customFormat="1" x14ac:dyDescent="0.2">
      <c r="D512" s="22"/>
    </row>
    <row r="513" spans="4:4" s="6" customFormat="1" x14ac:dyDescent="0.2">
      <c r="D513" s="22"/>
    </row>
    <row r="514" spans="4:4" s="6" customFormat="1" x14ac:dyDescent="0.2">
      <c r="D514" s="22"/>
    </row>
    <row r="515" spans="4:4" s="6" customFormat="1" x14ac:dyDescent="0.2">
      <c r="D515" s="22"/>
    </row>
    <row r="516" spans="4:4" s="6" customFormat="1" x14ac:dyDescent="0.2">
      <c r="D516" s="22"/>
    </row>
    <row r="517" spans="4:4" s="6" customFormat="1" x14ac:dyDescent="0.2">
      <c r="D517" s="22"/>
    </row>
    <row r="518" spans="4:4" s="6" customFormat="1" x14ac:dyDescent="0.2">
      <c r="D518" s="22"/>
    </row>
    <row r="519" spans="4:4" s="6" customFormat="1" x14ac:dyDescent="0.2">
      <c r="D519" s="22"/>
    </row>
    <row r="520" spans="4:4" s="6" customFormat="1" x14ac:dyDescent="0.2">
      <c r="D520" s="22"/>
    </row>
    <row r="521" spans="4:4" s="6" customFormat="1" x14ac:dyDescent="0.2">
      <c r="D521" s="22"/>
    </row>
    <row r="522" spans="4:4" s="6" customFormat="1" x14ac:dyDescent="0.2">
      <c r="D522" s="22"/>
    </row>
    <row r="523" spans="4:4" s="6" customFormat="1" x14ac:dyDescent="0.2">
      <c r="D523" s="22"/>
    </row>
    <row r="524" spans="4:4" s="6" customFormat="1" x14ac:dyDescent="0.2">
      <c r="D524" s="22"/>
    </row>
    <row r="525" spans="4:4" s="6" customFormat="1" x14ac:dyDescent="0.2">
      <c r="D525" s="22"/>
    </row>
    <row r="526" spans="4:4" s="6" customFormat="1" x14ac:dyDescent="0.2">
      <c r="D526" s="22"/>
    </row>
    <row r="527" spans="4:4" s="6" customFormat="1" x14ac:dyDescent="0.2">
      <c r="D527" s="22"/>
    </row>
    <row r="528" spans="4:4" s="6" customFormat="1" x14ac:dyDescent="0.2">
      <c r="D528" s="22"/>
    </row>
    <row r="529" spans="4:4" s="6" customFormat="1" x14ac:dyDescent="0.2">
      <c r="D529" s="22"/>
    </row>
    <row r="530" spans="4:4" s="6" customFormat="1" x14ac:dyDescent="0.2">
      <c r="D530" s="22"/>
    </row>
    <row r="531" spans="4:4" s="6" customFormat="1" x14ac:dyDescent="0.2">
      <c r="D531" s="22"/>
    </row>
    <row r="532" spans="4:4" s="6" customFormat="1" x14ac:dyDescent="0.2">
      <c r="D532" s="22"/>
    </row>
    <row r="533" spans="4:4" s="6" customFormat="1" x14ac:dyDescent="0.2">
      <c r="D533" s="22"/>
    </row>
    <row r="534" spans="4:4" s="6" customFormat="1" x14ac:dyDescent="0.2">
      <c r="D534" s="22"/>
    </row>
    <row r="535" spans="4:4" s="6" customFormat="1" x14ac:dyDescent="0.2">
      <c r="D535" s="22"/>
    </row>
    <row r="536" spans="4:4" s="6" customFormat="1" x14ac:dyDescent="0.2">
      <c r="D536" s="22"/>
    </row>
    <row r="537" spans="4:4" s="6" customFormat="1" x14ac:dyDescent="0.2">
      <c r="D537" s="22"/>
    </row>
    <row r="538" spans="4:4" s="6" customFormat="1" x14ac:dyDescent="0.2">
      <c r="D538" s="22"/>
    </row>
    <row r="539" spans="4:4" s="6" customFormat="1" x14ac:dyDescent="0.2">
      <c r="D539" s="22"/>
    </row>
    <row r="540" spans="4:4" s="6" customFormat="1" x14ac:dyDescent="0.2">
      <c r="D540" s="22"/>
    </row>
    <row r="541" spans="4:4" s="6" customFormat="1" x14ac:dyDescent="0.2">
      <c r="D541" s="22"/>
    </row>
    <row r="542" spans="4:4" s="6" customFormat="1" x14ac:dyDescent="0.2">
      <c r="D542" s="22"/>
    </row>
    <row r="543" spans="4:4" s="6" customFormat="1" x14ac:dyDescent="0.2">
      <c r="D543" s="22"/>
    </row>
    <row r="544" spans="4:4" s="6" customFormat="1" x14ac:dyDescent="0.2">
      <c r="D544" s="22"/>
    </row>
    <row r="545" spans="4:4" s="6" customFormat="1" x14ac:dyDescent="0.2">
      <c r="D545" s="22"/>
    </row>
    <row r="546" spans="4:4" s="6" customFormat="1" x14ac:dyDescent="0.2">
      <c r="D546" s="22"/>
    </row>
    <row r="547" spans="4:4" s="6" customFormat="1" x14ac:dyDescent="0.2">
      <c r="D547" s="22"/>
    </row>
    <row r="548" spans="4:4" s="6" customFormat="1" x14ac:dyDescent="0.2">
      <c r="D548" s="22"/>
    </row>
    <row r="549" spans="4:4" s="6" customFormat="1" x14ac:dyDescent="0.2">
      <c r="D549" s="22"/>
    </row>
    <row r="550" spans="4:4" s="6" customFormat="1" x14ac:dyDescent="0.2">
      <c r="D550" s="22"/>
    </row>
    <row r="551" spans="4:4" s="6" customFormat="1" x14ac:dyDescent="0.2">
      <c r="D551" s="22"/>
    </row>
    <row r="552" spans="4:4" s="6" customFormat="1" x14ac:dyDescent="0.2">
      <c r="D552" s="22"/>
    </row>
    <row r="553" spans="4:4" s="6" customFormat="1" x14ac:dyDescent="0.2">
      <c r="D553" s="22"/>
    </row>
    <row r="554" spans="4:4" s="6" customFormat="1" x14ac:dyDescent="0.2">
      <c r="D554" s="22"/>
    </row>
    <row r="555" spans="4:4" s="6" customFormat="1" x14ac:dyDescent="0.2">
      <c r="D555" s="22"/>
    </row>
    <row r="556" spans="4:4" s="6" customFormat="1" x14ac:dyDescent="0.2">
      <c r="D556" s="22"/>
    </row>
    <row r="557" spans="4:4" s="6" customFormat="1" x14ac:dyDescent="0.2">
      <c r="D557" s="22"/>
    </row>
    <row r="558" spans="4:4" s="6" customFormat="1" x14ac:dyDescent="0.2">
      <c r="D558" s="22"/>
    </row>
    <row r="559" spans="4:4" s="6" customFormat="1" x14ac:dyDescent="0.2">
      <c r="D559" s="22"/>
    </row>
    <row r="560" spans="4:4" s="6" customFormat="1" x14ac:dyDescent="0.2">
      <c r="D560" s="22"/>
    </row>
    <row r="561" spans="4:4" s="6" customFormat="1" x14ac:dyDescent="0.2">
      <c r="D561" s="22"/>
    </row>
    <row r="562" spans="4:4" s="6" customFormat="1" x14ac:dyDescent="0.2">
      <c r="D562" s="22"/>
    </row>
    <row r="563" spans="4:4" s="6" customFormat="1" x14ac:dyDescent="0.2">
      <c r="D563" s="22"/>
    </row>
    <row r="564" spans="4:4" s="6" customFormat="1" x14ac:dyDescent="0.2">
      <c r="D564" s="22"/>
    </row>
    <row r="565" spans="4:4" s="6" customFormat="1" x14ac:dyDescent="0.2">
      <c r="D565" s="22"/>
    </row>
    <row r="566" spans="4:4" s="6" customFormat="1" x14ac:dyDescent="0.2">
      <c r="D566" s="22"/>
    </row>
    <row r="567" spans="4:4" s="6" customFormat="1" x14ac:dyDescent="0.2">
      <c r="D567" s="22"/>
    </row>
    <row r="568" spans="4:4" s="6" customFormat="1" x14ac:dyDescent="0.2">
      <c r="D568" s="22"/>
    </row>
    <row r="569" spans="4:4" s="6" customFormat="1" x14ac:dyDescent="0.2">
      <c r="D569" s="22"/>
    </row>
    <row r="570" spans="4:4" s="6" customFormat="1" x14ac:dyDescent="0.2">
      <c r="D570" s="22"/>
    </row>
    <row r="571" spans="4:4" s="6" customFormat="1" x14ac:dyDescent="0.2">
      <c r="D571" s="22"/>
    </row>
    <row r="572" spans="4:4" s="6" customFormat="1" x14ac:dyDescent="0.2">
      <c r="D572" s="22"/>
    </row>
    <row r="573" spans="4:4" s="6" customFormat="1" x14ac:dyDescent="0.2">
      <c r="D573" s="22"/>
    </row>
    <row r="574" spans="4:4" s="6" customFormat="1" x14ac:dyDescent="0.2">
      <c r="D574" s="22"/>
    </row>
    <row r="575" spans="4:4" s="6" customFormat="1" x14ac:dyDescent="0.2">
      <c r="D575" s="22"/>
    </row>
    <row r="576" spans="4:4" s="6" customFormat="1" x14ac:dyDescent="0.2">
      <c r="D576" s="22"/>
    </row>
    <row r="577" spans="4:4" s="6" customFormat="1" x14ac:dyDescent="0.2">
      <c r="D577" s="22"/>
    </row>
    <row r="578" spans="4:4" s="6" customFormat="1" x14ac:dyDescent="0.2">
      <c r="D578" s="22"/>
    </row>
    <row r="579" spans="4:4" s="6" customFormat="1" x14ac:dyDescent="0.2">
      <c r="D579" s="22"/>
    </row>
    <row r="580" spans="4:4" s="6" customFormat="1" x14ac:dyDescent="0.2">
      <c r="D580" s="22"/>
    </row>
    <row r="581" spans="4:4" s="6" customFormat="1" x14ac:dyDescent="0.2">
      <c r="D581" s="22"/>
    </row>
    <row r="582" spans="4:4" s="6" customFormat="1" x14ac:dyDescent="0.2">
      <c r="D582" s="22"/>
    </row>
    <row r="583" spans="4:4" s="6" customFormat="1" x14ac:dyDescent="0.2">
      <c r="D583" s="22"/>
    </row>
    <row r="584" spans="4:4" s="6" customFormat="1" x14ac:dyDescent="0.2">
      <c r="D584" s="22"/>
    </row>
    <row r="585" spans="4:4" s="6" customFormat="1" x14ac:dyDescent="0.2">
      <c r="D585" s="22"/>
    </row>
    <row r="586" spans="4:4" s="6" customFormat="1" x14ac:dyDescent="0.2">
      <c r="D586" s="22"/>
    </row>
    <row r="587" spans="4:4" s="6" customFormat="1" x14ac:dyDescent="0.2">
      <c r="D587" s="22"/>
    </row>
    <row r="588" spans="4:4" s="6" customFormat="1" x14ac:dyDescent="0.2">
      <c r="D588" s="22"/>
    </row>
    <row r="589" spans="4:4" s="6" customFormat="1" x14ac:dyDescent="0.2">
      <c r="D589" s="22"/>
    </row>
    <row r="590" spans="4:4" s="6" customFormat="1" x14ac:dyDescent="0.2">
      <c r="D590" s="22"/>
    </row>
    <row r="591" spans="4:4" s="6" customFormat="1" x14ac:dyDescent="0.2">
      <c r="D591" s="22"/>
    </row>
    <row r="592" spans="4:4" s="6" customFormat="1" x14ac:dyDescent="0.2">
      <c r="D592" s="22"/>
    </row>
    <row r="593" spans="4:4" s="6" customFormat="1" x14ac:dyDescent="0.2">
      <c r="D593" s="22"/>
    </row>
    <row r="594" spans="4:4" s="6" customFormat="1" x14ac:dyDescent="0.2">
      <c r="D594" s="22"/>
    </row>
    <row r="595" spans="4:4" s="6" customFormat="1" x14ac:dyDescent="0.2">
      <c r="D595" s="22"/>
    </row>
    <row r="596" spans="4:4" s="6" customFormat="1" x14ac:dyDescent="0.2">
      <c r="D596" s="22"/>
    </row>
    <row r="597" spans="4:4" s="6" customFormat="1" x14ac:dyDescent="0.2">
      <c r="D597" s="22"/>
    </row>
    <row r="598" spans="4:4" s="6" customFormat="1" x14ac:dyDescent="0.2">
      <c r="D598" s="22"/>
    </row>
    <row r="599" spans="4:4" s="6" customFormat="1" x14ac:dyDescent="0.2">
      <c r="D599" s="22"/>
    </row>
    <row r="600" spans="4:4" s="6" customFormat="1" x14ac:dyDescent="0.2">
      <c r="D600" s="22"/>
    </row>
    <row r="601" spans="4:4" s="6" customFormat="1" x14ac:dyDescent="0.2">
      <c r="D601" s="22"/>
    </row>
    <row r="602" spans="4:4" s="6" customFormat="1" x14ac:dyDescent="0.2">
      <c r="D602" s="22"/>
    </row>
    <row r="603" spans="4:4" s="6" customFormat="1" x14ac:dyDescent="0.2">
      <c r="D603" s="22"/>
    </row>
    <row r="604" spans="4:4" s="6" customFormat="1" x14ac:dyDescent="0.2">
      <c r="D604" s="22"/>
    </row>
    <row r="605" spans="4:4" s="6" customFormat="1" x14ac:dyDescent="0.2">
      <c r="D605" s="22"/>
    </row>
    <row r="606" spans="4:4" s="6" customFormat="1" x14ac:dyDescent="0.2">
      <c r="D606" s="22"/>
    </row>
    <row r="607" spans="4:4" s="6" customFormat="1" x14ac:dyDescent="0.2">
      <c r="D607" s="22"/>
    </row>
    <row r="608" spans="4:4" s="6" customFormat="1" x14ac:dyDescent="0.2">
      <c r="D608" s="22"/>
    </row>
    <row r="609" spans="4:4" s="6" customFormat="1" x14ac:dyDescent="0.2">
      <c r="D609" s="22"/>
    </row>
    <row r="610" spans="4:4" s="6" customFormat="1" x14ac:dyDescent="0.2">
      <c r="D610" s="22"/>
    </row>
    <row r="611" spans="4:4" s="6" customFormat="1" x14ac:dyDescent="0.2">
      <c r="D611" s="22"/>
    </row>
    <row r="612" spans="4:4" s="6" customFormat="1" x14ac:dyDescent="0.2">
      <c r="D612" s="22"/>
    </row>
    <row r="613" spans="4:4" s="6" customFormat="1" x14ac:dyDescent="0.2">
      <c r="D613" s="22"/>
    </row>
    <row r="614" spans="4:4" s="6" customFormat="1" x14ac:dyDescent="0.2">
      <c r="D614" s="22"/>
    </row>
    <row r="615" spans="4:4" s="6" customFormat="1" x14ac:dyDescent="0.2">
      <c r="D615" s="22"/>
    </row>
    <row r="616" spans="4:4" s="6" customFormat="1" x14ac:dyDescent="0.2">
      <c r="D616" s="22"/>
    </row>
    <row r="617" spans="4:4" s="6" customFormat="1" x14ac:dyDescent="0.2">
      <c r="D617" s="22"/>
    </row>
    <row r="618" spans="4:4" s="6" customFormat="1" x14ac:dyDescent="0.2">
      <c r="D618" s="22"/>
    </row>
    <row r="619" spans="4:4" s="6" customFormat="1" x14ac:dyDescent="0.2">
      <c r="D619" s="22"/>
    </row>
    <row r="620" spans="4:4" s="6" customFormat="1" x14ac:dyDescent="0.2">
      <c r="D620" s="22"/>
    </row>
    <row r="621" spans="4:4" s="6" customFormat="1" x14ac:dyDescent="0.2">
      <c r="D621" s="22"/>
    </row>
    <row r="622" spans="4:4" s="6" customFormat="1" x14ac:dyDescent="0.2">
      <c r="D622" s="22"/>
    </row>
    <row r="623" spans="4:4" s="6" customFormat="1" x14ac:dyDescent="0.2">
      <c r="D623" s="22"/>
    </row>
    <row r="624" spans="4:4" s="6" customFormat="1" x14ac:dyDescent="0.2">
      <c r="D624" s="22"/>
    </row>
    <row r="625" spans="4:4" s="6" customFormat="1" x14ac:dyDescent="0.2">
      <c r="D625" s="22"/>
    </row>
    <row r="626" spans="4:4" s="6" customFormat="1" x14ac:dyDescent="0.2">
      <c r="D626" s="22"/>
    </row>
    <row r="627" spans="4:4" s="6" customFormat="1" x14ac:dyDescent="0.2">
      <c r="D627" s="22"/>
    </row>
    <row r="628" spans="4:4" s="6" customFormat="1" x14ac:dyDescent="0.2">
      <c r="D628" s="22"/>
    </row>
    <row r="629" spans="4:4" s="6" customFormat="1" x14ac:dyDescent="0.2">
      <c r="D629" s="22"/>
    </row>
    <row r="630" spans="4:4" s="6" customFormat="1" x14ac:dyDescent="0.2">
      <c r="D630" s="22"/>
    </row>
    <row r="631" spans="4:4" s="6" customFormat="1" x14ac:dyDescent="0.2">
      <c r="D631" s="22"/>
    </row>
    <row r="632" spans="4:4" s="6" customFormat="1" x14ac:dyDescent="0.2">
      <c r="D632" s="22"/>
    </row>
    <row r="633" spans="4:4" s="6" customFormat="1" x14ac:dyDescent="0.2">
      <c r="D633" s="22"/>
    </row>
    <row r="634" spans="4:4" s="6" customFormat="1" x14ac:dyDescent="0.2">
      <c r="D634" s="22"/>
    </row>
    <row r="635" spans="4:4" s="6" customFormat="1" x14ac:dyDescent="0.2">
      <c r="D635" s="22"/>
    </row>
    <row r="636" spans="4:4" s="6" customFormat="1" x14ac:dyDescent="0.2">
      <c r="D636" s="22"/>
    </row>
    <row r="637" spans="4:4" s="6" customFormat="1" x14ac:dyDescent="0.2">
      <c r="D637" s="22"/>
    </row>
    <row r="638" spans="4:4" s="6" customFormat="1" x14ac:dyDescent="0.2">
      <c r="D638" s="22"/>
    </row>
    <row r="639" spans="4:4" s="6" customFormat="1" x14ac:dyDescent="0.2">
      <c r="D639" s="22"/>
    </row>
    <row r="640" spans="4:4" s="6" customFormat="1" x14ac:dyDescent="0.2">
      <c r="D640" s="22"/>
    </row>
    <row r="641" spans="4:4" s="6" customFormat="1" x14ac:dyDescent="0.2">
      <c r="D641" s="22"/>
    </row>
    <row r="642" spans="4:4" s="6" customFormat="1" x14ac:dyDescent="0.2">
      <c r="D642" s="22"/>
    </row>
    <row r="643" spans="4:4" s="6" customFormat="1" x14ac:dyDescent="0.2">
      <c r="D643" s="22"/>
    </row>
    <row r="644" spans="4:4" s="6" customFormat="1" x14ac:dyDescent="0.2">
      <c r="D644" s="22"/>
    </row>
    <row r="645" spans="4:4" s="6" customFormat="1" x14ac:dyDescent="0.2">
      <c r="D645" s="22"/>
    </row>
    <row r="646" spans="4:4" s="6" customFormat="1" x14ac:dyDescent="0.2">
      <c r="D646" s="22"/>
    </row>
    <row r="647" spans="4:4" s="6" customFormat="1" x14ac:dyDescent="0.2">
      <c r="D647" s="22"/>
    </row>
    <row r="648" spans="4:4" s="6" customFormat="1" x14ac:dyDescent="0.2">
      <c r="D648" s="22"/>
    </row>
    <row r="649" spans="4:4" s="6" customFormat="1" x14ac:dyDescent="0.2">
      <c r="D649" s="22"/>
    </row>
    <row r="650" spans="4:4" s="6" customFormat="1" x14ac:dyDescent="0.2">
      <c r="D650" s="22"/>
    </row>
    <row r="651" spans="4:4" s="6" customFormat="1" x14ac:dyDescent="0.2">
      <c r="D651" s="22"/>
    </row>
    <row r="652" spans="4:4" s="6" customFormat="1" x14ac:dyDescent="0.2">
      <c r="D652" s="22"/>
    </row>
    <row r="653" spans="4:4" s="6" customFormat="1" x14ac:dyDescent="0.2">
      <c r="D653" s="22"/>
    </row>
    <row r="654" spans="4:4" s="6" customFormat="1" x14ac:dyDescent="0.2">
      <c r="D654" s="22"/>
    </row>
    <row r="655" spans="4:4" s="6" customFormat="1" x14ac:dyDescent="0.2">
      <c r="D655" s="22"/>
    </row>
    <row r="656" spans="4:4" s="6" customFormat="1" x14ac:dyDescent="0.2">
      <c r="D656" s="22"/>
    </row>
    <row r="657" spans="4:4" s="6" customFormat="1" x14ac:dyDescent="0.2">
      <c r="D657" s="22"/>
    </row>
    <row r="658" spans="4:4" s="6" customFormat="1" x14ac:dyDescent="0.2">
      <c r="D658" s="22"/>
    </row>
    <row r="659" spans="4:4" s="6" customFormat="1" x14ac:dyDescent="0.2">
      <c r="D659" s="22"/>
    </row>
    <row r="660" spans="4:4" s="6" customFormat="1" x14ac:dyDescent="0.2">
      <c r="D660" s="22"/>
    </row>
    <row r="661" spans="4:4" s="6" customFormat="1" x14ac:dyDescent="0.2">
      <c r="D661" s="22"/>
    </row>
    <row r="662" spans="4:4" s="6" customFormat="1" x14ac:dyDescent="0.2">
      <c r="D662" s="22"/>
    </row>
    <row r="663" spans="4:4" s="6" customFormat="1" x14ac:dyDescent="0.2">
      <c r="D663" s="22"/>
    </row>
    <row r="664" spans="4:4" s="6" customFormat="1" x14ac:dyDescent="0.2">
      <c r="D664" s="22"/>
    </row>
    <row r="665" spans="4:4" s="6" customFormat="1" x14ac:dyDescent="0.2">
      <c r="D665" s="22"/>
    </row>
    <row r="666" spans="4:4" s="6" customFormat="1" x14ac:dyDescent="0.2">
      <c r="D666" s="22"/>
    </row>
    <row r="667" spans="4:4" s="6" customFormat="1" x14ac:dyDescent="0.2">
      <c r="D667" s="22"/>
    </row>
    <row r="668" spans="4:4" s="6" customFormat="1" x14ac:dyDescent="0.2">
      <c r="D668" s="22"/>
    </row>
    <row r="669" spans="4:4" s="6" customFormat="1" x14ac:dyDescent="0.2">
      <c r="D669" s="22"/>
    </row>
    <row r="670" spans="4:4" s="6" customFormat="1" x14ac:dyDescent="0.2">
      <c r="D670" s="22"/>
    </row>
    <row r="671" spans="4:4" s="6" customFormat="1" x14ac:dyDescent="0.2">
      <c r="D671" s="22"/>
    </row>
    <row r="672" spans="4:4" s="6" customFormat="1" x14ac:dyDescent="0.2">
      <c r="D672" s="22"/>
    </row>
    <row r="673" spans="4:4" s="6" customFormat="1" x14ac:dyDescent="0.2">
      <c r="D673" s="22"/>
    </row>
    <row r="674" spans="4:4" s="6" customFormat="1" x14ac:dyDescent="0.2">
      <c r="D674" s="22"/>
    </row>
    <row r="675" spans="4:4" s="6" customFormat="1" x14ac:dyDescent="0.2">
      <c r="D675" s="22"/>
    </row>
    <row r="676" spans="4:4" s="6" customFormat="1" x14ac:dyDescent="0.2">
      <c r="D676" s="22"/>
    </row>
    <row r="677" spans="4:4" s="6" customFormat="1" x14ac:dyDescent="0.2">
      <c r="D677" s="22"/>
    </row>
    <row r="678" spans="4:4" s="6" customFormat="1" x14ac:dyDescent="0.2">
      <c r="D678" s="22"/>
    </row>
    <row r="679" spans="4:4" s="6" customFormat="1" x14ac:dyDescent="0.2">
      <c r="D679" s="22"/>
    </row>
    <row r="680" spans="4:4" s="6" customFormat="1" x14ac:dyDescent="0.2">
      <c r="D680" s="22"/>
    </row>
    <row r="681" spans="4:4" s="6" customFormat="1" x14ac:dyDescent="0.2">
      <c r="D681" s="22"/>
    </row>
    <row r="682" spans="4:4" s="6" customFormat="1" x14ac:dyDescent="0.2">
      <c r="D682" s="22"/>
    </row>
    <row r="683" spans="4:4" s="6" customFormat="1" x14ac:dyDescent="0.2">
      <c r="D683" s="22"/>
    </row>
    <row r="684" spans="4:4" s="6" customFormat="1" x14ac:dyDescent="0.2">
      <c r="D684" s="22"/>
    </row>
    <row r="685" spans="4:4" s="6" customFormat="1" x14ac:dyDescent="0.2">
      <c r="D685" s="22"/>
    </row>
    <row r="686" spans="4:4" s="6" customFormat="1" x14ac:dyDescent="0.2">
      <c r="D686" s="22"/>
    </row>
    <row r="687" spans="4:4" s="6" customFormat="1" x14ac:dyDescent="0.2">
      <c r="D687" s="22"/>
    </row>
    <row r="688" spans="4:4" s="6" customFormat="1" x14ac:dyDescent="0.2">
      <c r="D688" s="22"/>
    </row>
    <row r="689" spans="4:4" s="6" customFormat="1" x14ac:dyDescent="0.2">
      <c r="D689" s="22"/>
    </row>
    <row r="690" spans="4:4" s="6" customFormat="1" x14ac:dyDescent="0.2">
      <c r="D690" s="22"/>
    </row>
    <row r="691" spans="4:4" s="6" customFormat="1" x14ac:dyDescent="0.2">
      <c r="D691" s="22"/>
    </row>
    <row r="692" spans="4:4" s="6" customFormat="1" x14ac:dyDescent="0.2">
      <c r="D692" s="22"/>
    </row>
    <row r="693" spans="4:4" s="6" customFormat="1" x14ac:dyDescent="0.2">
      <c r="D693" s="22"/>
    </row>
    <row r="694" spans="4:4" s="6" customFormat="1" x14ac:dyDescent="0.2">
      <c r="D694" s="22"/>
    </row>
    <row r="695" spans="4:4" s="6" customFormat="1" x14ac:dyDescent="0.2">
      <c r="D695" s="22"/>
    </row>
    <row r="696" spans="4:4" s="6" customFormat="1" x14ac:dyDescent="0.2">
      <c r="D696" s="22"/>
    </row>
    <row r="697" spans="4:4" s="6" customFormat="1" x14ac:dyDescent="0.2">
      <c r="D697" s="22"/>
    </row>
    <row r="698" spans="4:4" s="6" customFormat="1" x14ac:dyDescent="0.2">
      <c r="D698" s="22"/>
    </row>
    <row r="699" spans="4:4" s="6" customFormat="1" x14ac:dyDescent="0.2">
      <c r="D699" s="22"/>
    </row>
    <row r="700" spans="4:4" s="6" customFormat="1" x14ac:dyDescent="0.2">
      <c r="D700" s="22"/>
    </row>
    <row r="701" spans="4:4" s="6" customFormat="1" x14ac:dyDescent="0.2">
      <c r="D701" s="22"/>
    </row>
    <row r="702" spans="4:4" s="6" customFormat="1" x14ac:dyDescent="0.2">
      <c r="D702" s="22"/>
    </row>
    <row r="703" spans="4:4" s="6" customFormat="1" x14ac:dyDescent="0.2">
      <c r="D703" s="22"/>
    </row>
    <row r="704" spans="4:4" s="6" customFormat="1" x14ac:dyDescent="0.2">
      <c r="D704" s="22"/>
    </row>
    <row r="705" spans="4:4" s="6" customFormat="1" x14ac:dyDescent="0.2">
      <c r="D705" s="22"/>
    </row>
    <row r="706" spans="4:4" s="6" customFormat="1" x14ac:dyDescent="0.2">
      <c r="D706" s="22"/>
    </row>
    <row r="707" spans="4:4" s="6" customFormat="1" x14ac:dyDescent="0.2">
      <c r="D707" s="22"/>
    </row>
    <row r="708" spans="4:4" s="6" customFormat="1" x14ac:dyDescent="0.2">
      <c r="D708" s="22"/>
    </row>
    <row r="709" spans="4:4" s="6" customFormat="1" x14ac:dyDescent="0.2">
      <c r="D709" s="22"/>
    </row>
    <row r="710" spans="4:4" s="6" customFormat="1" x14ac:dyDescent="0.2">
      <c r="D710" s="22"/>
    </row>
    <row r="711" spans="4:4" s="6" customFormat="1" x14ac:dyDescent="0.2">
      <c r="D711" s="22"/>
    </row>
    <row r="712" spans="4:4" s="6" customFormat="1" x14ac:dyDescent="0.2">
      <c r="D712" s="22"/>
    </row>
    <row r="713" spans="4:4" s="6" customFormat="1" x14ac:dyDescent="0.2">
      <c r="D713" s="22"/>
    </row>
    <row r="714" spans="4:4" s="6" customFormat="1" x14ac:dyDescent="0.2">
      <c r="D714" s="22"/>
    </row>
    <row r="715" spans="4:4" s="6" customFormat="1" x14ac:dyDescent="0.2">
      <c r="D715" s="22"/>
    </row>
    <row r="716" spans="4:4" s="6" customFormat="1" x14ac:dyDescent="0.2">
      <c r="D716" s="22"/>
    </row>
    <row r="717" spans="4:4" s="6" customFormat="1" x14ac:dyDescent="0.2">
      <c r="D717" s="22"/>
    </row>
    <row r="718" spans="4:4" s="6" customFormat="1" x14ac:dyDescent="0.2">
      <c r="D718" s="22"/>
    </row>
    <row r="719" spans="4:4" s="6" customFormat="1" x14ac:dyDescent="0.2">
      <c r="D719" s="22"/>
    </row>
    <row r="720" spans="4:4" s="6" customFormat="1" x14ac:dyDescent="0.2">
      <c r="D720" s="22"/>
    </row>
    <row r="721" spans="4:4" s="6" customFormat="1" x14ac:dyDescent="0.2">
      <c r="D721" s="22"/>
    </row>
    <row r="722" spans="4:4" s="6" customFormat="1" x14ac:dyDescent="0.2">
      <c r="D722" s="22"/>
    </row>
    <row r="723" spans="4:4" s="6" customFormat="1" x14ac:dyDescent="0.2">
      <c r="D723" s="22"/>
    </row>
    <row r="724" spans="4:4" s="6" customFormat="1" x14ac:dyDescent="0.2">
      <c r="D724" s="22"/>
    </row>
    <row r="725" spans="4:4" s="6" customFormat="1" x14ac:dyDescent="0.2">
      <c r="D725" s="22"/>
    </row>
    <row r="726" spans="4:4" s="6" customFormat="1" x14ac:dyDescent="0.2">
      <c r="D726" s="22"/>
    </row>
    <row r="727" spans="4:4" s="6" customFormat="1" x14ac:dyDescent="0.2">
      <c r="D727" s="22"/>
    </row>
    <row r="728" spans="4:4" s="6" customFormat="1" x14ac:dyDescent="0.2">
      <c r="D728" s="22"/>
    </row>
    <row r="729" spans="4:4" s="6" customFormat="1" x14ac:dyDescent="0.2">
      <c r="D729" s="22"/>
    </row>
    <row r="730" spans="4:4" s="6" customFormat="1" x14ac:dyDescent="0.2">
      <c r="D730" s="22"/>
    </row>
    <row r="731" spans="4:4" s="6" customFormat="1" x14ac:dyDescent="0.2">
      <c r="D731" s="22"/>
    </row>
    <row r="732" spans="4:4" s="6" customFormat="1" x14ac:dyDescent="0.2">
      <c r="D732" s="22"/>
    </row>
    <row r="733" spans="4:4" s="6" customFormat="1" x14ac:dyDescent="0.2">
      <c r="D733" s="22"/>
    </row>
    <row r="734" spans="4:4" s="6" customFormat="1" x14ac:dyDescent="0.2">
      <c r="D734" s="22"/>
    </row>
    <row r="735" spans="4:4" s="6" customFormat="1" x14ac:dyDescent="0.2">
      <c r="D735" s="22"/>
    </row>
    <row r="736" spans="4:4" s="6" customFormat="1" x14ac:dyDescent="0.2">
      <c r="D736" s="22"/>
    </row>
    <row r="737" spans="4:4" s="6" customFormat="1" x14ac:dyDescent="0.2">
      <c r="D737" s="22"/>
    </row>
    <row r="738" spans="4:4" s="6" customFormat="1" x14ac:dyDescent="0.2">
      <c r="D738" s="22"/>
    </row>
    <row r="739" spans="4:4" s="6" customFormat="1" x14ac:dyDescent="0.2">
      <c r="D739" s="22"/>
    </row>
    <row r="740" spans="4:4" s="6" customFormat="1" x14ac:dyDescent="0.2">
      <c r="D740" s="22"/>
    </row>
    <row r="741" spans="4:4" s="6" customFormat="1" x14ac:dyDescent="0.2">
      <c r="D741" s="22"/>
    </row>
    <row r="742" spans="4:4" s="6" customFormat="1" x14ac:dyDescent="0.2">
      <c r="D742" s="22"/>
    </row>
    <row r="743" spans="4:4" s="6" customFormat="1" x14ac:dyDescent="0.2">
      <c r="D743" s="22"/>
    </row>
    <row r="744" spans="4:4" s="6" customFormat="1" x14ac:dyDescent="0.2">
      <c r="D744" s="22"/>
    </row>
    <row r="745" spans="4:4" s="6" customFormat="1" x14ac:dyDescent="0.2">
      <c r="D745" s="22"/>
    </row>
    <row r="746" spans="4:4" s="6" customFormat="1" x14ac:dyDescent="0.2">
      <c r="D746" s="22"/>
    </row>
    <row r="747" spans="4:4" s="6" customFormat="1" x14ac:dyDescent="0.2">
      <c r="D747" s="22"/>
    </row>
    <row r="748" spans="4:4" s="6" customFormat="1" x14ac:dyDescent="0.2">
      <c r="D748" s="22"/>
    </row>
    <row r="749" spans="4:4" s="6" customFormat="1" x14ac:dyDescent="0.2">
      <c r="D749" s="22"/>
    </row>
    <row r="750" spans="4:4" s="6" customFormat="1" x14ac:dyDescent="0.2">
      <c r="D750" s="22"/>
    </row>
    <row r="751" spans="4:4" s="6" customFormat="1" x14ac:dyDescent="0.2">
      <c r="D751" s="22"/>
    </row>
    <row r="752" spans="4:4" s="6" customFormat="1" x14ac:dyDescent="0.2">
      <c r="D752" s="22"/>
    </row>
    <row r="753" spans="4:4" s="6" customFormat="1" x14ac:dyDescent="0.2">
      <c r="D753" s="22"/>
    </row>
    <row r="754" spans="4:4" s="6" customFormat="1" x14ac:dyDescent="0.2">
      <c r="D754" s="22"/>
    </row>
    <row r="755" spans="4:4" s="6" customFormat="1" x14ac:dyDescent="0.2">
      <c r="D755" s="22"/>
    </row>
    <row r="756" spans="4:4" s="6" customFormat="1" x14ac:dyDescent="0.2">
      <c r="D756" s="22"/>
    </row>
    <row r="757" spans="4:4" s="6" customFormat="1" x14ac:dyDescent="0.2">
      <c r="D757" s="22"/>
    </row>
    <row r="758" spans="4:4" s="6" customFormat="1" x14ac:dyDescent="0.2">
      <c r="D758" s="22"/>
    </row>
    <row r="759" spans="4:4" s="6" customFormat="1" x14ac:dyDescent="0.2">
      <c r="D759" s="22"/>
    </row>
    <row r="760" spans="4:4" s="6" customFormat="1" x14ac:dyDescent="0.2">
      <c r="D760" s="22"/>
    </row>
    <row r="761" spans="4:4" s="6" customFormat="1" x14ac:dyDescent="0.2">
      <c r="D761" s="22"/>
    </row>
    <row r="762" spans="4:4" s="6" customFormat="1" x14ac:dyDescent="0.2">
      <c r="D762" s="22"/>
    </row>
    <row r="763" spans="4:4" s="6" customFormat="1" x14ac:dyDescent="0.2">
      <c r="D763" s="22"/>
    </row>
    <row r="764" spans="4:4" s="6" customFormat="1" x14ac:dyDescent="0.2">
      <c r="D764" s="22"/>
    </row>
    <row r="765" spans="4:4" s="6" customFormat="1" x14ac:dyDescent="0.2">
      <c r="D765" s="22"/>
    </row>
    <row r="766" spans="4:4" s="6" customFormat="1" x14ac:dyDescent="0.2">
      <c r="D766" s="22"/>
    </row>
    <row r="767" spans="4:4" s="6" customFormat="1" x14ac:dyDescent="0.2">
      <c r="D767" s="22"/>
    </row>
    <row r="768" spans="4:4" s="6" customFormat="1" x14ac:dyDescent="0.2">
      <c r="D768" s="22"/>
    </row>
    <row r="769" spans="4:4" s="6" customFormat="1" x14ac:dyDescent="0.2">
      <c r="D769" s="22"/>
    </row>
    <row r="770" spans="4:4" s="6" customFormat="1" x14ac:dyDescent="0.2">
      <c r="D770" s="22"/>
    </row>
    <row r="771" spans="4:4" s="6" customFormat="1" x14ac:dyDescent="0.2">
      <c r="D771" s="22"/>
    </row>
    <row r="772" spans="4:4" s="6" customFormat="1" x14ac:dyDescent="0.2">
      <c r="D772" s="22"/>
    </row>
    <row r="773" spans="4:4" s="6" customFormat="1" x14ac:dyDescent="0.2">
      <c r="D773" s="22"/>
    </row>
    <row r="774" spans="4:4" s="6" customFormat="1" x14ac:dyDescent="0.2">
      <c r="D774" s="22"/>
    </row>
    <row r="775" spans="4:4" s="6" customFormat="1" x14ac:dyDescent="0.2">
      <c r="D775" s="22"/>
    </row>
    <row r="776" spans="4:4" s="6" customFormat="1" x14ac:dyDescent="0.2">
      <c r="D776" s="22"/>
    </row>
    <row r="777" spans="4:4" s="6" customFormat="1" x14ac:dyDescent="0.2">
      <c r="D777" s="22"/>
    </row>
    <row r="778" spans="4:4" s="6" customFormat="1" x14ac:dyDescent="0.2">
      <c r="D778" s="22"/>
    </row>
    <row r="779" spans="4:4" s="6" customFormat="1" x14ac:dyDescent="0.2">
      <c r="D779" s="22"/>
    </row>
    <row r="780" spans="4:4" s="6" customFormat="1" x14ac:dyDescent="0.2">
      <c r="D780" s="22"/>
    </row>
    <row r="781" spans="4:4" s="6" customFormat="1" x14ac:dyDescent="0.2">
      <c r="D781" s="22"/>
    </row>
    <row r="782" spans="4:4" s="6" customFormat="1" x14ac:dyDescent="0.2">
      <c r="D782" s="22"/>
    </row>
    <row r="783" spans="4:4" s="6" customFormat="1" x14ac:dyDescent="0.2">
      <c r="D783" s="22"/>
    </row>
    <row r="784" spans="4:4" s="6" customFormat="1" x14ac:dyDescent="0.2">
      <c r="D784" s="22"/>
    </row>
    <row r="785" spans="4:4" s="6" customFormat="1" x14ac:dyDescent="0.2">
      <c r="D785" s="22"/>
    </row>
    <row r="786" spans="4:4" s="6" customFormat="1" x14ac:dyDescent="0.2">
      <c r="D786" s="22"/>
    </row>
    <row r="787" spans="4:4" s="6" customFormat="1" x14ac:dyDescent="0.2">
      <c r="D787" s="22"/>
    </row>
    <row r="788" spans="4:4" s="6" customFormat="1" x14ac:dyDescent="0.2">
      <c r="D788" s="22"/>
    </row>
    <row r="789" spans="4:4" s="6" customFormat="1" x14ac:dyDescent="0.2">
      <c r="D789" s="22"/>
    </row>
    <row r="790" spans="4:4" s="6" customFormat="1" x14ac:dyDescent="0.2">
      <c r="D790" s="22"/>
    </row>
    <row r="791" spans="4:4" s="6" customFormat="1" x14ac:dyDescent="0.2">
      <c r="D791" s="22"/>
    </row>
    <row r="792" spans="4:4" s="6" customFormat="1" x14ac:dyDescent="0.2">
      <c r="D792" s="22"/>
    </row>
    <row r="793" spans="4:4" s="6" customFormat="1" x14ac:dyDescent="0.2">
      <c r="D793" s="22"/>
    </row>
    <row r="794" spans="4:4" s="6" customFormat="1" x14ac:dyDescent="0.2">
      <c r="D794" s="22"/>
    </row>
    <row r="795" spans="4:4" s="6" customFormat="1" x14ac:dyDescent="0.2">
      <c r="D795" s="22"/>
    </row>
    <row r="796" spans="4:4" s="6" customFormat="1" x14ac:dyDescent="0.2">
      <c r="D796" s="22"/>
    </row>
    <row r="797" spans="4:4" s="6" customFormat="1" x14ac:dyDescent="0.2">
      <c r="D797" s="22"/>
    </row>
    <row r="798" spans="4:4" s="6" customFormat="1" x14ac:dyDescent="0.2">
      <c r="D798" s="22"/>
    </row>
    <row r="799" spans="4:4" s="6" customFormat="1" x14ac:dyDescent="0.2">
      <c r="D799" s="22"/>
    </row>
    <row r="800" spans="4:4" s="6" customFormat="1" x14ac:dyDescent="0.2">
      <c r="D800" s="22"/>
    </row>
    <row r="801" spans="4:4" s="6" customFormat="1" x14ac:dyDescent="0.2">
      <c r="D801" s="22"/>
    </row>
    <row r="802" spans="4:4" s="6" customFormat="1" x14ac:dyDescent="0.2">
      <c r="D802" s="22"/>
    </row>
    <row r="803" spans="4:4" s="6" customFormat="1" x14ac:dyDescent="0.2">
      <c r="D803" s="22"/>
    </row>
    <row r="804" spans="4:4" s="6" customFormat="1" x14ac:dyDescent="0.2">
      <c r="D804" s="22"/>
    </row>
    <row r="805" spans="4:4" s="6" customFormat="1" x14ac:dyDescent="0.2">
      <c r="D805" s="22"/>
    </row>
    <row r="806" spans="4:4" s="6" customFormat="1" x14ac:dyDescent="0.2">
      <c r="D806" s="22"/>
    </row>
    <row r="807" spans="4:4" s="6" customFormat="1" x14ac:dyDescent="0.2">
      <c r="D807" s="22"/>
    </row>
    <row r="808" spans="4:4" s="6" customFormat="1" x14ac:dyDescent="0.2">
      <c r="D808" s="22"/>
    </row>
    <row r="809" spans="4:4" s="6" customFormat="1" x14ac:dyDescent="0.2">
      <c r="D809" s="22"/>
    </row>
    <row r="810" spans="4:4" s="6" customFormat="1" x14ac:dyDescent="0.2">
      <c r="D810" s="22"/>
    </row>
    <row r="811" spans="4:4" s="6" customFormat="1" x14ac:dyDescent="0.2">
      <c r="D811" s="22"/>
    </row>
    <row r="812" spans="4:4" s="6" customFormat="1" x14ac:dyDescent="0.2">
      <c r="D812" s="22"/>
    </row>
    <row r="813" spans="4:4" s="6" customFormat="1" x14ac:dyDescent="0.2">
      <c r="D813" s="22"/>
    </row>
    <row r="814" spans="4:4" s="6" customFormat="1" x14ac:dyDescent="0.2">
      <c r="D814" s="22"/>
    </row>
    <row r="815" spans="4:4" s="6" customFormat="1" x14ac:dyDescent="0.2">
      <c r="D815" s="22"/>
    </row>
    <row r="816" spans="4:4" s="6" customFormat="1" x14ac:dyDescent="0.2">
      <c r="D816" s="22"/>
    </row>
    <row r="817" spans="4:4" s="6" customFormat="1" x14ac:dyDescent="0.2">
      <c r="D817" s="22"/>
    </row>
    <row r="818" spans="4:4" s="6" customFormat="1" x14ac:dyDescent="0.2">
      <c r="D818" s="22"/>
    </row>
    <row r="819" spans="4:4" s="6" customFormat="1" x14ac:dyDescent="0.2">
      <c r="D819" s="22"/>
    </row>
    <row r="820" spans="4:4" s="6" customFormat="1" x14ac:dyDescent="0.2">
      <c r="D820" s="22"/>
    </row>
    <row r="821" spans="4:4" s="6" customFormat="1" x14ac:dyDescent="0.2">
      <c r="D821" s="22"/>
    </row>
    <row r="822" spans="4:4" s="6" customFormat="1" x14ac:dyDescent="0.2">
      <c r="D822" s="22"/>
    </row>
    <row r="823" spans="4:4" s="6" customFormat="1" x14ac:dyDescent="0.2">
      <c r="D823" s="22"/>
    </row>
    <row r="824" spans="4:4" s="6" customFormat="1" x14ac:dyDescent="0.2">
      <c r="D824" s="22"/>
    </row>
    <row r="825" spans="4:4" s="6" customFormat="1" x14ac:dyDescent="0.2">
      <c r="D825" s="22"/>
    </row>
    <row r="826" spans="4:4" s="6" customFormat="1" x14ac:dyDescent="0.2">
      <c r="D826" s="22"/>
    </row>
    <row r="827" spans="4:4" s="6" customFormat="1" x14ac:dyDescent="0.2">
      <c r="D827" s="22"/>
    </row>
    <row r="828" spans="4:4" s="6" customFormat="1" x14ac:dyDescent="0.2">
      <c r="D828" s="22"/>
    </row>
    <row r="829" spans="4:4" s="6" customFormat="1" x14ac:dyDescent="0.2">
      <c r="D829" s="22"/>
    </row>
    <row r="830" spans="4:4" s="6" customFormat="1" x14ac:dyDescent="0.2">
      <c r="D830" s="22"/>
    </row>
    <row r="831" spans="4:4" s="6" customFormat="1" x14ac:dyDescent="0.2">
      <c r="D831" s="22"/>
    </row>
    <row r="832" spans="4:4" s="6" customFormat="1" x14ac:dyDescent="0.2">
      <c r="D832" s="22"/>
    </row>
    <row r="833" spans="4:4" s="6" customFormat="1" x14ac:dyDescent="0.2">
      <c r="D833" s="22"/>
    </row>
    <row r="834" spans="4:4" s="6" customFormat="1" x14ac:dyDescent="0.2">
      <c r="D834" s="22"/>
    </row>
    <row r="835" spans="4:4" s="6" customFormat="1" x14ac:dyDescent="0.2">
      <c r="D835" s="22"/>
    </row>
    <row r="836" spans="4:4" s="6" customFormat="1" x14ac:dyDescent="0.2">
      <c r="D836" s="22"/>
    </row>
    <row r="837" spans="4:4" s="6" customFormat="1" x14ac:dyDescent="0.2">
      <c r="D837" s="22"/>
    </row>
    <row r="838" spans="4:4" s="6" customFormat="1" x14ac:dyDescent="0.2">
      <c r="D838" s="22"/>
    </row>
    <row r="839" spans="4:4" s="6" customFormat="1" x14ac:dyDescent="0.2">
      <c r="D839" s="22"/>
    </row>
    <row r="840" spans="4:4" s="6" customFormat="1" x14ac:dyDescent="0.2">
      <c r="D840" s="22"/>
    </row>
    <row r="841" spans="4:4" s="6" customFormat="1" x14ac:dyDescent="0.2">
      <c r="D841" s="22"/>
    </row>
    <row r="842" spans="4:4" s="6" customFormat="1" x14ac:dyDescent="0.2">
      <c r="D842" s="22"/>
    </row>
    <row r="843" spans="4:4" s="6" customFormat="1" x14ac:dyDescent="0.2">
      <c r="D843" s="22"/>
    </row>
    <row r="844" spans="4:4" s="6" customFormat="1" x14ac:dyDescent="0.2">
      <c r="D844" s="22"/>
    </row>
    <row r="845" spans="4:4" s="6" customFormat="1" x14ac:dyDescent="0.2">
      <c r="D845" s="22"/>
    </row>
    <row r="846" spans="4:4" s="6" customFormat="1" x14ac:dyDescent="0.2">
      <c r="D846" s="22"/>
    </row>
    <row r="847" spans="4:4" s="6" customFormat="1" x14ac:dyDescent="0.2">
      <c r="D847" s="22"/>
    </row>
    <row r="848" spans="4:4" s="6" customFormat="1" x14ac:dyDescent="0.2">
      <c r="D848" s="22"/>
    </row>
    <row r="849" spans="4:4" s="6" customFormat="1" x14ac:dyDescent="0.2">
      <c r="D849" s="22"/>
    </row>
    <row r="850" spans="4:4" s="6" customFormat="1" x14ac:dyDescent="0.2">
      <c r="D850" s="22"/>
    </row>
    <row r="851" spans="4:4" s="6" customFormat="1" x14ac:dyDescent="0.2">
      <c r="D851" s="22"/>
    </row>
    <row r="852" spans="4:4" s="6" customFormat="1" x14ac:dyDescent="0.2">
      <c r="D852" s="22"/>
    </row>
    <row r="853" spans="4:4" s="6" customFormat="1" x14ac:dyDescent="0.2">
      <c r="D853" s="22"/>
    </row>
    <row r="854" spans="4:4" s="6" customFormat="1" x14ac:dyDescent="0.2">
      <c r="D854" s="22"/>
    </row>
    <row r="855" spans="4:4" s="6" customFormat="1" x14ac:dyDescent="0.2">
      <c r="D855" s="22"/>
    </row>
    <row r="856" spans="4:4" s="6" customFormat="1" x14ac:dyDescent="0.2">
      <c r="D856" s="22"/>
    </row>
    <row r="857" spans="4:4" s="6" customFormat="1" x14ac:dyDescent="0.2">
      <c r="D857" s="22"/>
    </row>
    <row r="858" spans="4:4" s="6" customFormat="1" x14ac:dyDescent="0.2">
      <c r="D858" s="22"/>
    </row>
    <row r="859" spans="4:4" s="6" customFormat="1" x14ac:dyDescent="0.2">
      <c r="D859" s="22"/>
    </row>
    <row r="860" spans="4:4" s="6" customFormat="1" x14ac:dyDescent="0.2">
      <c r="D860" s="22"/>
    </row>
    <row r="861" spans="4:4" s="6" customFormat="1" x14ac:dyDescent="0.2">
      <c r="D861" s="22"/>
    </row>
    <row r="862" spans="4:4" s="6" customFormat="1" x14ac:dyDescent="0.2">
      <c r="D862" s="22"/>
    </row>
    <row r="863" spans="4:4" s="6" customFormat="1" x14ac:dyDescent="0.2">
      <c r="D863" s="22"/>
    </row>
    <row r="864" spans="4:4" s="6" customFormat="1" x14ac:dyDescent="0.2">
      <c r="D864" s="22"/>
    </row>
    <row r="865" spans="4:4" s="6" customFormat="1" x14ac:dyDescent="0.2">
      <c r="D865" s="22"/>
    </row>
    <row r="866" spans="4:4" s="6" customFormat="1" x14ac:dyDescent="0.2">
      <c r="D866" s="22"/>
    </row>
    <row r="867" spans="4:4" s="6" customFormat="1" x14ac:dyDescent="0.2">
      <c r="D867" s="22"/>
    </row>
    <row r="868" spans="4:4" s="6" customFormat="1" x14ac:dyDescent="0.2">
      <c r="D868" s="22"/>
    </row>
    <row r="869" spans="4:4" s="6" customFormat="1" x14ac:dyDescent="0.2">
      <c r="D869" s="22"/>
    </row>
    <row r="870" spans="4:4" s="6" customFormat="1" x14ac:dyDescent="0.2">
      <c r="D870" s="22"/>
    </row>
    <row r="871" spans="4:4" s="6" customFormat="1" x14ac:dyDescent="0.2">
      <c r="D871" s="22"/>
    </row>
    <row r="872" spans="4:4" s="6" customFormat="1" x14ac:dyDescent="0.2">
      <c r="D872" s="22"/>
    </row>
    <row r="873" spans="4:4" s="6" customFormat="1" x14ac:dyDescent="0.2">
      <c r="D873" s="22"/>
    </row>
    <row r="874" spans="4:4" s="6" customFormat="1" x14ac:dyDescent="0.2">
      <c r="D874" s="22"/>
    </row>
    <row r="875" spans="4:4" s="6" customFormat="1" x14ac:dyDescent="0.2">
      <c r="D875" s="22"/>
    </row>
    <row r="876" spans="4:4" s="6" customFormat="1" x14ac:dyDescent="0.2">
      <c r="D876" s="22"/>
    </row>
    <row r="877" spans="4:4" s="6" customFormat="1" x14ac:dyDescent="0.2">
      <c r="D877" s="22"/>
    </row>
    <row r="878" spans="4:4" s="6" customFormat="1" x14ac:dyDescent="0.2">
      <c r="D878" s="22"/>
    </row>
    <row r="879" spans="4:4" s="6" customFormat="1" x14ac:dyDescent="0.2">
      <c r="D879" s="22"/>
    </row>
    <row r="880" spans="4:4" s="6" customFormat="1" x14ac:dyDescent="0.2">
      <c r="D880" s="22"/>
    </row>
    <row r="881" spans="4:4" s="6" customFormat="1" x14ac:dyDescent="0.2">
      <c r="D881" s="22"/>
    </row>
    <row r="882" spans="4:4" s="6" customFormat="1" x14ac:dyDescent="0.2">
      <c r="D882" s="22"/>
    </row>
    <row r="883" spans="4:4" s="6" customFormat="1" x14ac:dyDescent="0.2">
      <c r="D883" s="22"/>
    </row>
    <row r="884" spans="4:4" s="6" customFormat="1" x14ac:dyDescent="0.2">
      <c r="D884" s="22"/>
    </row>
    <row r="885" spans="4:4" s="6" customFormat="1" x14ac:dyDescent="0.2">
      <c r="D885" s="22"/>
    </row>
    <row r="886" spans="4:4" s="6" customFormat="1" x14ac:dyDescent="0.2">
      <c r="D886" s="22"/>
    </row>
    <row r="887" spans="4:4" s="6" customFormat="1" x14ac:dyDescent="0.2">
      <c r="D887" s="22"/>
    </row>
    <row r="888" spans="4:4" s="6" customFormat="1" x14ac:dyDescent="0.2">
      <c r="D888" s="22"/>
    </row>
    <row r="889" spans="4:4" s="6" customFormat="1" x14ac:dyDescent="0.2">
      <c r="D889" s="22"/>
    </row>
    <row r="890" spans="4:4" s="6" customFormat="1" x14ac:dyDescent="0.2">
      <c r="D890" s="22"/>
    </row>
    <row r="891" spans="4:4" s="6" customFormat="1" x14ac:dyDescent="0.2">
      <c r="D891" s="22"/>
    </row>
    <row r="892" spans="4:4" s="6" customFormat="1" x14ac:dyDescent="0.2">
      <c r="D892" s="22"/>
    </row>
    <row r="893" spans="4:4" s="6" customFormat="1" x14ac:dyDescent="0.2">
      <c r="D893" s="22"/>
    </row>
    <row r="894" spans="4:4" s="6" customFormat="1" x14ac:dyDescent="0.2">
      <c r="D894" s="22"/>
    </row>
    <row r="895" spans="4:4" s="6" customFormat="1" x14ac:dyDescent="0.2">
      <c r="D895" s="22"/>
    </row>
    <row r="896" spans="4:4" s="6" customFormat="1" x14ac:dyDescent="0.2">
      <c r="D896" s="22"/>
    </row>
    <row r="897" spans="4:4" s="6" customFormat="1" x14ac:dyDescent="0.2">
      <c r="D897" s="22"/>
    </row>
    <row r="898" spans="4:4" s="6" customFormat="1" x14ac:dyDescent="0.2">
      <c r="D898" s="22"/>
    </row>
    <row r="899" spans="4:4" s="6" customFormat="1" x14ac:dyDescent="0.2">
      <c r="D899" s="22"/>
    </row>
    <row r="900" spans="4:4" s="6" customFormat="1" x14ac:dyDescent="0.2">
      <c r="D900" s="22"/>
    </row>
    <row r="901" spans="4:4" s="6" customFormat="1" x14ac:dyDescent="0.2">
      <c r="D901" s="22"/>
    </row>
    <row r="902" spans="4:4" s="6" customFormat="1" x14ac:dyDescent="0.2">
      <c r="D902" s="22"/>
    </row>
    <row r="903" spans="4:4" s="6" customFormat="1" x14ac:dyDescent="0.2">
      <c r="D903" s="22"/>
    </row>
    <row r="904" spans="4:4" s="6" customFormat="1" x14ac:dyDescent="0.2">
      <c r="D904" s="22"/>
    </row>
    <row r="905" spans="4:4" s="6" customFormat="1" x14ac:dyDescent="0.2">
      <c r="D905" s="22"/>
    </row>
    <row r="906" spans="4:4" s="6" customFormat="1" x14ac:dyDescent="0.2">
      <c r="D906" s="22"/>
    </row>
    <row r="907" spans="4:4" s="6" customFormat="1" x14ac:dyDescent="0.2">
      <c r="D907" s="22"/>
    </row>
    <row r="908" spans="4:4" s="6" customFormat="1" x14ac:dyDescent="0.2">
      <c r="D908" s="22"/>
    </row>
    <row r="909" spans="4:4" s="6" customFormat="1" x14ac:dyDescent="0.2">
      <c r="D909" s="22"/>
    </row>
    <row r="910" spans="4:4" s="6" customFormat="1" x14ac:dyDescent="0.2">
      <c r="D910" s="22"/>
    </row>
    <row r="911" spans="4:4" s="6" customFormat="1" x14ac:dyDescent="0.2">
      <c r="D911" s="22"/>
    </row>
    <row r="912" spans="4:4" s="6" customFormat="1" x14ac:dyDescent="0.2">
      <c r="D912" s="22"/>
    </row>
    <row r="913" spans="4:4" s="6" customFormat="1" x14ac:dyDescent="0.2">
      <c r="D913" s="22"/>
    </row>
    <row r="914" spans="4:4" s="6" customFormat="1" x14ac:dyDescent="0.2">
      <c r="D914" s="22"/>
    </row>
    <row r="915" spans="4:4" s="6" customFormat="1" x14ac:dyDescent="0.2">
      <c r="D915" s="22"/>
    </row>
    <row r="916" spans="4:4" s="6" customFormat="1" x14ac:dyDescent="0.2">
      <c r="D916" s="22"/>
    </row>
    <row r="917" spans="4:4" s="6" customFormat="1" x14ac:dyDescent="0.2">
      <c r="D917" s="22"/>
    </row>
    <row r="918" spans="4:4" s="6" customFormat="1" x14ac:dyDescent="0.2">
      <c r="D918" s="22"/>
    </row>
    <row r="919" spans="4:4" s="6" customFormat="1" x14ac:dyDescent="0.2">
      <c r="D919" s="22"/>
    </row>
    <row r="920" spans="4:4" s="6" customFormat="1" x14ac:dyDescent="0.2">
      <c r="D920" s="22"/>
    </row>
    <row r="921" spans="4:4" s="6" customFormat="1" x14ac:dyDescent="0.2">
      <c r="D921" s="22"/>
    </row>
    <row r="922" spans="4:4" s="6" customFormat="1" x14ac:dyDescent="0.2">
      <c r="D922" s="22"/>
    </row>
    <row r="923" spans="4:4" s="6" customFormat="1" x14ac:dyDescent="0.2">
      <c r="D923" s="22"/>
    </row>
    <row r="924" spans="4:4" s="6" customFormat="1" x14ac:dyDescent="0.2">
      <c r="D924" s="22"/>
    </row>
    <row r="925" spans="4:4" s="6" customFormat="1" x14ac:dyDescent="0.2">
      <c r="D925" s="22"/>
    </row>
    <row r="926" spans="4:4" s="6" customFormat="1" x14ac:dyDescent="0.2">
      <c r="D926" s="22"/>
    </row>
    <row r="927" spans="4:4" s="6" customFormat="1" x14ac:dyDescent="0.2">
      <c r="D927" s="22"/>
    </row>
    <row r="928" spans="4:4" s="6" customFormat="1" x14ac:dyDescent="0.2">
      <c r="D928" s="22"/>
    </row>
    <row r="929" spans="4:4" s="6" customFormat="1" x14ac:dyDescent="0.2">
      <c r="D929" s="22"/>
    </row>
    <row r="930" spans="4:4" s="6" customFormat="1" x14ac:dyDescent="0.2">
      <c r="D930" s="22"/>
    </row>
    <row r="931" spans="4:4" s="6" customFormat="1" x14ac:dyDescent="0.2">
      <c r="D931" s="22"/>
    </row>
    <row r="932" spans="4:4" s="6" customFormat="1" x14ac:dyDescent="0.2">
      <c r="D932" s="22"/>
    </row>
    <row r="933" spans="4:4" s="6" customFormat="1" x14ac:dyDescent="0.2">
      <c r="D933" s="22"/>
    </row>
    <row r="934" spans="4:4" s="6" customFormat="1" x14ac:dyDescent="0.2">
      <c r="D934" s="22"/>
    </row>
    <row r="935" spans="4:4" s="6" customFormat="1" x14ac:dyDescent="0.2">
      <c r="D935" s="22"/>
    </row>
    <row r="936" spans="4:4" s="6" customFormat="1" x14ac:dyDescent="0.2">
      <c r="D936" s="22"/>
    </row>
    <row r="937" spans="4:4" s="6" customFormat="1" x14ac:dyDescent="0.2">
      <c r="D937" s="22"/>
    </row>
    <row r="938" spans="4:4" s="6" customFormat="1" x14ac:dyDescent="0.2">
      <c r="D938" s="22"/>
    </row>
    <row r="939" spans="4:4" s="6" customFormat="1" x14ac:dyDescent="0.2">
      <c r="D939" s="22"/>
    </row>
    <row r="940" spans="4:4" s="6" customFormat="1" x14ac:dyDescent="0.2">
      <c r="D940" s="22"/>
    </row>
    <row r="941" spans="4:4" s="6" customFormat="1" x14ac:dyDescent="0.2">
      <c r="D941" s="22"/>
    </row>
    <row r="942" spans="4:4" s="6" customFormat="1" x14ac:dyDescent="0.2">
      <c r="D942" s="22"/>
    </row>
    <row r="943" spans="4:4" s="6" customFormat="1" x14ac:dyDescent="0.2">
      <c r="D943" s="22"/>
    </row>
    <row r="944" spans="4:4" s="6" customFormat="1" x14ac:dyDescent="0.2">
      <c r="D944" s="22"/>
    </row>
    <row r="945" spans="4:4" s="6" customFormat="1" x14ac:dyDescent="0.2">
      <c r="D945" s="22"/>
    </row>
    <row r="946" spans="4:4" s="6" customFormat="1" x14ac:dyDescent="0.2">
      <c r="D946" s="22"/>
    </row>
    <row r="947" spans="4:4" s="6" customFormat="1" x14ac:dyDescent="0.2">
      <c r="D947" s="22"/>
    </row>
    <row r="948" spans="4:4" s="6" customFormat="1" x14ac:dyDescent="0.2">
      <c r="D948" s="22"/>
    </row>
    <row r="949" spans="4:4" s="6" customFormat="1" x14ac:dyDescent="0.2">
      <c r="D949" s="22"/>
    </row>
    <row r="950" spans="4:4" s="6" customFormat="1" x14ac:dyDescent="0.2">
      <c r="D950" s="22"/>
    </row>
    <row r="951" spans="4:4" s="6" customFormat="1" x14ac:dyDescent="0.2">
      <c r="D951" s="22"/>
    </row>
    <row r="952" spans="4:4" s="6" customFormat="1" x14ac:dyDescent="0.2">
      <c r="D952" s="22"/>
    </row>
    <row r="953" spans="4:4" s="6" customFormat="1" x14ac:dyDescent="0.2">
      <c r="D953" s="22"/>
    </row>
    <row r="954" spans="4:4" s="6" customFormat="1" x14ac:dyDescent="0.2">
      <c r="D954" s="22"/>
    </row>
    <row r="955" spans="4:4" s="6" customFormat="1" x14ac:dyDescent="0.2">
      <c r="D955" s="22"/>
    </row>
    <row r="956" spans="4:4" s="6" customFormat="1" x14ac:dyDescent="0.2">
      <c r="D956" s="22"/>
    </row>
    <row r="957" spans="4:4" s="6" customFormat="1" x14ac:dyDescent="0.2">
      <c r="D957" s="22"/>
    </row>
    <row r="958" spans="4:4" s="6" customFormat="1" x14ac:dyDescent="0.2">
      <c r="D958" s="22"/>
    </row>
    <row r="959" spans="4:4" s="6" customFormat="1" x14ac:dyDescent="0.2">
      <c r="D959" s="22"/>
    </row>
    <row r="960" spans="4:4" s="6" customFormat="1" x14ac:dyDescent="0.2">
      <c r="D960" s="22"/>
    </row>
    <row r="961" spans="4:4" s="6" customFormat="1" x14ac:dyDescent="0.2">
      <c r="D961" s="22"/>
    </row>
    <row r="962" spans="4:4" s="6" customFormat="1" x14ac:dyDescent="0.2">
      <c r="D962" s="22"/>
    </row>
    <row r="963" spans="4:4" s="6" customFormat="1" x14ac:dyDescent="0.2">
      <c r="D963" s="22"/>
    </row>
    <row r="964" spans="4:4" s="6" customFormat="1" x14ac:dyDescent="0.2">
      <c r="D964" s="22"/>
    </row>
    <row r="965" spans="4:4" s="6" customFormat="1" x14ac:dyDescent="0.2">
      <c r="D965" s="22"/>
    </row>
    <row r="966" spans="4:4" s="6" customFormat="1" x14ac:dyDescent="0.2">
      <c r="D966" s="22"/>
    </row>
    <row r="967" spans="4:4" s="6" customFormat="1" x14ac:dyDescent="0.2">
      <c r="D967" s="22"/>
    </row>
    <row r="968" spans="4:4" s="6" customFormat="1" x14ac:dyDescent="0.2">
      <c r="D968" s="22"/>
    </row>
    <row r="969" spans="4:4" s="6" customFormat="1" x14ac:dyDescent="0.2">
      <c r="D969" s="22"/>
    </row>
    <row r="970" spans="4:4" s="6" customFormat="1" x14ac:dyDescent="0.2">
      <c r="D970" s="22"/>
    </row>
    <row r="971" spans="4:4" s="6" customFormat="1" x14ac:dyDescent="0.2">
      <c r="D971" s="22"/>
    </row>
    <row r="972" spans="4:4" s="6" customFormat="1" x14ac:dyDescent="0.2">
      <c r="D972" s="22"/>
    </row>
    <row r="973" spans="4:4" s="6" customFormat="1" x14ac:dyDescent="0.2">
      <c r="D973" s="22"/>
    </row>
    <row r="974" spans="4:4" s="6" customFormat="1" x14ac:dyDescent="0.2">
      <c r="D974" s="22"/>
    </row>
    <row r="975" spans="4:4" s="6" customFormat="1" x14ac:dyDescent="0.2">
      <c r="D975" s="22"/>
    </row>
    <row r="976" spans="4:4" s="6" customFormat="1" x14ac:dyDescent="0.2">
      <c r="D976" s="22"/>
    </row>
    <row r="977" spans="4:4" s="6" customFormat="1" x14ac:dyDescent="0.2">
      <c r="D977" s="22"/>
    </row>
    <row r="978" spans="4:4" s="6" customFormat="1" x14ac:dyDescent="0.2">
      <c r="D978" s="22"/>
    </row>
    <row r="979" spans="4:4" s="6" customFormat="1" x14ac:dyDescent="0.2">
      <c r="D979" s="22"/>
    </row>
    <row r="980" spans="4:4" s="6" customFormat="1" x14ac:dyDescent="0.2">
      <c r="D980" s="22"/>
    </row>
    <row r="981" spans="4:4" s="6" customFormat="1" x14ac:dyDescent="0.2">
      <c r="D981" s="22"/>
    </row>
    <row r="982" spans="4:4" s="6" customFormat="1" x14ac:dyDescent="0.2">
      <c r="D982" s="22"/>
    </row>
    <row r="983" spans="4:4" s="6" customFormat="1" x14ac:dyDescent="0.2">
      <c r="D983" s="22"/>
    </row>
    <row r="984" spans="4:4" s="6" customFormat="1" x14ac:dyDescent="0.2">
      <c r="D984" s="22"/>
    </row>
    <row r="985" spans="4:4" s="6" customFormat="1" x14ac:dyDescent="0.2">
      <c r="D985" s="22"/>
    </row>
    <row r="986" spans="4:4" s="6" customFormat="1" x14ac:dyDescent="0.2">
      <c r="D986" s="22"/>
    </row>
    <row r="987" spans="4:4" s="6" customFormat="1" x14ac:dyDescent="0.2">
      <c r="D987" s="22"/>
    </row>
    <row r="988" spans="4:4" s="6" customFormat="1" x14ac:dyDescent="0.2">
      <c r="D988" s="22"/>
    </row>
    <row r="989" spans="4:4" s="6" customFormat="1" x14ac:dyDescent="0.2">
      <c r="D989" s="22"/>
    </row>
    <row r="990" spans="4:4" s="6" customFormat="1" x14ac:dyDescent="0.2">
      <c r="D990" s="22"/>
    </row>
    <row r="991" spans="4:4" s="6" customFormat="1" x14ac:dyDescent="0.2">
      <c r="D991" s="22"/>
    </row>
    <row r="992" spans="4:4" s="6" customFormat="1" x14ac:dyDescent="0.2">
      <c r="D992" s="22"/>
    </row>
    <row r="993" spans="4:4" s="6" customFormat="1" x14ac:dyDescent="0.2">
      <c r="D993" s="22"/>
    </row>
    <row r="994" spans="4:4" s="6" customFormat="1" x14ac:dyDescent="0.2">
      <c r="D994" s="22"/>
    </row>
    <row r="995" spans="4:4" s="6" customFormat="1" x14ac:dyDescent="0.2">
      <c r="D995" s="22"/>
    </row>
    <row r="996" spans="4:4" s="6" customFormat="1" x14ac:dyDescent="0.2">
      <c r="D996" s="22"/>
    </row>
    <row r="997" spans="4:4" s="6" customFormat="1" x14ac:dyDescent="0.2">
      <c r="D997" s="22"/>
    </row>
    <row r="998" spans="4:4" s="6" customFormat="1" x14ac:dyDescent="0.2">
      <c r="D998" s="22"/>
    </row>
    <row r="999" spans="4:4" s="6" customFormat="1" x14ac:dyDescent="0.2">
      <c r="D999" s="22"/>
    </row>
    <row r="1000" spans="4:4" s="6" customFormat="1" x14ac:dyDescent="0.2">
      <c r="D1000" s="22"/>
    </row>
    <row r="1001" spans="4:4" s="6" customFormat="1" x14ac:dyDescent="0.2">
      <c r="D1001" s="22"/>
    </row>
    <row r="1002" spans="4:4" s="6" customFormat="1" x14ac:dyDescent="0.2">
      <c r="D1002" s="22"/>
    </row>
    <row r="1003" spans="4:4" s="6" customFormat="1" x14ac:dyDescent="0.2">
      <c r="D1003" s="22"/>
    </row>
    <row r="1004" spans="4:4" s="6" customFormat="1" x14ac:dyDescent="0.2">
      <c r="D1004" s="22"/>
    </row>
    <row r="1005" spans="4:4" s="6" customFormat="1" x14ac:dyDescent="0.2">
      <c r="D1005" s="22"/>
    </row>
    <row r="1006" spans="4:4" s="6" customFormat="1" x14ac:dyDescent="0.2">
      <c r="D1006" s="22"/>
    </row>
    <row r="1007" spans="4:4" s="6" customFormat="1" x14ac:dyDescent="0.2">
      <c r="D1007" s="22"/>
    </row>
    <row r="1008" spans="4:4" s="6" customFormat="1" x14ac:dyDescent="0.2">
      <c r="D1008" s="22"/>
    </row>
    <row r="1009" spans="4:4" s="6" customFormat="1" x14ac:dyDescent="0.2">
      <c r="D1009" s="22"/>
    </row>
    <row r="1010" spans="4:4" s="6" customFormat="1" x14ac:dyDescent="0.2">
      <c r="D1010" s="22"/>
    </row>
    <row r="1011" spans="4:4" s="6" customFormat="1" x14ac:dyDescent="0.2">
      <c r="D1011" s="22"/>
    </row>
    <row r="1012" spans="4:4" s="6" customFormat="1" x14ac:dyDescent="0.2">
      <c r="D1012" s="22"/>
    </row>
    <row r="1013" spans="4:4" s="6" customFormat="1" x14ac:dyDescent="0.2">
      <c r="D1013" s="22"/>
    </row>
    <row r="1014" spans="4:4" s="6" customFormat="1" x14ac:dyDescent="0.2">
      <c r="D1014" s="22"/>
    </row>
    <row r="1015" spans="4:4" s="6" customFormat="1" x14ac:dyDescent="0.2">
      <c r="D1015" s="22"/>
    </row>
    <row r="1016" spans="4:4" s="6" customFormat="1" x14ac:dyDescent="0.2">
      <c r="D1016" s="22"/>
    </row>
    <row r="1017" spans="4:4" s="6" customFormat="1" x14ac:dyDescent="0.2">
      <c r="D1017" s="22"/>
    </row>
    <row r="1018" spans="4:4" s="6" customFormat="1" x14ac:dyDescent="0.2">
      <c r="D1018" s="22"/>
    </row>
    <row r="1019" spans="4:4" s="6" customFormat="1" x14ac:dyDescent="0.2">
      <c r="D1019" s="22"/>
    </row>
    <row r="1020" spans="4:4" s="6" customFormat="1" x14ac:dyDescent="0.2">
      <c r="D1020" s="22"/>
    </row>
    <row r="1021" spans="4:4" s="6" customFormat="1" x14ac:dyDescent="0.2">
      <c r="D1021" s="22"/>
    </row>
    <row r="1022" spans="4:4" s="6" customFormat="1" x14ac:dyDescent="0.2">
      <c r="D1022" s="22"/>
    </row>
    <row r="1023" spans="4:4" s="6" customFormat="1" x14ac:dyDescent="0.2">
      <c r="D1023" s="22"/>
    </row>
    <row r="1024" spans="4:4" s="6" customFormat="1" x14ac:dyDescent="0.2">
      <c r="D1024" s="22"/>
    </row>
    <row r="1025" spans="4:4" s="6" customFormat="1" x14ac:dyDescent="0.2">
      <c r="D1025" s="22"/>
    </row>
    <row r="1026" spans="4:4" s="6" customFormat="1" x14ac:dyDescent="0.2">
      <c r="D1026" s="22"/>
    </row>
    <row r="1027" spans="4:4" s="6" customFormat="1" x14ac:dyDescent="0.2">
      <c r="D1027" s="22"/>
    </row>
    <row r="1028" spans="4:4" s="6" customFormat="1" x14ac:dyDescent="0.2">
      <c r="D1028" s="22"/>
    </row>
    <row r="1029" spans="4:4" s="6" customFormat="1" x14ac:dyDescent="0.2">
      <c r="D1029" s="22"/>
    </row>
    <row r="1030" spans="4:4" s="6" customFormat="1" x14ac:dyDescent="0.2">
      <c r="D1030" s="22"/>
    </row>
    <row r="1031" spans="4:4" s="6" customFormat="1" x14ac:dyDescent="0.2">
      <c r="D1031" s="22"/>
    </row>
    <row r="1032" spans="4:4" s="6" customFormat="1" x14ac:dyDescent="0.2">
      <c r="D1032" s="22"/>
    </row>
    <row r="1033" spans="4:4" s="6" customFormat="1" x14ac:dyDescent="0.2">
      <c r="D1033" s="22"/>
    </row>
    <row r="1034" spans="4:4" s="6" customFormat="1" x14ac:dyDescent="0.2">
      <c r="D1034" s="22"/>
    </row>
    <row r="1035" spans="4:4" s="6" customFormat="1" x14ac:dyDescent="0.2">
      <c r="D1035" s="22"/>
    </row>
    <row r="1036" spans="4:4" s="6" customFormat="1" x14ac:dyDescent="0.2">
      <c r="D1036" s="22"/>
    </row>
    <row r="1037" spans="4:4" s="6" customFormat="1" x14ac:dyDescent="0.2">
      <c r="D1037" s="22"/>
    </row>
    <row r="1038" spans="4:4" s="6" customFormat="1" x14ac:dyDescent="0.2">
      <c r="D1038" s="22"/>
    </row>
    <row r="1039" spans="4:4" s="6" customFormat="1" x14ac:dyDescent="0.2">
      <c r="D1039" s="22"/>
    </row>
    <row r="1040" spans="4:4" s="6" customFormat="1" x14ac:dyDescent="0.2">
      <c r="D1040" s="22"/>
    </row>
    <row r="1041" spans="4:4" s="6" customFormat="1" x14ac:dyDescent="0.2">
      <c r="D1041" s="22"/>
    </row>
    <row r="1042" spans="4:4" s="6" customFormat="1" x14ac:dyDescent="0.2">
      <c r="D1042" s="22"/>
    </row>
    <row r="1043" spans="4:4" s="6" customFormat="1" x14ac:dyDescent="0.2">
      <c r="D1043" s="22"/>
    </row>
    <row r="1044" spans="4:4" s="6" customFormat="1" x14ac:dyDescent="0.2">
      <c r="D1044" s="22"/>
    </row>
    <row r="1045" spans="4:4" s="6" customFormat="1" x14ac:dyDescent="0.2">
      <c r="D1045" s="22"/>
    </row>
    <row r="1046" spans="4:4" s="6" customFormat="1" x14ac:dyDescent="0.2">
      <c r="D1046" s="22"/>
    </row>
    <row r="1047" spans="4:4" s="6" customFormat="1" x14ac:dyDescent="0.2">
      <c r="D1047" s="22"/>
    </row>
    <row r="1048" spans="4:4" s="6" customFormat="1" x14ac:dyDescent="0.2">
      <c r="D1048" s="22"/>
    </row>
    <row r="1049" spans="4:4" s="6" customFormat="1" x14ac:dyDescent="0.2">
      <c r="D1049" s="22"/>
    </row>
    <row r="1050" spans="4:4" s="6" customFormat="1" x14ac:dyDescent="0.2">
      <c r="D1050" s="22"/>
    </row>
    <row r="1051" spans="4:4" s="6" customFormat="1" x14ac:dyDescent="0.2">
      <c r="D1051" s="22"/>
    </row>
    <row r="1052" spans="4:4" s="6" customFormat="1" x14ac:dyDescent="0.2">
      <c r="D1052" s="22"/>
    </row>
    <row r="1053" spans="4:4" s="6" customFormat="1" x14ac:dyDescent="0.2">
      <c r="D1053" s="22"/>
    </row>
    <row r="1054" spans="4:4" s="6" customFormat="1" x14ac:dyDescent="0.2">
      <c r="D1054" s="22"/>
    </row>
    <row r="1055" spans="4:4" s="6" customFormat="1" x14ac:dyDescent="0.2">
      <c r="D1055" s="22"/>
    </row>
    <row r="1056" spans="4:4" s="6" customFormat="1" x14ac:dyDescent="0.2">
      <c r="D1056" s="22"/>
    </row>
    <row r="1057" spans="4:4" s="6" customFormat="1" x14ac:dyDescent="0.2">
      <c r="D1057" s="22"/>
    </row>
    <row r="1058" spans="4:4" s="6" customFormat="1" x14ac:dyDescent="0.2">
      <c r="D1058" s="22"/>
    </row>
    <row r="1059" spans="4:4" s="6" customFormat="1" x14ac:dyDescent="0.2">
      <c r="D1059" s="22"/>
    </row>
    <row r="1060" spans="4:4" s="6" customFormat="1" x14ac:dyDescent="0.2">
      <c r="D1060" s="22"/>
    </row>
    <row r="1061" spans="4:4" s="6" customFormat="1" x14ac:dyDescent="0.2">
      <c r="D1061" s="22"/>
    </row>
    <row r="1062" spans="4:4" s="6" customFormat="1" x14ac:dyDescent="0.2">
      <c r="D1062" s="22"/>
    </row>
    <row r="1063" spans="4:4" s="6" customFormat="1" x14ac:dyDescent="0.2">
      <c r="D1063" s="22"/>
    </row>
    <row r="1064" spans="4:4" s="6" customFormat="1" x14ac:dyDescent="0.2">
      <c r="D1064" s="22"/>
    </row>
    <row r="1065" spans="4:4" s="6" customFormat="1" x14ac:dyDescent="0.2">
      <c r="D1065" s="22"/>
    </row>
    <row r="1066" spans="4:4" s="6" customFormat="1" x14ac:dyDescent="0.2">
      <c r="D1066" s="22"/>
    </row>
    <row r="1067" spans="4:4" s="6" customFormat="1" x14ac:dyDescent="0.2">
      <c r="D1067" s="22"/>
    </row>
    <row r="1068" spans="4:4" s="6" customFormat="1" x14ac:dyDescent="0.2">
      <c r="D1068" s="22"/>
    </row>
    <row r="1069" spans="4:4" s="6" customFormat="1" x14ac:dyDescent="0.2">
      <c r="D1069" s="22"/>
    </row>
    <row r="1070" spans="4:4" s="6" customFormat="1" x14ac:dyDescent="0.2">
      <c r="D1070" s="22"/>
    </row>
    <row r="1071" spans="4:4" s="6" customFormat="1" x14ac:dyDescent="0.2">
      <c r="D1071" s="22"/>
    </row>
    <row r="1072" spans="4:4" s="6" customFormat="1" x14ac:dyDescent="0.2">
      <c r="D1072" s="22"/>
    </row>
    <row r="1073" spans="4:4" s="6" customFormat="1" x14ac:dyDescent="0.2">
      <c r="D1073" s="22"/>
    </row>
    <row r="1074" spans="4:4" s="6" customFormat="1" x14ac:dyDescent="0.2">
      <c r="D1074" s="22"/>
    </row>
    <row r="1075" spans="4:4" s="6" customFormat="1" x14ac:dyDescent="0.2">
      <c r="D1075" s="22"/>
    </row>
    <row r="1076" spans="4:4" s="6" customFormat="1" x14ac:dyDescent="0.2">
      <c r="D1076" s="22"/>
    </row>
    <row r="1077" spans="4:4" s="6" customFormat="1" x14ac:dyDescent="0.2">
      <c r="D1077" s="22"/>
    </row>
    <row r="1078" spans="4:4" s="6" customFormat="1" x14ac:dyDescent="0.2">
      <c r="D1078" s="22"/>
    </row>
    <row r="1079" spans="4:4" s="6" customFormat="1" x14ac:dyDescent="0.2">
      <c r="D1079" s="22"/>
    </row>
    <row r="1080" spans="4:4" s="6" customFormat="1" x14ac:dyDescent="0.2">
      <c r="D1080" s="22"/>
    </row>
    <row r="1081" spans="4:4" s="6" customFormat="1" x14ac:dyDescent="0.2">
      <c r="D1081" s="22"/>
    </row>
    <row r="1082" spans="4:4" s="6" customFormat="1" x14ac:dyDescent="0.2">
      <c r="D1082" s="22"/>
    </row>
    <row r="1083" spans="4:4" s="6" customFormat="1" x14ac:dyDescent="0.2">
      <c r="D1083" s="22"/>
    </row>
    <row r="1084" spans="4:4" s="6" customFormat="1" x14ac:dyDescent="0.2">
      <c r="D1084" s="22"/>
    </row>
    <row r="1085" spans="4:4" s="6" customFormat="1" x14ac:dyDescent="0.2">
      <c r="D1085" s="22"/>
    </row>
    <row r="1086" spans="4:4" s="6" customFormat="1" x14ac:dyDescent="0.2">
      <c r="D1086" s="22"/>
    </row>
    <row r="1087" spans="4:4" s="6" customFormat="1" x14ac:dyDescent="0.2">
      <c r="D1087" s="22"/>
    </row>
    <row r="1088" spans="4:4" s="6" customFormat="1" x14ac:dyDescent="0.2">
      <c r="D1088" s="22"/>
    </row>
    <row r="1089" spans="4:4" s="6" customFormat="1" x14ac:dyDescent="0.2">
      <c r="D1089" s="22"/>
    </row>
    <row r="1090" spans="4:4" s="6" customFormat="1" x14ac:dyDescent="0.2">
      <c r="D1090" s="22"/>
    </row>
    <row r="1091" spans="4:4" s="6" customFormat="1" x14ac:dyDescent="0.2">
      <c r="D1091" s="22"/>
    </row>
    <row r="1092" spans="4:4" s="6" customFormat="1" x14ac:dyDescent="0.2">
      <c r="D1092" s="22"/>
    </row>
    <row r="1093" spans="4:4" s="6" customFormat="1" x14ac:dyDescent="0.2">
      <c r="D1093" s="22"/>
    </row>
    <row r="1094" spans="4:4" s="6" customFormat="1" x14ac:dyDescent="0.2">
      <c r="D1094" s="22"/>
    </row>
    <row r="1095" spans="4:4" s="6" customFormat="1" x14ac:dyDescent="0.2">
      <c r="D1095" s="22"/>
    </row>
    <row r="1096" spans="4:4" s="6" customFormat="1" x14ac:dyDescent="0.2">
      <c r="D1096" s="22"/>
    </row>
    <row r="1097" spans="4:4" s="6" customFormat="1" x14ac:dyDescent="0.2">
      <c r="D1097" s="22"/>
    </row>
    <row r="1098" spans="4:4" s="6" customFormat="1" x14ac:dyDescent="0.2">
      <c r="D1098" s="22"/>
    </row>
    <row r="1099" spans="4:4" s="6" customFormat="1" x14ac:dyDescent="0.2">
      <c r="D1099" s="22"/>
    </row>
    <row r="1100" spans="4:4" s="6" customFormat="1" x14ac:dyDescent="0.2">
      <c r="D1100" s="22"/>
    </row>
    <row r="1101" spans="4:4" s="6" customFormat="1" x14ac:dyDescent="0.2">
      <c r="D1101" s="22"/>
    </row>
    <row r="1102" spans="4:4" s="6" customFormat="1" x14ac:dyDescent="0.2">
      <c r="D1102" s="22"/>
    </row>
    <row r="1103" spans="4:4" s="6" customFormat="1" x14ac:dyDescent="0.2">
      <c r="D1103" s="22"/>
    </row>
    <row r="1104" spans="4:4" s="6" customFormat="1" x14ac:dyDescent="0.2">
      <c r="D1104" s="22"/>
    </row>
    <row r="1105" spans="4:4" s="6" customFormat="1" x14ac:dyDescent="0.2">
      <c r="D1105" s="22"/>
    </row>
    <row r="1106" spans="4:4" s="6" customFormat="1" x14ac:dyDescent="0.2">
      <c r="D1106" s="22"/>
    </row>
    <row r="1107" spans="4:4" s="6" customFormat="1" x14ac:dyDescent="0.2">
      <c r="D1107" s="22"/>
    </row>
    <row r="1108" spans="4:4" s="6" customFormat="1" x14ac:dyDescent="0.2">
      <c r="D1108" s="22"/>
    </row>
    <row r="1109" spans="4:4" s="6" customFormat="1" x14ac:dyDescent="0.2">
      <c r="D1109" s="22"/>
    </row>
    <row r="1110" spans="4:4" s="6" customFormat="1" x14ac:dyDescent="0.2">
      <c r="D1110" s="22"/>
    </row>
    <row r="1111" spans="4:4" s="6" customFormat="1" x14ac:dyDescent="0.2">
      <c r="D1111" s="22"/>
    </row>
    <row r="1112" spans="4:4" s="6" customFormat="1" x14ac:dyDescent="0.2">
      <c r="D1112" s="22"/>
    </row>
    <row r="1113" spans="4:4" s="6" customFormat="1" x14ac:dyDescent="0.2">
      <c r="D1113" s="22"/>
    </row>
    <row r="1114" spans="4:4" s="6" customFormat="1" x14ac:dyDescent="0.2">
      <c r="D1114" s="22"/>
    </row>
    <row r="1115" spans="4:4" s="6" customFormat="1" x14ac:dyDescent="0.2">
      <c r="D1115" s="22"/>
    </row>
    <row r="1116" spans="4:4" s="6" customFormat="1" x14ac:dyDescent="0.2">
      <c r="D1116" s="22"/>
    </row>
    <row r="1117" spans="4:4" s="6" customFormat="1" x14ac:dyDescent="0.2">
      <c r="D1117" s="22"/>
    </row>
    <row r="1118" spans="4:4" s="6" customFormat="1" x14ac:dyDescent="0.2">
      <c r="D1118" s="22"/>
    </row>
    <row r="1119" spans="4:4" s="6" customFormat="1" x14ac:dyDescent="0.2">
      <c r="D1119" s="22"/>
    </row>
    <row r="1120" spans="4:4" s="6" customFormat="1" x14ac:dyDescent="0.2">
      <c r="D1120" s="22"/>
    </row>
    <row r="1121" spans="4:4" s="6" customFormat="1" x14ac:dyDescent="0.2">
      <c r="D1121" s="22"/>
    </row>
    <row r="1122" spans="4:4" s="6" customFormat="1" x14ac:dyDescent="0.2">
      <c r="D1122" s="22"/>
    </row>
    <row r="1123" spans="4:4" s="6" customFormat="1" x14ac:dyDescent="0.2">
      <c r="D1123" s="22"/>
    </row>
    <row r="1124" spans="4:4" s="6" customFormat="1" x14ac:dyDescent="0.2">
      <c r="D1124" s="22"/>
    </row>
    <row r="1125" spans="4:4" s="6" customFormat="1" x14ac:dyDescent="0.2">
      <c r="D1125" s="22"/>
    </row>
    <row r="1126" spans="4:4" s="6" customFormat="1" x14ac:dyDescent="0.2">
      <c r="D1126" s="22"/>
    </row>
    <row r="1127" spans="4:4" s="6" customFormat="1" x14ac:dyDescent="0.2">
      <c r="D1127" s="22"/>
    </row>
    <row r="1128" spans="4:4" s="6" customFormat="1" x14ac:dyDescent="0.2">
      <c r="D1128" s="22"/>
    </row>
    <row r="1129" spans="4:4" s="6" customFormat="1" x14ac:dyDescent="0.2">
      <c r="D1129" s="22"/>
    </row>
    <row r="1130" spans="4:4" s="6" customFormat="1" x14ac:dyDescent="0.2">
      <c r="D1130" s="22"/>
    </row>
    <row r="1131" spans="4:4" s="6" customFormat="1" x14ac:dyDescent="0.2">
      <c r="D1131" s="22"/>
    </row>
    <row r="1132" spans="4:4" s="6" customFormat="1" x14ac:dyDescent="0.2">
      <c r="D1132" s="22"/>
    </row>
    <row r="1133" spans="4:4" s="6" customFormat="1" x14ac:dyDescent="0.2">
      <c r="D1133" s="22"/>
    </row>
    <row r="1134" spans="4:4" s="6" customFormat="1" x14ac:dyDescent="0.2">
      <c r="D1134" s="22"/>
    </row>
    <row r="1135" spans="4:4" s="6" customFormat="1" x14ac:dyDescent="0.2">
      <c r="D1135" s="22"/>
    </row>
    <row r="1136" spans="4:4" s="6" customFormat="1" x14ac:dyDescent="0.2">
      <c r="D1136" s="22"/>
    </row>
    <row r="1137" spans="4:4" s="6" customFormat="1" x14ac:dyDescent="0.2">
      <c r="D1137" s="22"/>
    </row>
    <row r="1138" spans="4:4" s="6" customFormat="1" x14ac:dyDescent="0.2">
      <c r="D1138" s="22"/>
    </row>
    <row r="1139" spans="4:4" s="6" customFormat="1" x14ac:dyDescent="0.2">
      <c r="D1139" s="22"/>
    </row>
    <row r="1140" spans="4:4" s="6" customFormat="1" x14ac:dyDescent="0.2">
      <c r="D1140" s="22"/>
    </row>
    <row r="1141" spans="4:4" s="6" customFormat="1" x14ac:dyDescent="0.2">
      <c r="D1141" s="22"/>
    </row>
    <row r="1142" spans="4:4" s="6" customFormat="1" x14ac:dyDescent="0.2">
      <c r="D1142" s="22"/>
    </row>
    <row r="1143" spans="4:4" s="6" customFormat="1" x14ac:dyDescent="0.2">
      <c r="D1143" s="22"/>
    </row>
    <row r="1144" spans="4:4" s="6" customFormat="1" x14ac:dyDescent="0.2">
      <c r="D1144" s="22"/>
    </row>
    <row r="1145" spans="4:4" s="6" customFormat="1" x14ac:dyDescent="0.2">
      <c r="D1145" s="22"/>
    </row>
    <row r="1146" spans="4:4" s="6" customFormat="1" x14ac:dyDescent="0.2">
      <c r="D1146" s="22"/>
    </row>
    <row r="1147" spans="4:4" s="6" customFormat="1" x14ac:dyDescent="0.2">
      <c r="D1147" s="22"/>
    </row>
    <row r="1148" spans="4:4" s="6" customFormat="1" x14ac:dyDescent="0.2">
      <c r="D1148" s="22"/>
    </row>
    <row r="1149" spans="4:4" s="6" customFormat="1" x14ac:dyDescent="0.2">
      <c r="D1149" s="22"/>
    </row>
    <row r="1150" spans="4:4" s="6" customFormat="1" x14ac:dyDescent="0.2">
      <c r="D1150" s="22"/>
    </row>
    <row r="1151" spans="4:4" s="6" customFormat="1" x14ac:dyDescent="0.2">
      <c r="D1151" s="22"/>
    </row>
    <row r="1152" spans="4:4" s="6" customFormat="1" x14ac:dyDescent="0.2">
      <c r="D1152" s="22"/>
    </row>
    <row r="1153" spans="4:4" s="6" customFormat="1" x14ac:dyDescent="0.2">
      <c r="D1153" s="22"/>
    </row>
    <row r="1154" spans="4:4" s="6" customFormat="1" x14ac:dyDescent="0.2">
      <c r="D1154" s="22"/>
    </row>
    <row r="1155" spans="4:4" s="6" customFormat="1" x14ac:dyDescent="0.2">
      <c r="D1155" s="22"/>
    </row>
    <row r="1156" spans="4:4" s="6" customFormat="1" x14ac:dyDescent="0.2">
      <c r="D1156" s="22"/>
    </row>
    <row r="1157" spans="4:4" s="6" customFormat="1" x14ac:dyDescent="0.2">
      <c r="D1157" s="22"/>
    </row>
    <row r="1158" spans="4:4" s="6" customFormat="1" x14ac:dyDescent="0.2">
      <c r="D1158" s="22"/>
    </row>
    <row r="1159" spans="4:4" s="6" customFormat="1" x14ac:dyDescent="0.2">
      <c r="D1159" s="22"/>
    </row>
    <row r="1160" spans="4:4" s="6" customFormat="1" x14ac:dyDescent="0.2">
      <c r="D1160" s="22"/>
    </row>
    <row r="1161" spans="4:4" s="6" customFormat="1" x14ac:dyDescent="0.2">
      <c r="D1161" s="22"/>
    </row>
    <row r="1162" spans="4:4" s="6" customFormat="1" x14ac:dyDescent="0.2">
      <c r="D1162" s="22"/>
    </row>
    <row r="1163" spans="4:4" s="6" customFormat="1" x14ac:dyDescent="0.2">
      <c r="D1163" s="22"/>
    </row>
    <row r="1164" spans="4:4" s="6" customFormat="1" x14ac:dyDescent="0.2">
      <c r="D1164" s="22"/>
    </row>
    <row r="1165" spans="4:4" s="6" customFormat="1" x14ac:dyDescent="0.2">
      <c r="D1165" s="22"/>
    </row>
    <row r="1166" spans="4:4" s="6" customFormat="1" x14ac:dyDescent="0.2">
      <c r="D1166" s="22"/>
    </row>
    <row r="1167" spans="4:4" s="6" customFormat="1" x14ac:dyDescent="0.2">
      <c r="D1167" s="22"/>
    </row>
    <row r="1168" spans="4:4" s="6" customFormat="1" x14ac:dyDescent="0.2">
      <c r="D1168" s="22"/>
    </row>
    <row r="1169" spans="4:4" s="6" customFormat="1" x14ac:dyDescent="0.2">
      <c r="D1169" s="22"/>
    </row>
    <row r="1170" spans="4:4" s="6" customFormat="1" x14ac:dyDescent="0.2">
      <c r="D1170" s="22"/>
    </row>
    <row r="1171" spans="4:4" s="6" customFormat="1" x14ac:dyDescent="0.2">
      <c r="D1171" s="22"/>
    </row>
    <row r="1172" spans="4:4" s="6" customFormat="1" x14ac:dyDescent="0.2">
      <c r="D1172" s="22"/>
    </row>
    <row r="1173" spans="4:4" s="6" customFormat="1" x14ac:dyDescent="0.2">
      <c r="D1173" s="22"/>
    </row>
    <row r="1174" spans="4:4" s="6" customFormat="1" x14ac:dyDescent="0.2">
      <c r="D1174" s="22"/>
    </row>
    <row r="1175" spans="4:4" s="6" customFormat="1" x14ac:dyDescent="0.2">
      <c r="D1175" s="22"/>
    </row>
    <row r="1176" spans="4:4" s="6" customFormat="1" x14ac:dyDescent="0.2">
      <c r="D1176" s="22"/>
    </row>
    <row r="1177" spans="4:4" s="6" customFormat="1" x14ac:dyDescent="0.2">
      <c r="D1177" s="22"/>
    </row>
    <row r="1178" spans="4:4" s="6" customFormat="1" x14ac:dyDescent="0.2">
      <c r="D1178" s="22"/>
    </row>
    <row r="1179" spans="4:4" s="6" customFormat="1" x14ac:dyDescent="0.2">
      <c r="D1179" s="22"/>
    </row>
    <row r="1180" spans="4:4" s="6" customFormat="1" x14ac:dyDescent="0.2">
      <c r="D1180" s="22"/>
    </row>
    <row r="1181" spans="4:4" s="6" customFormat="1" x14ac:dyDescent="0.2">
      <c r="D1181" s="22"/>
    </row>
    <row r="1182" spans="4:4" s="6" customFormat="1" x14ac:dyDescent="0.2">
      <c r="D1182" s="22"/>
    </row>
    <row r="1183" spans="4:4" s="6" customFormat="1" x14ac:dyDescent="0.2">
      <c r="D1183" s="22"/>
    </row>
    <row r="1184" spans="4:4" s="6" customFormat="1" x14ac:dyDescent="0.2">
      <c r="D1184" s="22"/>
    </row>
    <row r="1185" spans="4:4" s="6" customFormat="1" x14ac:dyDescent="0.2">
      <c r="D1185" s="22"/>
    </row>
    <row r="1186" spans="4:4" s="6" customFormat="1" x14ac:dyDescent="0.2">
      <c r="D1186" s="22"/>
    </row>
    <row r="1187" spans="4:4" s="6" customFormat="1" x14ac:dyDescent="0.2">
      <c r="D1187" s="22"/>
    </row>
    <row r="1188" spans="4:4" s="6" customFormat="1" x14ac:dyDescent="0.2">
      <c r="D1188" s="22"/>
    </row>
    <row r="1189" spans="4:4" s="6" customFormat="1" x14ac:dyDescent="0.2">
      <c r="D1189" s="22"/>
    </row>
    <row r="1190" spans="4:4" s="6" customFormat="1" x14ac:dyDescent="0.2">
      <c r="D1190" s="22"/>
    </row>
    <row r="1191" spans="4:4" s="6" customFormat="1" x14ac:dyDescent="0.2">
      <c r="D1191" s="22"/>
    </row>
    <row r="1192" spans="4:4" s="6" customFormat="1" x14ac:dyDescent="0.2">
      <c r="D1192" s="22"/>
    </row>
    <row r="1193" spans="4:4" s="6" customFormat="1" x14ac:dyDescent="0.2">
      <c r="D1193" s="22"/>
    </row>
    <row r="1194" spans="4:4" s="6" customFormat="1" x14ac:dyDescent="0.2">
      <c r="D1194" s="22"/>
    </row>
    <row r="1195" spans="4:4" s="6" customFormat="1" x14ac:dyDescent="0.2">
      <c r="D1195" s="22"/>
    </row>
    <row r="1196" spans="4:4" s="6" customFormat="1" x14ac:dyDescent="0.2">
      <c r="D1196" s="22"/>
    </row>
    <row r="1197" spans="4:4" s="6" customFormat="1" x14ac:dyDescent="0.2">
      <c r="D1197" s="22"/>
    </row>
    <row r="1198" spans="4:4" s="6" customFormat="1" x14ac:dyDescent="0.2">
      <c r="D1198" s="22"/>
    </row>
    <row r="1199" spans="4:4" s="6" customFormat="1" x14ac:dyDescent="0.2">
      <c r="D1199" s="22"/>
    </row>
    <row r="1200" spans="4:4" s="6" customFormat="1" x14ac:dyDescent="0.2">
      <c r="D1200" s="22"/>
    </row>
    <row r="1201" spans="4:4" s="6" customFormat="1" x14ac:dyDescent="0.2">
      <c r="D1201" s="22"/>
    </row>
    <row r="1202" spans="4:4" s="6" customFormat="1" x14ac:dyDescent="0.2">
      <c r="D1202" s="22"/>
    </row>
    <row r="1203" spans="4:4" s="6" customFormat="1" x14ac:dyDescent="0.2">
      <c r="D1203" s="22"/>
    </row>
    <row r="1204" spans="4:4" s="6" customFormat="1" x14ac:dyDescent="0.2">
      <c r="D1204" s="22"/>
    </row>
    <row r="1205" spans="4:4" s="6" customFormat="1" x14ac:dyDescent="0.2">
      <c r="D1205" s="22"/>
    </row>
    <row r="1206" spans="4:4" s="6" customFormat="1" x14ac:dyDescent="0.2">
      <c r="D1206" s="22"/>
    </row>
    <row r="1207" spans="4:4" s="6" customFormat="1" x14ac:dyDescent="0.2">
      <c r="D1207" s="22"/>
    </row>
    <row r="1208" spans="4:4" s="6" customFormat="1" x14ac:dyDescent="0.2">
      <c r="D1208" s="22"/>
    </row>
    <row r="1209" spans="4:4" s="6" customFormat="1" x14ac:dyDescent="0.2">
      <c r="D1209" s="22"/>
    </row>
    <row r="1210" spans="4:4" s="6" customFormat="1" x14ac:dyDescent="0.2">
      <c r="D1210" s="22"/>
    </row>
    <row r="1211" spans="4:4" s="6" customFormat="1" x14ac:dyDescent="0.2">
      <c r="D1211" s="22"/>
    </row>
    <row r="1212" spans="4:4" s="6" customFormat="1" x14ac:dyDescent="0.2">
      <c r="D1212" s="22"/>
    </row>
    <row r="1213" spans="4:4" s="6" customFormat="1" x14ac:dyDescent="0.2">
      <c r="D1213" s="22"/>
    </row>
    <row r="1214" spans="4:4" s="6" customFormat="1" x14ac:dyDescent="0.2">
      <c r="D1214" s="22"/>
    </row>
    <row r="1215" spans="4:4" s="6" customFormat="1" x14ac:dyDescent="0.2">
      <c r="D1215" s="22"/>
    </row>
    <row r="1216" spans="4:4" s="6" customFormat="1" x14ac:dyDescent="0.2">
      <c r="D1216" s="22"/>
    </row>
    <row r="1217" spans="4:4" s="6" customFormat="1" x14ac:dyDescent="0.2">
      <c r="D1217" s="22"/>
    </row>
    <row r="1218" spans="4:4" s="6" customFormat="1" x14ac:dyDescent="0.2">
      <c r="D1218" s="22"/>
    </row>
    <row r="1219" spans="4:4" s="6" customFormat="1" x14ac:dyDescent="0.2">
      <c r="D1219" s="22"/>
    </row>
    <row r="1220" spans="4:4" s="6" customFormat="1" x14ac:dyDescent="0.2">
      <c r="D1220" s="22"/>
    </row>
    <row r="1221" spans="4:4" s="6" customFormat="1" x14ac:dyDescent="0.2">
      <c r="D1221" s="22"/>
    </row>
    <row r="1222" spans="4:4" s="6" customFormat="1" x14ac:dyDescent="0.2">
      <c r="D1222" s="22"/>
    </row>
    <row r="1223" spans="4:4" s="6" customFormat="1" x14ac:dyDescent="0.2">
      <c r="D1223" s="22"/>
    </row>
    <row r="1224" spans="4:4" s="6" customFormat="1" x14ac:dyDescent="0.2">
      <c r="D1224" s="22"/>
    </row>
    <row r="1225" spans="4:4" s="6" customFormat="1" x14ac:dyDescent="0.2">
      <c r="D1225" s="22"/>
    </row>
    <row r="1226" spans="4:4" s="6" customFormat="1" x14ac:dyDescent="0.2">
      <c r="D1226" s="22"/>
    </row>
    <row r="1227" spans="4:4" s="6" customFormat="1" x14ac:dyDescent="0.2">
      <c r="D1227" s="22"/>
    </row>
    <row r="1228" spans="4:4" s="6" customFormat="1" x14ac:dyDescent="0.2">
      <c r="D1228" s="22"/>
    </row>
    <row r="1229" spans="4:4" s="6" customFormat="1" x14ac:dyDescent="0.2">
      <c r="D1229" s="22"/>
    </row>
    <row r="1230" spans="4:4" s="6" customFormat="1" x14ac:dyDescent="0.2">
      <c r="D1230" s="22"/>
    </row>
    <row r="1231" spans="4:4" s="6" customFormat="1" x14ac:dyDescent="0.2">
      <c r="D1231" s="22"/>
    </row>
    <row r="1232" spans="4:4" s="6" customFormat="1" x14ac:dyDescent="0.2">
      <c r="D1232" s="22"/>
    </row>
    <row r="1233" spans="4:4" s="6" customFormat="1" x14ac:dyDescent="0.2">
      <c r="D1233" s="22"/>
    </row>
    <row r="1234" spans="4:4" s="6" customFormat="1" x14ac:dyDescent="0.2">
      <c r="D1234" s="22"/>
    </row>
    <row r="1235" spans="4:4" s="6" customFormat="1" x14ac:dyDescent="0.2">
      <c r="D1235" s="22"/>
    </row>
    <row r="1236" spans="4:4" s="6" customFormat="1" x14ac:dyDescent="0.2">
      <c r="D1236" s="22"/>
    </row>
    <row r="1237" spans="4:4" s="6" customFormat="1" x14ac:dyDescent="0.2">
      <c r="D1237" s="22"/>
    </row>
    <row r="1238" spans="4:4" s="6" customFormat="1" x14ac:dyDescent="0.2">
      <c r="D1238" s="22"/>
    </row>
    <row r="1239" spans="4:4" s="6" customFormat="1" x14ac:dyDescent="0.2">
      <c r="D1239" s="22"/>
    </row>
    <row r="1240" spans="4:4" s="6" customFormat="1" x14ac:dyDescent="0.2">
      <c r="D1240" s="22"/>
    </row>
    <row r="1241" spans="4:4" s="6" customFormat="1" x14ac:dyDescent="0.2">
      <c r="D1241" s="22"/>
    </row>
    <row r="1242" spans="4:4" s="6" customFormat="1" x14ac:dyDescent="0.2">
      <c r="D1242" s="22"/>
    </row>
    <row r="1243" spans="4:4" s="6" customFormat="1" x14ac:dyDescent="0.2">
      <c r="D1243" s="22"/>
    </row>
    <row r="1244" spans="4:4" s="6" customFormat="1" x14ac:dyDescent="0.2">
      <c r="D1244" s="22"/>
    </row>
    <row r="1245" spans="4:4" s="6" customFormat="1" x14ac:dyDescent="0.2">
      <c r="D1245" s="22"/>
    </row>
    <row r="1246" spans="4:4" s="6" customFormat="1" x14ac:dyDescent="0.2">
      <c r="D1246" s="22"/>
    </row>
    <row r="1247" spans="4:4" s="6" customFormat="1" x14ac:dyDescent="0.2">
      <c r="D1247" s="22"/>
    </row>
    <row r="1248" spans="4:4" s="6" customFormat="1" x14ac:dyDescent="0.2">
      <c r="D1248" s="22"/>
    </row>
    <row r="1249" spans="4:4" s="6" customFormat="1" x14ac:dyDescent="0.2">
      <c r="D1249" s="22"/>
    </row>
    <row r="1250" spans="4:4" s="6" customFormat="1" x14ac:dyDescent="0.2">
      <c r="D1250" s="22"/>
    </row>
    <row r="1251" spans="4:4" s="6" customFormat="1" x14ac:dyDescent="0.2">
      <c r="D1251" s="22"/>
    </row>
    <row r="1252" spans="4:4" s="6" customFormat="1" x14ac:dyDescent="0.2">
      <c r="D1252" s="22"/>
    </row>
    <row r="1253" spans="4:4" s="6" customFormat="1" x14ac:dyDescent="0.2">
      <c r="D1253" s="22"/>
    </row>
    <row r="1254" spans="4:4" s="6" customFormat="1" x14ac:dyDescent="0.2">
      <c r="D1254" s="22"/>
    </row>
    <row r="1255" spans="4:4" s="6" customFormat="1" x14ac:dyDescent="0.2">
      <c r="D1255" s="22"/>
    </row>
    <row r="1256" spans="4:4" s="6" customFormat="1" x14ac:dyDescent="0.2">
      <c r="D1256" s="22"/>
    </row>
    <row r="1257" spans="4:4" s="6" customFormat="1" x14ac:dyDescent="0.2">
      <c r="D1257" s="22"/>
    </row>
    <row r="1258" spans="4:4" s="6" customFormat="1" x14ac:dyDescent="0.2">
      <c r="D1258" s="22"/>
    </row>
    <row r="1259" spans="4:4" s="6" customFormat="1" x14ac:dyDescent="0.2">
      <c r="D1259" s="22"/>
    </row>
    <row r="1260" spans="4:4" s="6" customFormat="1" x14ac:dyDescent="0.2">
      <c r="D1260" s="22"/>
    </row>
    <row r="1261" spans="4:4" s="6" customFormat="1" x14ac:dyDescent="0.2">
      <c r="D1261" s="22"/>
    </row>
    <row r="1262" spans="4:4" s="6" customFormat="1" x14ac:dyDescent="0.2">
      <c r="D1262" s="22"/>
    </row>
    <row r="1263" spans="4:4" s="6" customFormat="1" x14ac:dyDescent="0.2">
      <c r="D1263" s="22"/>
    </row>
    <row r="1264" spans="4:4" s="6" customFormat="1" x14ac:dyDescent="0.2">
      <c r="D1264" s="22"/>
    </row>
    <row r="1265" spans="4:4" s="6" customFormat="1" x14ac:dyDescent="0.2">
      <c r="D1265" s="22"/>
    </row>
    <row r="1266" spans="4:4" s="6" customFormat="1" x14ac:dyDescent="0.2">
      <c r="D1266" s="22"/>
    </row>
    <row r="1267" spans="4:4" s="6" customFormat="1" x14ac:dyDescent="0.2">
      <c r="D1267" s="22"/>
    </row>
    <row r="1268" spans="4:4" s="6" customFormat="1" x14ac:dyDescent="0.2">
      <c r="D1268" s="22"/>
    </row>
    <row r="1269" spans="4:4" s="6" customFormat="1" x14ac:dyDescent="0.2">
      <c r="D1269" s="22"/>
    </row>
    <row r="1270" spans="4:4" s="6" customFormat="1" x14ac:dyDescent="0.2">
      <c r="D1270" s="22"/>
    </row>
    <row r="1271" spans="4:4" s="6" customFormat="1" x14ac:dyDescent="0.2">
      <c r="D1271" s="22"/>
    </row>
    <row r="1272" spans="4:4" s="6" customFormat="1" x14ac:dyDescent="0.2">
      <c r="D1272" s="22"/>
    </row>
    <row r="1273" spans="4:4" s="6" customFormat="1" x14ac:dyDescent="0.2">
      <c r="D1273" s="22"/>
    </row>
    <row r="1274" spans="4:4" s="6" customFormat="1" x14ac:dyDescent="0.2">
      <c r="D1274" s="22"/>
    </row>
    <row r="1275" spans="4:4" s="6" customFormat="1" x14ac:dyDescent="0.2">
      <c r="D1275" s="22"/>
    </row>
    <row r="1276" spans="4:4" s="6" customFormat="1" x14ac:dyDescent="0.2">
      <c r="D1276" s="22"/>
    </row>
    <row r="1277" spans="4:4" s="6" customFormat="1" x14ac:dyDescent="0.2">
      <c r="D1277" s="22"/>
    </row>
    <row r="1278" spans="4:4" s="6" customFormat="1" x14ac:dyDescent="0.2">
      <c r="D1278" s="22"/>
    </row>
    <row r="1279" spans="4:4" s="6" customFormat="1" x14ac:dyDescent="0.2">
      <c r="D1279" s="22"/>
    </row>
    <row r="1280" spans="4:4" s="6" customFormat="1" x14ac:dyDescent="0.2">
      <c r="D1280" s="22"/>
    </row>
    <row r="1281" spans="4:4" s="6" customFormat="1" x14ac:dyDescent="0.2">
      <c r="D1281" s="22"/>
    </row>
    <row r="1282" spans="4:4" s="6" customFormat="1" x14ac:dyDescent="0.2">
      <c r="D1282" s="22"/>
    </row>
    <row r="1283" spans="4:4" s="6" customFormat="1" x14ac:dyDescent="0.2">
      <c r="D1283" s="22"/>
    </row>
    <row r="1284" spans="4:4" s="6" customFormat="1" x14ac:dyDescent="0.2">
      <c r="D1284" s="22"/>
    </row>
    <row r="1285" spans="4:4" s="6" customFormat="1" x14ac:dyDescent="0.2">
      <c r="D1285" s="22"/>
    </row>
    <row r="1286" spans="4:4" s="6" customFormat="1" x14ac:dyDescent="0.2">
      <c r="D1286" s="22"/>
    </row>
    <row r="1287" spans="4:4" s="6" customFormat="1" x14ac:dyDescent="0.2">
      <c r="D1287" s="22"/>
    </row>
    <row r="1288" spans="4:4" s="6" customFormat="1" x14ac:dyDescent="0.2">
      <c r="D1288" s="22"/>
    </row>
    <row r="1289" spans="4:4" s="6" customFormat="1" x14ac:dyDescent="0.2">
      <c r="D1289" s="22"/>
    </row>
    <row r="1290" spans="4:4" s="6" customFormat="1" x14ac:dyDescent="0.2">
      <c r="D1290" s="22"/>
    </row>
    <row r="1291" spans="4:4" s="6" customFormat="1" x14ac:dyDescent="0.2">
      <c r="D1291" s="22"/>
    </row>
    <row r="1292" spans="4:4" s="6" customFormat="1" x14ac:dyDescent="0.2">
      <c r="D1292" s="22"/>
    </row>
    <row r="1293" spans="4:4" s="6" customFormat="1" x14ac:dyDescent="0.2">
      <c r="D1293" s="22"/>
    </row>
    <row r="1294" spans="4:4" s="6" customFormat="1" x14ac:dyDescent="0.2">
      <c r="D1294" s="22"/>
    </row>
    <row r="1295" spans="4:4" s="6" customFormat="1" x14ac:dyDescent="0.2">
      <c r="D1295" s="22"/>
    </row>
    <row r="1296" spans="4:4" s="6" customFormat="1" x14ac:dyDescent="0.2">
      <c r="D1296" s="22"/>
    </row>
    <row r="1297" spans="4:4" s="6" customFormat="1" x14ac:dyDescent="0.2">
      <c r="D1297" s="22"/>
    </row>
    <row r="1298" spans="4:4" s="6" customFormat="1" x14ac:dyDescent="0.2">
      <c r="D1298" s="22"/>
    </row>
    <row r="1299" spans="4:4" s="6" customFormat="1" x14ac:dyDescent="0.2">
      <c r="D1299" s="22"/>
    </row>
    <row r="1300" spans="4:4" s="6" customFormat="1" x14ac:dyDescent="0.2">
      <c r="D1300" s="22"/>
    </row>
    <row r="1301" spans="4:4" s="6" customFormat="1" x14ac:dyDescent="0.2">
      <c r="D1301" s="22"/>
    </row>
    <row r="1302" spans="4:4" s="6" customFormat="1" x14ac:dyDescent="0.2">
      <c r="D1302" s="22"/>
    </row>
    <row r="1303" spans="4:4" s="6" customFormat="1" x14ac:dyDescent="0.2">
      <c r="D1303" s="22"/>
    </row>
    <row r="1304" spans="4:4" s="6" customFormat="1" x14ac:dyDescent="0.2">
      <c r="D1304" s="22"/>
    </row>
    <row r="1305" spans="4:4" s="6" customFormat="1" x14ac:dyDescent="0.2">
      <c r="D1305" s="22"/>
    </row>
    <row r="1306" spans="4:4" s="6" customFormat="1" x14ac:dyDescent="0.2">
      <c r="D1306" s="22"/>
    </row>
    <row r="1307" spans="4:4" s="6" customFormat="1" x14ac:dyDescent="0.2">
      <c r="D1307" s="22"/>
    </row>
    <row r="1308" spans="4:4" s="6" customFormat="1" x14ac:dyDescent="0.2">
      <c r="D1308" s="22"/>
    </row>
    <row r="1309" spans="4:4" s="6" customFormat="1" x14ac:dyDescent="0.2">
      <c r="D1309" s="22"/>
    </row>
    <row r="1310" spans="4:4" s="6" customFormat="1" x14ac:dyDescent="0.2">
      <c r="D1310" s="22"/>
    </row>
    <row r="1311" spans="4:4" s="6" customFormat="1" x14ac:dyDescent="0.2">
      <c r="D1311" s="22"/>
    </row>
    <row r="1312" spans="4:4" s="6" customFormat="1" x14ac:dyDescent="0.2">
      <c r="D1312" s="22"/>
    </row>
    <row r="1313" spans="4:4" s="6" customFormat="1" x14ac:dyDescent="0.2">
      <c r="D1313" s="22"/>
    </row>
    <row r="1314" spans="4:4" s="6" customFormat="1" x14ac:dyDescent="0.2">
      <c r="D1314" s="22"/>
    </row>
    <row r="1315" spans="4:4" s="6" customFormat="1" x14ac:dyDescent="0.2">
      <c r="D1315" s="22"/>
    </row>
    <row r="1316" spans="4:4" s="6" customFormat="1" x14ac:dyDescent="0.2">
      <c r="D1316" s="22"/>
    </row>
    <row r="1317" spans="4:4" s="6" customFormat="1" x14ac:dyDescent="0.2">
      <c r="D1317" s="22"/>
    </row>
    <row r="1318" spans="4:4" s="6" customFormat="1" x14ac:dyDescent="0.2">
      <c r="D1318" s="22"/>
    </row>
    <row r="1319" spans="4:4" s="6" customFormat="1" x14ac:dyDescent="0.2">
      <c r="D1319" s="22"/>
    </row>
    <row r="1320" spans="4:4" s="6" customFormat="1" x14ac:dyDescent="0.2">
      <c r="D1320" s="22"/>
    </row>
    <row r="1321" spans="4:4" s="6" customFormat="1" x14ac:dyDescent="0.2">
      <c r="D1321" s="22"/>
    </row>
    <row r="1322" spans="4:4" s="6" customFormat="1" x14ac:dyDescent="0.2">
      <c r="D1322" s="22"/>
    </row>
    <row r="1323" spans="4:4" s="6" customFormat="1" x14ac:dyDescent="0.2">
      <c r="D1323" s="22"/>
    </row>
    <row r="1324" spans="4:4" s="6" customFormat="1" x14ac:dyDescent="0.2">
      <c r="D1324" s="22"/>
    </row>
    <row r="1325" spans="4:4" s="6" customFormat="1" x14ac:dyDescent="0.2">
      <c r="D1325" s="22"/>
    </row>
    <row r="1326" spans="4:4" s="6" customFormat="1" x14ac:dyDescent="0.2">
      <c r="D1326" s="22"/>
    </row>
    <row r="1327" spans="4:4" s="6" customFormat="1" x14ac:dyDescent="0.2">
      <c r="D1327" s="22"/>
    </row>
    <row r="1328" spans="4:4" s="6" customFormat="1" x14ac:dyDescent="0.2">
      <c r="D1328" s="22"/>
    </row>
    <row r="1329" spans="4:4" s="6" customFormat="1" x14ac:dyDescent="0.2">
      <c r="D1329" s="22"/>
    </row>
    <row r="1330" spans="4:4" s="6" customFormat="1" x14ac:dyDescent="0.2">
      <c r="D1330" s="22"/>
    </row>
    <row r="1331" spans="4:4" s="6" customFormat="1" x14ac:dyDescent="0.2">
      <c r="D1331" s="22"/>
    </row>
    <row r="1332" spans="4:4" s="6" customFormat="1" x14ac:dyDescent="0.2">
      <c r="D1332" s="22"/>
    </row>
    <row r="1333" spans="4:4" s="6" customFormat="1" x14ac:dyDescent="0.2">
      <c r="D1333" s="22"/>
    </row>
    <row r="1334" spans="4:4" s="6" customFormat="1" x14ac:dyDescent="0.2">
      <c r="D1334" s="22"/>
    </row>
    <row r="1335" spans="4:4" s="6" customFormat="1" x14ac:dyDescent="0.2">
      <c r="D1335" s="22"/>
    </row>
    <row r="1336" spans="4:4" s="6" customFormat="1" x14ac:dyDescent="0.2">
      <c r="D1336" s="22"/>
    </row>
    <row r="1337" spans="4:4" s="6" customFormat="1" x14ac:dyDescent="0.2">
      <c r="D1337" s="22"/>
    </row>
    <row r="1338" spans="4:4" s="6" customFormat="1" x14ac:dyDescent="0.2">
      <c r="D1338" s="22"/>
    </row>
    <row r="1339" spans="4:4" s="6" customFormat="1" x14ac:dyDescent="0.2">
      <c r="D1339" s="22"/>
    </row>
    <row r="1340" spans="4:4" s="6" customFormat="1" x14ac:dyDescent="0.2">
      <c r="D1340" s="22"/>
    </row>
    <row r="1341" spans="4:4" s="6" customFormat="1" x14ac:dyDescent="0.2">
      <c r="D1341" s="22"/>
    </row>
    <row r="1342" spans="4:4" s="6" customFormat="1" x14ac:dyDescent="0.2">
      <c r="D1342" s="22"/>
    </row>
    <row r="1343" spans="4:4" s="6" customFormat="1" x14ac:dyDescent="0.2">
      <c r="D1343" s="22"/>
    </row>
    <row r="1344" spans="4:4" s="6" customFormat="1" x14ac:dyDescent="0.2">
      <c r="D1344" s="22"/>
    </row>
    <row r="1345" spans="4:4" s="6" customFormat="1" x14ac:dyDescent="0.2">
      <c r="D1345" s="22"/>
    </row>
    <row r="1346" spans="4:4" s="6" customFormat="1" x14ac:dyDescent="0.2">
      <c r="D1346" s="22"/>
    </row>
    <row r="1347" spans="4:4" s="6" customFormat="1" x14ac:dyDescent="0.2">
      <c r="D1347" s="22"/>
    </row>
    <row r="1348" spans="4:4" s="6" customFormat="1" x14ac:dyDescent="0.2">
      <c r="D1348" s="22"/>
    </row>
    <row r="1349" spans="4:4" s="6" customFormat="1" x14ac:dyDescent="0.2">
      <c r="D1349" s="22"/>
    </row>
    <row r="1350" spans="4:4" s="6" customFormat="1" x14ac:dyDescent="0.2">
      <c r="D1350" s="22"/>
    </row>
    <row r="1351" spans="4:4" s="6" customFormat="1" x14ac:dyDescent="0.2">
      <c r="D1351" s="22"/>
    </row>
    <row r="1352" spans="4:4" s="6" customFormat="1" x14ac:dyDescent="0.2">
      <c r="D1352" s="22"/>
    </row>
    <row r="1353" spans="4:4" s="6" customFormat="1" x14ac:dyDescent="0.2">
      <c r="D1353" s="22"/>
    </row>
    <row r="1354" spans="4:4" s="6" customFormat="1" x14ac:dyDescent="0.2">
      <c r="D1354" s="22"/>
    </row>
    <row r="1355" spans="4:4" s="6" customFormat="1" x14ac:dyDescent="0.2">
      <c r="D1355" s="22"/>
    </row>
    <row r="1356" spans="4:4" s="6" customFormat="1" x14ac:dyDescent="0.2">
      <c r="D1356" s="22"/>
    </row>
    <row r="1357" spans="4:4" s="6" customFormat="1" x14ac:dyDescent="0.2">
      <c r="D1357" s="22"/>
    </row>
    <row r="1358" spans="4:4" s="6" customFormat="1" x14ac:dyDescent="0.2">
      <c r="D1358" s="22"/>
    </row>
    <row r="1359" spans="4:4" s="6" customFormat="1" x14ac:dyDescent="0.2">
      <c r="D1359" s="22"/>
    </row>
    <row r="1360" spans="4:4" s="6" customFormat="1" x14ac:dyDescent="0.2">
      <c r="D1360" s="22"/>
    </row>
    <row r="1361" spans="4:4" s="6" customFormat="1" x14ac:dyDescent="0.2">
      <c r="D1361" s="22"/>
    </row>
    <row r="1362" spans="4:4" s="6" customFormat="1" x14ac:dyDescent="0.2">
      <c r="D1362" s="22"/>
    </row>
    <row r="1363" spans="4:4" s="6" customFormat="1" x14ac:dyDescent="0.2">
      <c r="D1363" s="22"/>
    </row>
    <row r="1364" spans="4:4" s="6" customFormat="1" x14ac:dyDescent="0.2">
      <c r="D1364" s="22"/>
    </row>
    <row r="1365" spans="4:4" s="6" customFormat="1" x14ac:dyDescent="0.2">
      <c r="D1365" s="22"/>
    </row>
    <row r="1366" spans="4:4" s="6" customFormat="1" x14ac:dyDescent="0.2">
      <c r="D1366" s="22"/>
    </row>
    <row r="1367" spans="4:4" s="6" customFormat="1" x14ac:dyDescent="0.2">
      <c r="D1367" s="22"/>
    </row>
    <row r="1368" spans="4:4" s="6" customFormat="1" x14ac:dyDescent="0.2">
      <c r="D1368" s="22"/>
    </row>
    <row r="1369" spans="4:4" s="6" customFormat="1" x14ac:dyDescent="0.2">
      <c r="D1369" s="22"/>
    </row>
    <row r="1370" spans="4:4" s="6" customFormat="1" x14ac:dyDescent="0.2">
      <c r="D1370" s="22"/>
    </row>
    <row r="1371" spans="4:4" s="6" customFormat="1" x14ac:dyDescent="0.2">
      <c r="D1371" s="22"/>
    </row>
    <row r="1372" spans="4:4" s="6" customFormat="1" x14ac:dyDescent="0.2">
      <c r="D1372" s="22"/>
    </row>
    <row r="1373" spans="4:4" s="6" customFormat="1" x14ac:dyDescent="0.2">
      <c r="D1373" s="22"/>
    </row>
    <row r="1374" spans="4:4" s="6" customFormat="1" x14ac:dyDescent="0.2">
      <c r="D1374" s="22"/>
    </row>
    <row r="1375" spans="4:4" s="6" customFormat="1" x14ac:dyDescent="0.2">
      <c r="D1375" s="22"/>
    </row>
    <row r="1376" spans="4:4" s="6" customFormat="1" x14ac:dyDescent="0.2">
      <c r="D1376" s="22"/>
    </row>
    <row r="1377" spans="4:4" s="6" customFormat="1" x14ac:dyDescent="0.2">
      <c r="D1377" s="22"/>
    </row>
    <row r="1378" spans="4:4" s="6" customFormat="1" x14ac:dyDescent="0.2">
      <c r="D1378" s="22"/>
    </row>
    <row r="1379" spans="4:4" s="6" customFormat="1" x14ac:dyDescent="0.2">
      <c r="D1379" s="22"/>
    </row>
    <row r="1380" spans="4:4" s="6" customFormat="1" x14ac:dyDescent="0.2">
      <c r="D1380" s="22"/>
    </row>
    <row r="1381" spans="4:4" s="6" customFormat="1" x14ac:dyDescent="0.2">
      <c r="D1381" s="22"/>
    </row>
    <row r="1382" spans="4:4" s="6" customFormat="1" x14ac:dyDescent="0.2">
      <c r="D1382" s="22"/>
    </row>
    <row r="1383" spans="4:4" s="6" customFormat="1" x14ac:dyDescent="0.2">
      <c r="D1383" s="22"/>
    </row>
    <row r="1384" spans="4:4" s="6" customFormat="1" x14ac:dyDescent="0.2">
      <c r="D1384" s="22"/>
    </row>
    <row r="1385" spans="4:4" s="6" customFormat="1" x14ac:dyDescent="0.2">
      <c r="D1385" s="22"/>
    </row>
    <row r="1386" spans="4:4" s="6" customFormat="1" x14ac:dyDescent="0.2">
      <c r="D1386" s="22"/>
    </row>
    <row r="1387" spans="4:4" s="6" customFormat="1" x14ac:dyDescent="0.2">
      <c r="D1387" s="22"/>
    </row>
    <row r="1388" spans="4:4" s="6" customFormat="1" x14ac:dyDescent="0.2">
      <c r="D1388" s="22"/>
    </row>
    <row r="1389" spans="4:4" s="6" customFormat="1" x14ac:dyDescent="0.2">
      <c r="D1389" s="22"/>
    </row>
    <row r="1390" spans="4:4" s="6" customFormat="1" x14ac:dyDescent="0.2">
      <c r="D1390" s="22"/>
    </row>
    <row r="1391" spans="4:4" s="6" customFormat="1" x14ac:dyDescent="0.2">
      <c r="D1391" s="22"/>
    </row>
    <row r="1392" spans="4:4" s="6" customFormat="1" x14ac:dyDescent="0.2">
      <c r="D1392" s="22"/>
    </row>
    <row r="1393" spans="4:4" s="6" customFormat="1" x14ac:dyDescent="0.2">
      <c r="D1393" s="22"/>
    </row>
    <row r="1394" spans="4:4" s="6" customFormat="1" x14ac:dyDescent="0.2">
      <c r="D1394" s="22"/>
    </row>
    <row r="1395" spans="4:4" s="6" customFormat="1" x14ac:dyDescent="0.2">
      <c r="D1395" s="22"/>
    </row>
    <row r="1396" spans="4:4" s="6" customFormat="1" x14ac:dyDescent="0.2">
      <c r="D1396" s="22"/>
    </row>
    <row r="1397" spans="4:4" s="6" customFormat="1" x14ac:dyDescent="0.2">
      <c r="D1397" s="22"/>
    </row>
    <row r="1398" spans="4:4" s="6" customFormat="1" x14ac:dyDescent="0.2">
      <c r="D1398" s="22"/>
    </row>
    <row r="1399" spans="4:4" s="6" customFormat="1" x14ac:dyDescent="0.2">
      <c r="D1399" s="22"/>
    </row>
    <row r="1400" spans="4:4" s="6" customFormat="1" x14ac:dyDescent="0.2">
      <c r="D1400" s="22"/>
    </row>
    <row r="1401" spans="4:4" s="6" customFormat="1" x14ac:dyDescent="0.2">
      <c r="D1401" s="22"/>
    </row>
    <row r="1402" spans="4:4" s="6" customFormat="1" x14ac:dyDescent="0.2">
      <c r="D1402" s="22"/>
    </row>
    <row r="1403" spans="4:4" s="6" customFormat="1" x14ac:dyDescent="0.2">
      <c r="D1403" s="22"/>
    </row>
    <row r="1404" spans="4:4" s="6" customFormat="1" x14ac:dyDescent="0.2">
      <c r="D1404" s="22"/>
    </row>
    <row r="1405" spans="4:4" s="6" customFormat="1" x14ac:dyDescent="0.2">
      <c r="D1405" s="22"/>
    </row>
    <row r="1406" spans="4:4" s="6" customFormat="1" x14ac:dyDescent="0.2">
      <c r="D1406" s="22"/>
    </row>
    <row r="1407" spans="4:4" s="6" customFormat="1" x14ac:dyDescent="0.2">
      <c r="D1407" s="22"/>
    </row>
    <row r="1408" spans="4:4" s="6" customFormat="1" x14ac:dyDescent="0.2">
      <c r="D1408" s="22"/>
    </row>
    <row r="1409" spans="4:4" s="6" customFormat="1" x14ac:dyDescent="0.2">
      <c r="D1409" s="22"/>
    </row>
    <row r="1410" spans="4:4" s="6" customFormat="1" x14ac:dyDescent="0.2">
      <c r="D1410" s="22"/>
    </row>
    <row r="1411" spans="4:4" s="6" customFormat="1" x14ac:dyDescent="0.2">
      <c r="D1411" s="22"/>
    </row>
    <row r="1412" spans="4:4" s="6" customFormat="1" x14ac:dyDescent="0.2">
      <c r="D1412" s="22"/>
    </row>
    <row r="1413" spans="4:4" s="6" customFormat="1" x14ac:dyDescent="0.2">
      <c r="D1413" s="22"/>
    </row>
    <row r="1414" spans="4:4" s="6" customFormat="1" x14ac:dyDescent="0.2">
      <c r="D1414" s="22"/>
    </row>
    <row r="1415" spans="4:4" s="6" customFormat="1" x14ac:dyDescent="0.2">
      <c r="D1415" s="22"/>
    </row>
    <row r="1416" spans="4:4" s="6" customFormat="1" x14ac:dyDescent="0.2">
      <c r="D1416" s="22"/>
    </row>
    <row r="1417" spans="4:4" s="6" customFormat="1" x14ac:dyDescent="0.2">
      <c r="D1417" s="22"/>
    </row>
    <row r="1418" spans="4:4" s="6" customFormat="1" x14ac:dyDescent="0.2">
      <c r="D1418" s="22"/>
    </row>
    <row r="1419" spans="4:4" s="6" customFormat="1" x14ac:dyDescent="0.2">
      <c r="D1419" s="22"/>
    </row>
    <row r="1420" spans="4:4" s="6" customFormat="1" x14ac:dyDescent="0.2">
      <c r="D1420" s="22"/>
    </row>
    <row r="1421" spans="4:4" s="6" customFormat="1" x14ac:dyDescent="0.2">
      <c r="D1421" s="22"/>
    </row>
    <row r="1422" spans="4:4" s="6" customFormat="1" x14ac:dyDescent="0.2">
      <c r="D1422" s="22"/>
    </row>
    <row r="1423" spans="4:4" s="6" customFormat="1" x14ac:dyDescent="0.2">
      <c r="D1423" s="22"/>
    </row>
    <row r="1424" spans="4:4" s="6" customFormat="1" x14ac:dyDescent="0.2">
      <c r="D1424" s="22"/>
    </row>
    <row r="1425" spans="4:4" s="6" customFormat="1" x14ac:dyDescent="0.2">
      <c r="D1425" s="22"/>
    </row>
    <row r="1426" spans="4:4" s="6" customFormat="1" x14ac:dyDescent="0.2">
      <c r="D1426" s="22"/>
    </row>
    <row r="1427" spans="4:4" s="6" customFormat="1" x14ac:dyDescent="0.2">
      <c r="D1427" s="22"/>
    </row>
    <row r="1428" spans="4:4" s="6" customFormat="1" x14ac:dyDescent="0.2">
      <c r="D1428" s="22"/>
    </row>
    <row r="1429" spans="4:4" s="6" customFormat="1" x14ac:dyDescent="0.2">
      <c r="D1429" s="22"/>
    </row>
    <row r="1430" spans="4:4" s="6" customFormat="1" x14ac:dyDescent="0.2">
      <c r="D1430" s="22"/>
    </row>
    <row r="1431" spans="4:4" s="6" customFormat="1" x14ac:dyDescent="0.2">
      <c r="D1431" s="22"/>
    </row>
    <row r="1432" spans="4:4" s="6" customFormat="1" x14ac:dyDescent="0.2">
      <c r="D1432" s="22"/>
    </row>
    <row r="1433" spans="4:4" s="6" customFormat="1" x14ac:dyDescent="0.2">
      <c r="D1433" s="22"/>
    </row>
    <row r="1434" spans="4:4" s="6" customFormat="1" x14ac:dyDescent="0.2">
      <c r="D1434" s="22"/>
    </row>
    <row r="1435" spans="4:4" s="6" customFormat="1" x14ac:dyDescent="0.2">
      <c r="D1435" s="22"/>
    </row>
    <row r="1436" spans="4:4" s="6" customFormat="1" x14ac:dyDescent="0.2">
      <c r="D1436" s="22"/>
    </row>
    <row r="1437" spans="4:4" s="6" customFormat="1" x14ac:dyDescent="0.2">
      <c r="D1437" s="22"/>
    </row>
    <row r="1438" spans="4:4" s="6" customFormat="1" x14ac:dyDescent="0.2">
      <c r="D1438" s="22"/>
    </row>
    <row r="1439" spans="4:4" s="6" customFormat="1" x14ac:dyDescent="0.2">
      <c r="D1439" s="22"/>
    </row>
    <row r="1440" spans="4:4" s="6" customFormat="1" x14ac:dyDescent="0.2">
      <c r="D1440" s="22"/>
    </row>
    <row r="1441" spans="4:4" s="6" customFormat="1" x14ac:dyDescent="0.2">
      <c r="D1441" s="22"/>
    </row>
    <row r="1442" spans="4:4" s="6" customFormat="1" x14ac:dyDescent="0.2">
      <c r="D1442" s="22"/>
    </row>
    <row r="1443" spans="4:4" s="6" customFormat="1" x14ac:dyDescent="0.2">
      <c r="D1443" s="22"/>
    </row>
    <row r="1444" spans="4:4" s="6" customFormat="1" x14ac:dyDescent="0.2">
      <c r="D1444" s="22"/>
    </row>
    <row r="1445" spans="4:4" s="6" customFormat="1" x14ac:dyDescent="0.2">
      <c r="D1445" s="22"/>
    </row>
    <row r="1446" spans="4:4" s="6" customFormat="1" x14ac:dyDescent="0.2">
      <c r="D1446" s="22"/>
    </row>
    <row r="1447" spans="4:4" s="6" customFormat="1" x14ac:dyDescent="0.2">
      <c r="D1447" s="22"/>
    </row>
    <row r="1448" spans="4:4" s="6" customFormat="1" x14ac:dyDescent="0.2">
      <c r="D1448" s="22"/>
    </row>
    <row r="1449" spans="4:4" s="6" customFormat="1" x14ac:dyDescent="0.2">
      <c r="D1449" s="22"/>
    </row>
    <row r="1450" spans="4:4" s="6" customFormat="1" x14ac:dyDescent="0.2">
      <c r="D1450" s="22"/>
    </row>
    <row r="1451" spans="4:4" s="6" customFormat="1" x14ac:dyDescent="0.2">
      <c r="D1451" s="22"/>
    </row>
    <row r="1452" spans="4:4" s="6" customFormat="1" x14ac:dyDescent="0.2">
      <c r="D1452" s="22"/>
    </row>
    <row r="1453" spans="4:4" s="6" customFormat="1" x14ac:dyDescent="0.2">
      <c r="D1453" s="22"/>
    </row>
    <row r="1454" spans="4:4" s="6" customFormat="1" x14ac:dyDescent="0.2">
      <c r="D1454" s="22"/>
    </row>
    <row r="1455" spans="4:4" s="6" customFormat="1" x14ac:dyDescent="0.2">
      <c r="D1455" s="22"/>
    </row>
    <row r="1456" spans="4:4" s="6" customFormat="1" x14ac:dyDescent="0.2">
      <c r="D1456" s="22"/>
    </row>
    <row r="1457" spans="4:4" s="6" customFormat="1" x14ac:dyDescent="0.2">
      <c r="D1457" s="22"/>
    </row>
    <row r="1458" spans="4:4" s="6" customFormat="1" x14ac:dyDescent="0.2">
      <c r="D1458" s="22"/>
    </row>
    <row r="1459" spans="4:4" s="6" customFormat="1" x14ac:dyDescent="0.2">
      <c r="D1459" s="22"/>
    </row>
    <row r="1460" spans="4:4" s="6" customFormat="1" x14ac:dyDescent="0.2">
      <c r="D1460" s="22"/>
    </row>
    <row r="1461" spans="4:4" s="6" customFormat="1" x14ac:dyDescent="0.2">
      <c r="D1461" s="22"/>
    </row>
    <row r="1462" spans="4:4" s="6" customFormat="1" x14ac:dyDescent="0.2">
      <c r="D1462" s="22"/>
    </row>
    <row r="1463" spans="4:4" s="6" customFormat="1" x14ac:dyDescent="0.2">
      <c r="D1463" s="22"/>
    </row>
    <row r="1464" spans="4:4" s="6" customFormat="1" x14ac:dyDescent="0.2">
      <c r="D1464" s="22"/>
    </row>
    <row r="1465" spans="4:4" s="6" customFormat="1" x14ac:dyDescent="0.2">
      <c r="D1465" s="22"/>
    </row>
    <row r="1466" spans="4:4" s="6" customFormat="1" x14ac:dyDescent="0.2">
      <c r="D1466" s="22"/>
    </row>
    <row r="1467" spans="4:4" s="6" customFormat="1" x14ac:dyDescent="0.2">
      <c r="D1467" s="22"/>
    </row>
    <row r="1468" spans="4:4" s="6" customFormat="1" x14ac:dyDescent="0.2">
      <c r="D1468" s="22"/>
    </row>
    <row r="1469" spans="4:4" s="6" customFormat="1" x14ac:dyDescent="0.2">
      <c r="D1469" s="22"/>
    </row>
    <row r="1470" spans="4:4" s="6" customFormat="1" x14ac:dyDescent="0.2">
      <c r="D1470" s="22"/>
    </row>
    <row r="1471" spans="4:4" s="6" customFormat="1" x14ac:dyDescent="0.2">
      <c r="D1471" s="22"/>
    </row>
    <row r="1472" spans="4:4" s="6" customFormat="1" x14ac:dyDescent="0.2">
      <c r="D1472" s="22"/>
    </row>
    <row r="1473" spans="4:4" s="6" customFormat="1" x14ac:dyDescent="0.2">
      <c r="D1473" s="22"/>
    </row>
    <row r="1474" spans="4:4" s="6" customFormat="1" x14ac:dyDescent="0.2">
      <c r="D1474" s="22"/>
    </row>
    <row r="1475" spans="4:4" s="6" customFormat="1" x14ac:dyDescent="0.2">
      <c r="D1475" s="22"/>
    </row>
    <row r="1476" spans="4:4" s="6" customFormat="1" x14ac:dyDescent="0.2">
      <c r="D1476" s="22"/>
    </row>
    <row r="1477" spans="4:4" s="6" customFormat="1" x14ac:dyDescent="0.2">
      <c r="D1477" s="22"/>
    </row>
    <row r="1478" spans="4:4" s="6" customFormat="1" x14ac:dyDescent="0.2">
      <c r="D1478" s="22"/>
    </row>
    <row r="1479" spans="4:4" s="6" customFormat="1" x14ac:dyDescent="0.2">
      <c r="D1479" s="22"/>
    </row>
    <row r="1480" spans="4:4" s="6" customFormat="1" x14ac:dyDescent="0.2">
      <c r="D1480" s="22"/>
    </row>
    <row r="1481" spans="4:4" s="6" customFormat="1" x14ac:dyDescent="0.2">
      <c r="D1481" s="22"/>
    </row>
    <row r="1482" spans="4:4" s="6" customFormat="1" x14ac:dyDescent="0.2">
      <c r="D1482" s="22"/>
    </row>
    <row r="1483" spans="4:4" s="6" customFormat="1" x14ac:dyDescent="0.2">
      <c r="D1483" s="22"/>
    </row>
    <row r="1484" spans="4:4" s="6" customFormat="1" x14ac:dyDescent="0.2">
      <c r="D1484" s="22"/>
    </row>
    <row r="1485" spans="4:4" s="6" customFormat="1" x14ac:dyDescent="0.2">
      <c r="D1485" s="22"/>
    </row>
    <row r="1486" spans="4:4" s="6" customFormat="1" x14ac:dyDescent="0.2">
      <c r="D1486" s="22"/>
    </row>
    <row r="1487" spans="4:4" s="6" customFormat="1" x14ac:dyDescent="0.2">
      <c r="D1487" s="22"/>
    </row>
    <row r="1488" spans="4:4" s="6" customFormat="1" x14ac:dyDescent="0.2">
      <c r="D1488" s="22"/>
    </row>
    <row r="1489" spans="4:4" s="6" customFormat="1" x14ac:dyDescent="0.2">
      <c r="D1489" s="22"/>
    </row>
    <row r="1490" spans="4:4" s="6" customFormat="1" x14ac:dyDescent="0.2">
      <c r="D1490" s="22"/>
    </row>
    <row r="1491" spans="4:4" s="6" customFormat="1" x14ac:dyDescent="0.2">
      <c r="D1491" s="22"/>
    </row>
    <row r="1492" spans="4:4" s="6" customFormat="1" x14ac:dyDescent="0.2">
      <c r="D1492" s="22"/>
    </row>
    <row r="1493" spans="4:4" s="6" customFormat="1" x14ac:dyDescent="0.2">
      <c r="D1493" s="22"/>
    </row>
    <row r="1494" spans="4:4" s="6" customFormat="1" x14ac:dyDescent="0.2">
      <c r="D1494" s="22"/>
    </row>
    <row r="1495" spans="4:4" s="6" customFormat="1" x14ac:dyDescent="0.2">
      <c r="D1495" s="22"/>
    </row>
    <row r="1496" spans="4:4" s="6" customFormat="1" x14ac:dyDescent="0.2">
      <c r="D1496" s="22"/>
    </row>
    <row r="1497" spans="4:4" s="6" customFormat="1" x14ac:dyDescent="0.2">
      <c r="D1497" s="22"/>
    </row>
    <row r="1498" spans="4:4" s="6" customFormat="1" x14ac:dyDescent="0.2">
      <c r="D1498" s="22"/>
    </row>
    <row r="1499" spans="4:4" s="6" customFormat="1" x14ac:dyDescent="0.2">
      <c r="D1499" s="22"/>
    </row>
    <row r="1500" spans="4:4" s="6" customFormat="1" x14ac:dyDescent="0.2">
      <c r="D1500" s="22"/>
    </row>
    <row r="1501" spans="4:4" s="6" customFormat="1" x14ac:dyDescent="0.2">
      <c r="D1501" s="22"/>
    </row>
    <row r="1502" spans="4:4" s="6" customFormat="1" x14ac:dyDescent="0.2">
      <c r="D1502" s="22"/>
    </row>
    <row r="1503" spans="4:4" s="6" customFormat="1" x14ac:dyDescent="0.2">
      <c r="D1503" s="22"/>
    </row>
    <row r="1504" spans="4:4" s="6" customFormat="1" x14ac:dyDescent="0.2">
      <c r="D1504" s="22"/>
    </row>
    <row r="1505" spans="4:4" s="6" customFormat="1" x14ac:dyDescent="0.2">
      <c r="D1505" s="22"/>
    </row>
    <row r="1506" spans="4:4" s="6" customFormat="1" x14ac:dyDescent="0.2">
      <c r="D1506" s="22"/>
    </row>
    <row r="1507" spans="4:4" s="6" customFormat="1" x14ac:dyDescent="0.2">
      <c r="D1507" s="22"/>
    </row>
    <row r="1508" spans="4:4" s="6" customFormat="1" x14ac:dyDescent="0.2">
      <c r="D1508" s="22"/>
    </row>
    <row r="1509" spans="4:4" s="6" customFormat="1" x14ac:dyDescent="0.2">
      <c r="D1509" s="22"/>
    </row>
    <row r="1510" spans="4:4" s="6" customFormat="1" x14ac:dyDescent="0.2">
      <c r="D1510" s="22"/>
    </row>
    <row r="1511" spans="4:4" s="6" customFormat="1" x14ac:dyDescent="0.2">
      <c r="D1511" s="22"/>
    </row>
    <row r="1512" spans="4:4" s="6" customFormat="1" x14ac:dyDescent="0.2">
      <c r="D1512" s="22"/>
    </row>
    <row r="1513" spans="4:4" s="6" customFormat="1" x14ac:dyDescent="0.2">
      <c r="D1513" s="22"/>
    </row>
    <row r="1514" spans="4:4" s="6" customFormat="1" x14ac:dyDescent="0.2">
      <c r="D1514" s="22"/>
    </row>
    <row r="1515" spans="4:4" s="6" customFormat="1" x14ac:dyDescent="0.2">
      <c r="D1515" s="22"/>
    </row>
    <row r="1516" spans="4:4" s="6" customFormat="1" x14ac:dyDescent="0.2">
      <c r="D1516" s="22"/>
    </row>
    <row r="1517" spans="4:4" s="6" customFormat="1" x14ac:dyDescent="0.2">
      <c r="D1517" s="22"/>
    </row>
    <row r="1518" spans="4:4" s="6" customFormat="1" x14ac:dyDescent="0.2">
      <c r="D1518" s="22"/>
    </row>
    <row r="1519" spans="4:4" s="6" customFormat="1" x14ac:dyDescent="0.2">
      <c r="D1519" s="22"/>
    </row>
    <row r="1520" spans="4:4" s="6" customFormat="1" x14ac:dyDescent="0.2">
      <c r="D1520" s="22"/>
    </row>
    <row r="1521" spans="4:4" s="6" customFormat="1" x14ac:dyDescent="0.2">
      <c r="D1521" s="22"/>
    </row>
    <row r="1522" spans="4:4" s="6" customFormat="1" x14ac:dyDescent="0.2">
      <c r="D1522" s="22"/>
    </row>
    <row r="1523" spans="4:4" s="6" customFormat="1" x14ac:dyDescent="0.2">
      <c r="D1523" s="22"/>
    </row>
    <row r="1524" spans="4:4" s="6" customFormat="1" x14ac:dyDescent="0.2">
      <c r="D1524" s="22"/>
    </row>
    <row r="1525" spans="4:4" s="6" customFormat="1" x14ac:dyDescent="0.2">
      <c r="D1525" s="22"/>
    </row>
    <row r="1526" spans="4:4" s="6" customFormat="1" x14ac:dyDescent="0.2">
      <c r="D1526" s="22"/>
    </row>
    <row r="1527" spans="4:4" s="6" customFormat="1" x14ac:dyDescent="0.2">
      <c r="D1527" s="22"/>
    </row>
    <row r="1528" spans="4:4" s="6" customFormat="1" x14ac:dyDescent="0.2">
      <c r="D1528" s="22"/>
    </row>
    <row r="1529" spans="4:4" s="6" customFormat="1" x14ac:dyDescent="0.2">
      <c r="D1529" s="22"/>
    </row>
    <row r="1530" spans="4:4" s="6" customFormat="1" x14ac:dyDescent="0.2">
      <c r="D1530" s="22"/>
    </row>
    <row r="1531" spans="4:4" s="6" customFormat="1" x14ac:dyDescent="0.2">
      <c r="D1531" s="22"/>
    </row>
    <row r="1532" spans="4:4" s="6" customFormat="1" x14ac:dyDescent="0.2">
      <c r="D1532" s="22"/>
    </row>
    <row r="1533" spans="4:4" s="6" customFormat="1" x14ac:dyDescent="0.2">
      <c r="D1533" s="22"/>
    </row>
    <row r="1534" spans="4:4" s="6" customFormat="1" x14ac:dyDescent="0.2">
      <c r="D1534" s="22"/>
    </row>
    <row r="1535" spans="4:4" s="6" customFormat="1" x14ac:dyDescent="0.2">
      <c r="D1535" s="22"/>
    </row>
    <row r="1536" spans="4:4" s="6" customFormat="1" x14ac:dyDescent="0.2">
      <c r="D1536" s="22"/>
    </row>
    <row r="1537" spans="4:4" s="6" customFormat="1" x14ac:dyDescent="0.2">
      <c r="D1537" s="22"/>
    </row>
    <row r="1538" spans="4:4" s="6" customFormat="1" x14ac:dyDescent="0.2">
      <c r="D1538" s="22"/>
    </row>
    <row r="1539" spans="4:4" s="6" customFormat="1" x14ac:dyDescent="0.2">
      <c r="D1539" s="22"/>
    </row>
    <row r="1540" spans="4:4" s="6" customFormat="1" x14ac:dyDescent="0.2">
      <c r="D1540" s="22"/>
    </row>
    <row r="1541" spans="4:4" s="6" customFormat="1" x14ac:dyDescent="0.2">
      <c r="D1541" s="22"/>
    </row>
    <row r="1542" spans="4:4" s="6" customFormat="1" x14ac:dyDescent="0.2">
      <c r="D1542" s="22"/>
    </row>
    <row r="1543" spans="4:4" s="6" customFormat="1" x14ac:dyDescent="0.2">
      <c r="D1543" s="22"/>
    </row>
    <row r="1544" spans="4:4" s="6" customFormat="1" x14ac:dyDescent="0.2">
      <c r="D1544" s="22"/>
    </row>
    <row r="1545" spans="4:4" s="6" customFormat="1" x14ac:dyDescent="0.2">
      <c r="D1545" s="22"/>
    </row>
    <row r="1546" spans="4:4" s="6" customFormat="1" x14ac:dyDescent="0.2">
      <c r="D1546" s="22"/>
    </row>
    <row r="1547" spans="4:4" s="6" customFormat="1" x14ac:dyDescent="0.2">
      <c r="D1547" s="22"/>
    </row>
    <row r="1548" spans="4:4" s="6" customFormat="1" x14ac:dyDescent="0.2">
      <c r="D1548" s="22"/>
    </row>
    <row r="1549" spans="4:4" s="6" customFormat="1" x14ac:dyDescent="0.2">
      <c r="D1549" s="22"/>
    </row>
    <row r="1550" spans="4:4" s="6" customFormat="1" x14ac:dyDescent="0.2">
      <c r="D1550" s="22"/>
    </row>
    <row r="1551" spans="4:4" s="6" customFormat="1" x14ac:dyDescent="0.2">
      <c r="D1551" s="22"/>
    </row>
    <row r="1552" spans="4:4" s="6" customFormat="1" x14ac:dyDescent="0.2">
      <c r="D1552" s="22"/>
    </row>
    <row r="1553" spans="4:4" s="6" customFormat="1" x14ac:dyDescent="0.2">
      <c r="D1553" s="22"/>
    </row>
    <row r="1554" spans="4:4" s="6" customFormat="1" x14ac:dyDescent="0.2">
      <c r="D1554" s="22"/>
    </row>
    <row r="1555" spans="4:4" s="6" customFormat="1" x14ac:dyDescent="0.2">
      <c r="D1555" s="22"/>
    </row>
    <row r="1556" spans="4:4" s="6" customFormat="1" x14ac:dyDescent="0.2">
      <c r="D1556" s="22"/>
    </row>
    <row r="1557" spans="4:4" s="6" customFormat="1" x14ac:dyDescent="0.2">
      <c r="D1557" s="22"/>
    </row>
    <row r="1558" spans="4:4" s="6" customFormat="1" x14ac:dyDescent="0.2">
      <c r="D1558" s="22"/>
    </row>
    <row r="1559" spans="4:4" s="6" customFormat="1" x14ac:dyDescent="0.2">
      <c r="D1559" s="22"/>
    </row>
    <row r="1560" spans="4:4" s="6" customFormat="1" x14ac:dyDescent="0.2">
      <c r="D1560" s="22"/>
    </row>
    <row r="1561" spans="4:4" s="6" customFormat="1" x14ac:dyDescent="0.2">
      <c r="D1561" s="22"/>
    </row>
    <row r="1562" spans="4:4" s="6" customFormat="1" x14ac:dyDescent="0.2">
      <c r="D1562" s="22"/>
    </row>
    <row r="1563" spans="4:4" s="6" customFormat="1" x14ac:dyDescent="0.2">
      <c r="D1563" s="22"/>
    </row>
    <row r="1564" spans="4:4" s="6" customFormat="1" x14ac:dyDescent="0.2">
      <c r="D1564" s="22"/>
    </row>
    <row r="1565" spans="4:4" s="6" customFormat="1" x14ac:dyDescent="0.2">
      <c r="D1565" s="22"/>
    </row>
    <row r="1566" spans="4:4" s="6" customFormat="1" x14ac:dyDescent="0.2">
      <c r="D1566" s="22"/>
    </row>
    <row r="1567" spans="4:4" s="6" customFormat="1" x14ac:dyDescent="0.2">
      <c r="D1567" s="22"/>
    </row>
    <row r="1568" spans="4:4" s="6" customFormat="1" x14ac:dyDescent="0.2">
      <c r="D1568" s="22"/>
    </row>
    <row r="1569" spans="4:4" s="6" customFormat="1" x14ac:dyDescent="0.2">
      <c r="D1569" s="22"/>
    </row>
    <row r="1570" spans="4:4" s="6" customFormat="1" x14ac:dyDescent="0.2">
      <c r="D1570" s="22"/>
    </row>
    <row r="1571" spans="4:4" s="6" customFormat="1" x14ac:dyDescent="0.2">
      <c r="D1571" s="22"/>
    </row>
    <row r="1572" spans="4:4" s="6" customFormat="1" x14ac:dyDescent="0.2">
      <c r="D1572" s="22"/>
    </row>
    <row r="1573" spans="4:4" s="6" customFormat="1" x14ac:dyDescent="0.2">
      <c r="D1573" s="22"/>
    </row>
    <row r="1574" spans="4:4" s="6" customFormat="1" x14ac:dyDescent="0.2">
      <c r="D1574" s="22"/>
    </row>
    <row r="1575" spans="4:4" s="6" customFormat="1" x14ac:dyDescent="0.2">
      <c r="D1575" s="22"/>
    </row>
    <row r="1576" spans="4:4" s="6" customFormat="1" x14ac:dyDescent="0.2">
      <c r="D1576" s="22"/>
    </row>
    <row r="1577" spans="4:4" s="6" customFormat="1" x14ac:dyDescent="0.2">
      <c r="D1577" s="22"/>
    </row>
    <row r="1578" spans="4:4" s="6" customFormat="1" x14ac:dyDescent="0.2">
      <c r="D1578" s="22"/>
    </row>
    <row r="1579" spans="4:4" s="6" customFormat="1" x14ac:dyDescent="0.2">
      <c r="D1579" s="22"/>
    </row>
    <row r="1580" spans="4:4" s="6" customFormat="1" x14ac:dyDescent="0.2">
      <c r="D1580" s="22"/>
    </row>
    <row r="1581" spans="4:4" s="6" customFormat="1" x14ac:dyDescent="0.2">
      <c r="D1581" s="22"/>
    </row>
    <row r="1582" spans="4:4" s="6" customFormat="1" x14ac:dyDescent="0.2">
      <c r="D1582" s="22"/>
    </row>
    <row r="1583" spans="4:4" s="6" customFormat="1" x14ac:dyDescent="0.2">
      <c r="D1583" s="22"/>
    </row>
    <row r="1584" spans="4:4" s="6" customFormat="1" x14ac:dyDescent="0.2">
      <c r="D1584" s="22"/>
    </row>
    <row r="1585" spans="4:4" s="6" customFormat="1" x14ac:dyDescent="0.2">
      <c r="D1585" s="22"/>
    </row>
    <row r="1586" spans="4:4" s="6" customFormat="1" x14ac:dyDescent="0.2">
      <c r="D1586" s="22"/>
    </row>
    <row r="1587" spans="4:4" s="6" customFormat="1" x14ac:dyDescent="0.2">
      <c r="D1587" s="22"/>
    </row>
    <row r="1588" spans="4:4" s="6" customFormat="1" x14ac:dyDescent="0.2">
      <c r="D1588" s="22"/>
    </row>
    <row r="1589" spans="4:4" s="6" customFormat="1" x14ac:dyDescent="0.2">
      <c r="D1589" s="22"/>
    </row>
    <row r="1590" spans="4:4" s="6" customFormat="1" x14ac:dyDescent="0.2">
      <c r="D1590" s="22"/>
    </row>
    <row r="1591" spans="4:4" s="6" customFormat="1" x14ac:dyDescent="0.2">
      <c r="D1591" s="22"/>
    </row>
    <row r="1592" spans="4:4" s="6" customFormat="1" x14ac:dyDescent="0.2">
      <c r="D1592" s="22"/>
    </row>
    <row r="1593" spans="4:4" s="6" customFormat="1" x14ac:dyDescent="0.2">
      <c r="D1593" s="22"/>
    </row>
    <row r="1594" spans="4:4" s="6" customFormat="1" x14ac:dyDescent="0.2">
      <c r="D1594" s="22"/>
    </row>
    <row r="1595" spans="4:4" s="6" customFormat="1" x14ac:dyDescent="0.2">
      <c r="D1595" s="22"/>
    </row>
    <row r="1596" spans="4:4" s="6" customFormat="1" x14ac:dyDescent="0.2">
      <c r="D1596" s="22"/>
    </row>
    <row r="1597" spans="4:4" s="6" customFormat="1" x14ac:dyDescent="0.2">
      <c r="D1597" s="22"/>
    </row>
    <row r="1598" spans="4:4" s="6" customFormat="1" x14ac:dyDescent="0.2">
      <c r="D1598" s="22"/>
    </row>
    <row r="1599" spans="4:4" s="6" customFormat="1" x14ac:dyDescent="0.2">
      <c r="D1599" s="22"/>
    </row>
    <row r="1600" spans="4:4" s="6" customFormat="1" x14ac:dyDescent="0.2">
      <c r="D1600" s="22"/>
    </row>
    <row r="1601" spans="4:4" s="6" customFormat="1" x14ac:dyDescent="0.2">
      <c r="D1601" s="22"/>
    </row>
    <row r="1602" spans="4:4" s="6" customFormat="1" x14ac:dyDescent="0.2">
      <c r="D1602" s="22"/>
    </row>
    <row r="1603" spans="4:4" s="6" customFormat="1" x14ac:dyDescent="0.2">
      <c r="D1603" s="22"/>
    </row>
    <row r="1604" spans="4:4" s="6" customFormat="1" x14ac:dyDescent="0.2">
      <c r="D1604" s="22"/>
    </row>
    <row r="1605" spans="4:4" s="6" customFormat="1" x14ac:dyDescent="0.2">
      <c r="D1605" s="22"/>
    </row>
    <row r="1606" spans="4:4" s="6" customFormat="1" x14ac:dyDescent="0.2">
      <c r="D1606" s="22"/>
    </row>
    <row r="1607" spans="4:4" s="6" customFormat="1" x14ac:dyDescent="0.2">
      <c r="D1607" s="22"/>
    </row>
    <row r="1608" spans="4:4" s="6" customFormat="1" x14ac:dyDescent="0.2">
      <c r="D1608" s="22"/>
    </row>
    <row r="1609" spans="4:4" s="6" customFormat="1" x14ac:dyDescent="0.2">
      <c r="D1609" s="22"/>
    </row>
    <row r="1610" spans="4:4" s="6" customFormat="1" x14ac:dyDescent="0.2">
      <c r="D1610" s="22"/>
    </row>
    <row r="1611" spans="4:4" s="6" customFormat="1" x14ac:dyDescent="0.2">
      <c r="D1611" s="22"/>
    </row>
    <row r="1612" spans="4:4" s="6" customFormat="1" x14ac:dyDescent="0.2">
      <c r="D1612" s="22"/>
    </row>
    <row r="1613" spans="4:4" s="6" customFormat="1" x14ac:dyDescent="0.2">
      <c r="D1613" s="22"/>
    </row>
    <row r="1614" spans="4:4" s="6" customFormat="1" x14ac:dyDescent="0.2">
      <c r="D1614" s="22"/>
    </row>
    <row r="1615" spans="4:4" s="6" customFormat="1" x14ac:dyDescent="0.2">
      <c r="D1615" s="22"/>
    </row>
    <row r="1616" spans="4:4" s="6" customFormat="1" x14ac:dyDescent="0.2">
      <c r="D1616" s="22"/>
    </row>
    <row r="1617" spans="4:4" s="6" customFormat="1" x14ac:dyDescent="0.2">
      <c r="D1617" s="22"/>
    </row>
    <row r="1618" spans="4:4" s="6" customFormat="1" x14ac:dyDescent="0.2">
      <c r="D1618" s="22"/>
    </row>
    <row r="1619" spans="4:4" s="6" customFormat="1" x14ac:dyDescent="0.2">
      <c r="D1619" s="22"/>
    </row>
    <row r="1620" spans="4:4" s="6" customFormat="1" x14ac:dyDescent="0.2">
      <c r="D1620" s="22"/>
    </row>
    <row r="1621" spans="4:4" s="6" customFormat="1" x14ac:dyDescent="0.2">
      <c r="D1621" s="22"/>
    </row>
    <row r="1622" spans="4:4" s="6" customFormat="1" x14ac:dyDescent="0.2">
      <c r="D1622" s="22"/>
    </row>
    <row r="1623" spans="4:4" s="6" customFormat="1" x14ac:dyDescent="0.2">
      <c r="D1623" s="22"/>
    </row>
    <row r="1624" spans="4:4" s="6" customFormat="1" x14ac:dyDescent="0.2">
      <c r="D1624" s="22"/>
    </row>
    <row r="1625" spans="4:4" s="6" customFormat="1" x14ac:dyDescent="0.2">
      <c r="D1625" s="22"/>
    </row>
    <row r="1626" spans="4:4" s="6" customFormat="1" x14ac:dyDescent="0.2">
      <c r="D1626" s="22"/>
    </row>
    <row r="1627" spans="4:4" s="6" customFormat="1" x14ac:dyDescent="0.2">
      <c r="D1627" s="22"/>
    </row>
    <row r="1628" spans="4:4" s="6" customFormat="1" x14ac:dyDescent="0.2">
      <c r="D1628" s="22"/>
    </row>
    <row r="1629" spans="4:4" s="6" customFormat="1" x14ac:dyDescent="0.2">
      <c r="D1629" s="22"/>
    </row>
    <row r="1630" spans="4:4" s="6" customFormat="1" x14ac:dyDescent="0.2">
      <c r="D1630" s="22"/>
    </row>
    <row r="1631" spans="4:4" s="6" customFormat="1" x14ac:dyDescent="0.2">
      <c r="D1631" s="22"/>
    </row>
    <row r="1632" spans="4:4" s="6" customFormat="1" x14ac:dyDescent="0.2">
      <c r="D1632" s="22"/>
    </row>
    <row r="1633" spans="4:4" s="6" customFormat="1" x14ac:dyDescent="0.2">
      <c r="D1633" s="22"/>
    </row>
    <row r="1634" spans="4:4" s="6" customFormat="1" x14ac:dyDescent="0.2">
      <c r="D1634" s="22"/>
    </row>
    <row r="1635" spans="4:4" s="6" customFormat="1" x14ac:dyDescent="0.2">
      <c r="D1635" s="22"/>
    </row>
    <row r="1636" spans="4:4" s="6" customFormat="1" x14ac:dyDescent="0.2">
      <c r="D1636" s="22"/>
    </row>
    <row r="1637" spans="4:4" s="6" customFormat="1" x14ac:dyDescent="0.2">
      <c r="D1637" s="22"/>
    </row>
    <row r="1638" spans="4:4" s="6" customFormat="1" x14ac:dyDescent="0.2">
      <c r="D1638" s="22"/>
    </row>
    <row r="1639" spans="4:4" s="6" customFormat="1" x14ac:dyDescent="0.2">
      <c r="D1639" s="22"/>
    </row>
    <row r="1640" spans="4:4" s="6" customFormat="1" x14ac:dyDescent="0.2">
      <c r="D1640" s="22"/>
    </row>
    <row r="1641" spans="4:4" s="6" customFormat="1" x14ac:dyDescent="0.2">
      <c r="D1641" s="22"/>
    </row>
    <row r="1642" spans="4:4" s="6" customFormat="1" x14ac:dyDescent="0.2">
      <c r="D1642" s="22"/>
    </row>
    <row r="1643" spans="4:4" s="6" customFormat="1" x14ac:dyDescent="0.2">
      <c r="D1643" s="22"/>
    </row>
    <row r="1644" spans="4:4" s="6" customFormat="1" x14ac:dyDescent="0.2">
      <c r="D1644" s="22"/>
    </row>
    <row r="1645" spans="4:4" s="6" customFormat="1" x14ac:dyDescent="0.2">
      <c r="D1645" s="22"/>
    </row>
    <row r="1646" spans="4:4" s="6" customFormat="1" x14ac:dyDescent="0.2">
      <c r="D1646" s="22"/>
    </row>
    <row r="1647" spans="4:4" s="6" customFormat="1" x14ac:dyDescent="0.2">
      <c r="D1647" s="22"/>
    </row>
    <row r="1648" spans="4:4" s="6" customFormat="1" x14ac:dyDescent="0.2">
      <c r="D1648" s="22"/>
    </row>
    <row r="1649" spans="4:4" s="6" customFormat="1" x14ac:dyDescent="0.2">
      <c r="D1649" s="22"/>
    </row>
    <row r="1650" spans="4:4" s="6" customFormat="1" x14ac:dyDescent="0.2">
      <c r="D1650" s="22"/>
    </row>
    <row r="1651" spans="4:4" s="6" customFormat="1" x14ac:dyDescent="0.2">
      <c r="D1651" s="22"/>
    </row>
    <row r="1652" spans="4:4" s="6" customFormat="1" x14ac:dyDescent="0.2">
      <c r="D1652" s="22"/>
    </row>
    <row r="1653" spans="4:4" s="6" customFormat="1" x14ac:dyDescent="0.2">
      <c r="D1653" s="22"/>
    </row>
    <row r="1654" spans="4:4" s="6" customFormat="1" x14ac:dyDescent="0.2">
      <c r="D1654" s="22"/>
    </row>
    <row r="1655" spans="4:4" s="6" customFormat="1" x14ac:dyDescent="0.2">
      <c r="D1655" s="22"/>
    </row>
    <row r="1656" spans="4:4" s="6" customFormat="1" x14ac:dyDescent="0.2">
      <c r="D1656" s="22"/>
    </row>
    <row r="1657" spans="4:4" s="6" customFormat="1" x14ac:dyDescent="0.2">
      <c r="D1657" s="22"/>
    </row>
    <row r="1658" spans="4:4" s="6" customFormat="1" x14ac:dyDescent="0.2">
      <c r="D1658" s="22"/>
    </row>
    <row r="1659" spans="4:4" s="6" customFormat="1" x14ac:dyDescent="0.2">
      <c r="D1659" s="22"/>
    </row>
    <row r="1660" spans="4:4" s="6" customFormat="1" x14ac:dyDescent="0.2">
      <c r="D1660" s="22"/>
    </row>
    <row r="1661" spans="4:4" s="6" customFormat="1" x14ac:dyDescent="0.2">
      <c r="D1661" s="22"/>
    </row>
    <row r="1662" spans="4:4" s="6" customFormat="1" x14ac:dyDescent="0.2">
      <c r="D1662" s="22"/>
    </row>
    <row r="1663" spans="4:4" s="6" customFormat="1" x14ac:dyDescent="0.2">
      <c r="D1663" s="22"/>
    </row>
    <row r="1664" spans="4:4" s="6" customFormat="1" x14ac:dyDescent="0.2">
      <c r="D1664" s="22"/>
    </row>
    <row r="1665" spans="4:4" s="6" customFormat="1" x14ac:dyDescent="0.2">
      <c r="D1665" s="22"/>
    </row>
    <row r="1666" spans="4:4" s="6" customFormat="1" x14ac:dyDescent="0.2">
      <c r="D1666" s="22"/>
    </row>
    <row r="1667" spans="4:4" s="6" customFormat="1" x14ac:dyDescent="0.2">
      <c r="D1667" s="22"/>
    </row>
    <row r="1668" spans="4:4" s="6" customFormat="1" x14ac:dyDescent="0.2">
      <c r="D1668" s="22"/>
    </row>
    <row r="1669" spans="4:4" s="6" customFormat="1" x14ac:dyDescent="0.2">
      <c r="D1669" s="22"/>
    </row>
    <row r="1670" spans="4:4" s="6" customFormat="1" x14ac:dyDescent="0.2">
      <c r="D1670" s="22"/>
    </row>
    <row r="1671" spans="4:4" s="6" customFormat="1" x14ac:dyDescent="0.2">
      <c r="D1671" s="22"/>
    </row>
    <row r="1672" spans="4:4" s="6" customFormat="1" x14ac:dyDescent="0.2">
      <c r="D1672" s="22"/>
    </row>
    <row r="1673" spans="4:4" s="6" customFormat="1" x14ac:dyDescent="0.2">
      <c r="D1673" s="22"/>
    </row>
    <row r="1674" spans="4:4" s="6" customFormat="1" x14ac:dyDescent="0.2">
      <c r="D1674" s="22"/>
    </row>
    <row r="1675" spans="4:4" s="6" customFormat="1" x14ac:dyDescent="0.2">
      <c r="D1675" s="22"/>
    </row>
    <row r="1676" spans="4:4" s="6" customFormat="1" x14ac:dyDescent="0.2">
      <c r="D1676" s="22"/>
    </row>
    <row r="1677" spans="4:4" s="6" customFormat="1" x14ac:dyDescent="0.2">
      <c r="D1677" s="22"/>
    </row>
    <row r="1678" spans="4:4" s="6" customFormat="1" x14ac:dyDescent="0.2">
      <c r="D1678" s="22"/>
    </row>
    <row r="1679" spans="4:4" s="6" customFormat="1" x14ac:dyDescent="0.2">
      <c r="D1679" s="22"/>
    </row>
    <row r="1680" spans="4:4" s="6" customFormat="1" x14ac:dyDescent="0.2">
      <c r="D1680" s="22"/>
    </row>
    <row r="1681" spans="4:4" s="6" customFormat="1" x14ac:dyDescent="0.2">
      <c r="D1681" s="22"/>
    </row>
    <row r="1682" spans="4:4" s="6" customFormat="1" x14ac:dyDescent="0.2">
      <c r="D1682" s="22"/>
    </row>
    <row r="1683" spans="4:4" s="6" customFormat="1" x14ac:dyDescent="0.2">
      <c r="D1683" s="22"/>
    </row>
    <row r="1684" spans="4:4" s="6" customFormat="1" x14ac:dyDescent="0.2">
      <c r="D1684" s="22"/>
    </row>
    <row r="1685" spans="4:4" s="6" customFormat="1" x14ac:dyDescent="0.2">
      <c r="D1685" s="22"/>
    </row>
    <row r="1686" spans="4:4" s="6" customFormat="1" x14ac:dyDescent="0.2">
      <c r="D1686" s="22"/>
    </row>
    <row r="1687" spans="4:4" s="6" customFormat="1" x14ac:dyDescent="0.2">
      <c r="D1687" s="22"/>
    </row>
    <row r="1688" spans="4:4" s="6" customFormat="1" x14ac:dyDescent="0.2">
      <c r="D1688" s="22"/>
    </row>
    <row r="1689" spans="4:4" s="6" customFormat="1" x14ac:dyDescent="0.2">
      <c r="D1689" s="22"/>
    </row>
    <row r="1690" spans="4:4" s="6" customFormat="1" x14ac:dyDescent="0.2">
      <c r="D1690" s="22"/>
    </row>
    <row r="1691" spans="4:4" s="6" customFormat="1" x14ac:dyDescent="0.2">
      <c r="D1691" s="22"/>
    </row>
    <row r="1692" spans="4:4" s="6" customFormat="1" x14ac:dyDescent="0.2">
      <c r="D1692" s="22"/>
    </row>
    <row r="1693" spans="4:4" s="6" customFormat="1" x14ac:dyDescent="0.2">
      <c r="D1693" s="22"/>
    </row>
    <row r="1694" spans="4:4" s="6" customFormat="1" x14ac:dyDescent="0.2">
      <c r="D1694" s="22"/>
    </row>
    <row r="1695" spans="4:4" s="6" customFormat="1" x14ac:dyDescent="0.2">
      <c r="D1695" s="22"/>
    </row>
    <row r="1696" spans="4:4" s="6" customFormat="1" x14ac:dyDescent="0.2">
      <c r="D1696" s="22"/>
    </row>
    <row r="1697" spans="4:4" s="6" customFormat="1" x14ac:dyDescent="0.2">
      <c r="D1697" s="22"/>
    </row>
    <row r="1698" spans="4:4" s="6" customFormat="1" x14ac:dyDescent="0.2">
      <c r="D1698" s="22"/>
    </row>
    <row r="1699" spans="4:4" s="6" customFormat="1" x14ac:dyDescent="0.2">
      <c r="D1699" s="22"/>
    </row>
    <row r="1700" spans="4:4" s="6" customFormat="1" x14ac:dyDescent="0.2">
      <c r="D1700" s="22"/>
    </row>
    <row r="1701" spans="4:4" s="6" customFormat="1" x14ac:dyDescent="0.2">
      <c r="D1701" s="22"/>
    </row>
    <row r="1702" spans="4:4" s="6" customFormat="1" x14ac:dyDescent="0.2">
      <c r="D1702" s="22"/>
    </row>
    <row r="1703" spans="4:4" s="6" customFormat="1" x14ac:dyDescent="0.2">
      <c r="D1703" s="22"/>
    </row>
    <row r="1704" spans="4:4" s="6" customFormat="1" x14ac:dyDescent="0.2">
      <c r="D1704" s="22"/>
    </row>
    <row r="1705" spans="4:4" s="6" customFormat="1" x14ac:dyDescent="0.2">
      <c r="D1705" s="22"/>
    </row>
    <row r="1706" spans="4:4" s="6" customFormat="1" x14ac:dyDescent="0.2">
      <c r="D1706" s="22"/>
    </row>
    <row r="1707" spans="4:4" s="6" customFormat="1" x14ac:dyDescent="0.2">
      <c r="D1707" s="22"/>
    </row>
    <row r="1708" spans="4:4" s="6" customFormat="1" x14ac:dyDescent="0.2">
      <c r="D1708" s="22"/>
    </row>
    <row r="1709" spans="4:4" s="6" customFormat="1" x14ac:dyDescent="0.2">
      <c r="D1709" s="22"/>
    </row>
    <row r="1710" spans="4:4" s="6" customFormat="1" x14ac:dyDescent="0.2">
      <c r="D1710" s="22"/>
    </row>
    <row r="1711" spans="4:4" s="6" customFormat="1" x14ac:dyDescent="0.2">
      <c r="D1711" s="22"/>
    </row>
    <row r="1712" spans="4:4" s="6" customFormat="1" x14ac:dyDescent="0.2">
      <c r="D1712" s="22"/>
    </row>
    <row r="1713" spans="4:4" s="6" customFormat="1" x14ac:dyDescent="0.2">
      <c r="D1713" s="22"/>
    </row>
    <row r="1714" spans="4:4" s="6" customFormat="1" x14ac:dyDescent="0.2">
      <c r="D1714" s="22"/>
    </row>
    <row r="1715" spans="4:4" s="6" customFormat="1" x14ac:dyDescent="0.2">
      <c r="D1715" s="22"/>
    </row>
    <row r="1716" spans="4:4" s="6" customFormat="1" x14ac:dyDescent="0.2">
      <c r="D1716" s="22"/>
    </row>
    <row r="1717" spans="4:4" s="6" customFormat="1" x14ac:dyDescent="0.2">
      <c r="D1717" s="22"/>
    </row>
    <row r="1718" spans="4:4" s="6" customFormat="1" x14ac:dyDescent="0.2">
      <c r="D1718" s="22"/>
    </row>
    <row r="1719" spans="4:4" s="6" customFormat="1" x14ac:dyDescent="0.2">
      <c r="D1719" s="22"/>
    </row>
    <row r="1720" spans="4:4" s="6" customFormat="1" x14ac:dyDescent="0.2">
      <c r="D1720" s="22"/>
    </row>
    <row r="1721" spans="4:4" s="6" customFormat="1" x14ac:dyDescent="0.2">
      <c r="D1721" s="22"/>
    </row>
    <row r="1722" spans="4:4" s="6" customFormat="1" x14ac:dyDescent="0.2">
      <c r="D1722" s="22"/>
    </row>
    <row r="1723" spans="4:4" s="6" customFormat="1" x14ac:dyDescent="0.2">
      <c r="D1723" s="22"/>
    </row>
    <row r="1724" spans="4:4" s="6" customFormat="1" x14ac:dyDescent="0.2">
      <c r="D1724" s="22"/>
    </row>
    <row r="1725" spans="4:4" s="6" customFormat="1" x14ac:dyDescent="0.2">
      <c r="D1725" s="22"/>
    </row>
    <row r="1726" spans="4:4" s="6" customFormat="1" x14ac:dyDescent="0.2">
      <c r="D1726" s="22"/>
    </row>
    <row r="1727" spans="4:4" s="6" customFormat="1" x14ac:dyDescent="0.2">
      <c r="D1727" s="22"/>
    </row>
    <row r="1728" spans="4:4" s="6" customFormat="1" x14ac:dyDescent="0.2">
      <c r="D1728" s="22"/>
    </row>
    <row r="1729" spans="4:4" s="6" customFormat="1" x14ac:dyDescent="0.2">
      <c r="D1729" s="22"/>
    </row>
    <row r="1730" spans="4:4" s="6" customFormat="1" x14ac:dyDescent="0.2">
      <c r="D1730" s="22"/>
    </row>
    <row r="1731" spans="4:4" s="6" customFormat="1" x14ac:dyDescent="0.2">
      <c r="D1731" s="22"/>
    </row>
    <row r="1732" spans="4:4" s="6" customFormat="1" x14ac:dyDescent="0.2">
      <c r="D1732" s="22"/>
    </row>
    <row r="1733" spans="4:4" s="6" customFormat="1" x14ac:dyDescent="0.2">
      <c r="D1733" s="22"/>
    </row>
    <row r="1734" spans="4:4" s="6" customFormat="1" x14ac:dyDescent="0.2">
      <c r="D1734" s="22"/>
    </row>
    <row r="1735" spans="4:4" s="6" customFormat="1" x14ac:dyDescent="0.2">
      <c r="D1735" s="22"/>
    </row>
    <row r="1736" spans="4:4" s="6" customFormat="1" x14ac:dyDescent="0.2">
      <c r="D1736" s="22"/>
    </row>
    <row r="1737" spans="4:4" s="6" customFormat="1" x14ac:dyDescent="0.2">
      <c r="D1737" s="22"/>
    </row>
    <row r="1738" spans="4:4" s="6" customFormat="1" x14ac:dyDescent="0.2">
      <c r="D1738" s="22"/>
    </row>
    <row r="1739" spans="4:4" s="6" customFormat="1" x14ac:dyDescent="0.2">
      <c r="D1739" s="22"/>
    </row>
    <row r="1740" spans="4:4" s="6" customFormat="1" x14ac:dyDescent="0.2">
      <c r="D1740" s="22"/>
    </row>
    <row r="1741" spans="4:4" s="6" customFormat="1" x14ac:dyDescent="0.2">
      <c r="D1741" s="22"/>
    </row>
    <row r="1742" spans="4:4" s="6" customFormat="1" x14ac:dyDescent="0.2">
      <c r="D1742" s="22"/>
    </row>
    <row r="1743" spans="4:4" s="6" customFormat="1" x14ac:dyDescent="0.2">
      <c r="D1743" s="22"/>
    </row>
    <row r="1744" spans="4:4" s="6" customFormat="1" x14ac:dyDescent="0.2">
      <c r="D1744" s="22"/>
    </row>
    <row r="1745" spans="4:4" s="6" customFormat="1" x14ac:dyDescent="0.2">
      <c r="D1745" s="22"/>
    </row>
    <row r="1746" spans="4:4" s="6" customFormat="1" x14ac:dyDescent="0.2">
      <c r="D1746" s="22"/>
    </row>
    <row r="1747" spans="4:4" s="6" customFormat="1" x14ac:dyDescent="0.2">
      <c r="D1747" s="22"/>
    </row>
    <row r="1748" spans="4:4" s="6" customFormat="1" x14ac:dyDescent="0.2">
      <c r="D1748" s="22"/>
    </row>
    <row r="1749" spans="4:4" s="6" customFormat="1" x14ac:dyDescent="0.2">
      <c r="D1749" s="22"/>
    </row>
    <row r="1750" spans="4:4" s="6" customFormat="1" x14ac:dyDescent="0.2">
      <c r="D1750" s="22"/>
    </row>
    <row r="1751" spans="4:4" s="6" customFormat="1" x14ac:dyDescent="0.2">
      <c r="D1751" s="22"/>
    </row>
    <row r="1752" spans="4:4" s="6" customFormat="1" x14ac:dyDescent="0.2">
      <c r="D1752" s="22"/>
    </row>
    <row r="1753" spans="4:4" s="6" customFormat="1" x14ac:dyDescent="0.2">
      <c r="D1753" s="22"/>
    </row>
    <row r="1754" spans="4:4" s="6" customFormat="1" x14ac:dyDescent="0.2">
      <c r="D1754" s="22"/>
    </row>
    <row r="1755" spans="4:4" s="6" customFormat="1" x14ac:dyDescent="0.2">
      <c r="D1755" s="22"/>
    </row>
    <row r="1756" spans="4:4" s="6" customFormat="1" x14ac:dyDescent="0.2">
      <c r="D1756" s="22"/>
    </row>
    <row r="1757" spans="4:4" s="6" customFormat="1" x14ac:dyDescent="0.2">
      <c r="D1757" s="22"/>
    </row>
    <row r="1758" spans="4:4" s="6" customFormat="1" x14ac:dyDescent="0.2">
      <c r="D1758" s="22"/>
    </row>
    <row r="1759" spans="4:4" s="6" customFormat="1" x14ac:dyDescent="0.2">
      <c r="D1759" s="22"/>
    </row>
    <row r="1760" spans="4:4" s="6" customFormat="1" x14ac:dyDescent="0.2">
      <c r="D1760" s="22"/>
    </row>
    <row r="1761" spans="4:4" s="6" customFormat="1" x14ac:dyDescent="0.2">
      <c r="D1761" s="22"/>
    </row>
    <row r="1762" spans="4:4" s="6" customFormat="1" x14ac:dyDescent="0.2">
      <c r="D1762" s="22"/>
    </row>
    <row r="1763" spans="4:4" s="6" customFormat="1" x14ac:dyDescent="0.2">
      <c r="D1763" s="22"/>
    </row>
    <row r="1764" spans="4:4" s="6" customFormat="1" x14ac:dyDescent="0.2">
      <c r="D1764" s="22"/>
    </row>
    <row r="1765" spans="4:4" s="6" customFormat="1" x14ac:dyDescent="0.2">
      <c r="D1765" s="22"/>
    </row>
    <row r="1766" spans="4:4" s="6" customFormat="1" x14ac:dyDescent="0.2">
      <c r="D1766" s="22"/>
    </row>
    <row r="1767" spans="4:4" s="6" customFormat="1" x14ac:dyDescent="0.2">
      <c r="D1767" s="22"/>
    </row>
    <row r="1768" spans="4:4" s="6" customFormat="1" x14ac:dyDescent="0.2">
      <c r="D1768" s="22"/>
    </row>
    <row r="1769" spans="4:4" s="6" customFormat="1" x14ac:dyDescent="0.2">
      <c r="D1769" s="22"/>
    </row>
    <row r="1770" spans="4:4" s="6" customFormat="1" x14ac:dyDescent="0.2">
      <c r="D1770" s="22"/>
    </row>
    <row r="1771" spans="4:4" s="6" customFormat="1" x14ac:dyDescent="0.2">
      <c r="D1771" s="22"/>
    </row>
    <row r="1772" spans="4:4" s="6" customFormat="1" x14ac:dyDescent="0.2">
      <c r="D1772" s="22"/>
    </row>
    <row r="1773" spans="4:4" s="6" customFormat="1" x14ac:dyDescent="0.2">
      <c r="D1773" s="22"/>
    </row>
    <row r="1774" spans="4:4" s="6" customFormat="1" x14ac:dyDescent="0.2">
      <c r="D1774" s="22"/>
    </row>
    <row r="1775" spans="4:4" s="6" customFormat="1" x14ac:dyDescent="0.2">
      <c r="D1775" s="22"/>
    </row>
    <row r="1776" spans="4:4" s="6" customFormat="1" x14ac:dyDescent="0.2">
      <c r="D1776" s="22"/>
    </row>
    <row r="1777" spans="4:4" s="6" customFormat="1" x14ac:dyDescent="0.2">
      <c r="D1777" s="22"/>
    </row>
    <row r="1778" spans="4:4" s="6" customFormat="1" x14ac:dyDescent="0.2">
      <c r="D1778" s="22"/>
    </row>
    <row r="1779" spans="4:4" s="6" customFormat="1" x14ac:dyDescent="0.2">
      <c r="D1779" s="22"/>
    </row>
    <row r="1780" spans="4:4" s="6" customFormat="1" x14ac:dyDescent="0.2">
      <c r="D1780" s="22"/>
    </row>
    <row r="1781" spans="4:4" s="6" customFormat="1" x14ac:dyDescent="0.2">
      <c r="D1781" s="22"/>
    </row>
    <row r="1782" spans="4:4" s="6" customFormat="1" x14ac:dyDescent="0.2">
      <c r="D1782" s="22"/>
    </row>
    <row r="1783" spans="4:4" s="6" customFormat="1" x14ac:dyDescent="0.2">
      <c r="D1783" s="22"/>
    </row>
    <row r="1784" spans="4:4" s="6" customFormat="1" x14ac:dyDescent="0.2">
      <c r="D1784" s="22"/>
    </row>
    <row r="1785" spans="4:4" s="6" customFormat="1" x14ac:dyDescent="0.2">
      <c r="D1785" s="22"/>
    </row>
    <row r="1786" spans="4:4" s="6" customFormat="1" x14ac:dyDescent="0.2">
      <c r="D1786" s="22"/>
    </row>
    <row r="1787" spans="4:4" s="6" customFormat="1" x14ac:dyDescent="0.2">
      <c r="D1787" s="22"/>
    </row>
    <row r="1788" spans="4:4" s="6" customFormat="1" x14ac:dyDescent="0.2">
      <c r="D1788" s="22"/>
    </row>
    <row r="1789" spans="4:4" s="6" customFormat="1" x14ac:dyDescent="0.2">
      <c r="D1789" s="22"/>
    </row>
    <row r="1790" spans="4:4" s="6" customFormat="1" x14ac:dyDescent="0.2">
      <c r="D1790" s="22"/>
    </row>
    <row r="1791" spans="4:4" s="6" customFormat="1" x14ac:dyDescent="0.2">
      <c r="D1791" s="22"/>
    </row>
    <row r="1792" spans="4:4" s="6" customFormat="1" x14ac:dyDescent="0.2">
      <c r="D1792" s="22"/>
    </row>
    <row r="1793" spans="4:4" s="6" customFormat="1" x14ac:dyDescent="0.2">
      <c r="D1793" s="22"/>
    </row>
    <row r="1794" spans="4:4" s="6" customFormat="1" x14ac:dyDescent="0.2">
      <c r="D1794" s="22"/>
    </row>
    <row r="1795" spans="4:4" s="6" customFormat="1" x14ac:dyDescent="0.2">
      <c r="D1795" s="22"/>
    </row>
    <row r="1796" spans="4:4" s="6" customFormat="1" x14ac:dyDescent="0.2">
      <c r="D1796" s="22"/>
    </row>
    <row r="1797" spans="4:4" s="6" customFormat="1" x14ac:dyDescent="0.2">
      <c r="D1797" s="22"/>
    </row>
    <row r="1798" spans="4:4" s="6" customFormat="1" x14ac:dyDescent="0.2">
      <c r="D1798" s="22"/>
    </row>
    <row r="1799" spans="4:4" s="6" customFormat="1" x14ac:dyDescent="0.2">
      <c r="D1799" s="22"/>
    </row>
    <row r="1800" spans="4:4" s="6" customFormat="1" x14ac:dyDescent="0.2">
      <c r="D1800" s="22"/>
    </row>
    <row r="1801" spans="4:4" s="6" customFormat="1" x14ac:dyDescent="0.2">
      <c r="D1801" s="22"/>
    </row>
    <row r="1802" spans="4:4" s="6" customFormat="1" x14ac:dyDescent="0.2">
      <c r="D1802" s="22"/>
    </row>
    <row r="1803" spans="4:4" s="6" customFormat="1" x14ac:dyDescent="0.2">
      <c r="D1803" s="22"/>
    </row>
    <row r="1804" spans="4:4" s="6" customFormat="1" x14ac:dyDescent="0.2">
      <c r="D1804" s="22"/>
    </row>
    <row r="1805" spans="4:4" s="6" customFormat="1" x14ac:dyDescent="0.2">
      <c r="D1805" s="22"/>
    </row>
    <row r="1806" spans="4:4" s="6" customFormat="1" x14ac:dyDescent="0.2">
      <c r="D1806" s="22"/>
    </row>
    <row r="1807" spans="4:4" s="6" customFormat="1" x14ac:dyDescent="0.2">
      <c r="D1807" s="22"/>
    </row>
    <row r="1808" spans="4:4" s="6" customFormat="1" x14ac:dyDescent="0.2">
      <c r="D1808" s="22"/>
    </row>
    <row r="1809" spans="4:4" s="6" customFormat="1" x14ac:dyDescent="0.2">
      <c r="D1809" s="22"/>
    </row>
    <row r="1810" spans="4:4" s="6" customFormat="1" x14ac:dyDescent="0.2">
      <c r="D1810" s="22"/>
    </row>
    <row r="1811" spans="4:4" s="6" customFormat="1" x14ac:dyDescent="0.2">
      <c r="D1811" s="22"/>
    </row>
    <row r="1812" spans="4:4" s="6" customFormat="1" x14ac:dyDescent="0.2">
      <c r="D1812" s="22"/>
    </row>
    <row r="1813" spans="4:4" s="6" customFormat="1" x14ac:dyDescent="0.2">
      <c r="D1813" s="22"/>
    </row>
    <row r="1814" spans="4:4" s="6" customFormat="1" x14ac:dyDescent="0.2">
      <c r="D1814" s="22"/>
    </row>
    <row r="1815" spans="4:4" s="6" customFormat="1" x14ac:dyDescent="0.2">
      <c r="D1815" s="22"/>
    </row>
    <row r="1816" spans="4:4" s="6" customFormat="1" x14ac:dyDescent="0.2">
      <c r="D1816" s="22"/>
    </row>
    <row r="1817" spans="4:4" s="6" customFormat="1" x14ac:dyDescent="0.2">
      <c r="D1817" s="22"/>
    </row>
    <row r="1818" spans="4:4" s="6" customFormat="1" x14ac:dyDescent="0.2">
      <c r="D1818" s="22"/>
    </row>
    <row r="1819" spans="4:4" s="6" customFormat="1" x14ac:dyDescent="0.2">
      <c r="D1819" s="22"/>
    </row>
    <row r="1820" spans="4:4" s="6" customFormat="1" x14ac:dyDescent="0.2">
      <c r="D1820" s="22"/>
    </row>
    <row r="1821" spans="4:4" s="6" customFormat="1" x14ac:dyDescent="0.2">
      <c r="D1821" s="22"/>
    </row>
    <row r="1822" spans="4:4" s="6" customFormat="1" x14ac:dyDescent="0.2">
      <c r="D1822" s="22"/>
    </row>
    <row r="1823" spans="4:4" s="6" customFormat="1" x14ac:dyDescent="0.2">
      <c r="D1823" s="22"/>
    </row>
    <row r="1824" spans="4:4" s="6" customFormat="1" x14ac:dyDescent="0.2">
      <c r="D1824" s="22"/>
    </row>
    <row r="1825" spans="4:4" s="6" customFormat="1" x14ac:dyDescent="0.2">
      <c r="D1825" s="22"/>
    </row>
    <row r="1826" spans="4:4" s="6" customFormat="1" x14ac:dyDescent="0.2">
      <c r="D1826" s="22"/>
    </row>
    <row r="1827" spans="4:4" s="6" customFormat="1" x14ac:dyDescent="0.2">
      <c r="D1827" s="22"/>
    </row>
    <row r="1828" spans="4:4" s="6" customFormat="1" x14ac:dyDescent="0.2">
      <c r="D1828" s="22"/>
    </row>
    <row r="1829" spans="4:4" s="6" customFormat="1" x14ac:dyDescent="0.2">
      <c r="D1829" s="22"/>
    </row>
    <row r="1830" spans="4:4" s="6" customFormat="1" x14ac:dyDescent="0.2">
      <c r="D1830" s="22"/>
    </row>
    <row r="1831" spans="4:4" s="6" customFormat="1" x14ac:dyDescent="0.2">
      <c r="D1831" s="22"/>
    </row>
    <row r="1832" spans="4:4" s="6" customFormat="1" x14ac:dyDescent="0.2">
      <c r="D1832" s="22"/>
    </row>
    <row r="1833" spans="4:4" s="6" customFormat="1" x14ac:dyDescent="0.2">
      <c r="D1833" s="22"/>
    </row>
    <row r="1834" spans="4:4" s="6" customFormat="1" x14ac:dyDescent="0.2">
      <c r="D1834" s="22"/>
    </row>
    <row r="1835" spans="4:4" s="6" customFormat="1" x14ac:dyDescent="0.2">
      <c r="D1835" s="22"/>
    </row>
    <row r="1836" spans="4:4" s="6" customFormat="1" x14ac:dyDescent="0.2">
      <c r="D1836" s="22"/>
    </row>
    <row r="1837" spans="4:4" s="6" customFormat="1" x14ac:dyDescent="0.2">
      <c r="D1837" s="22"/>
    </row>
    <row r="1838" spans="4:4" s="6" customFormat="1" x14ac:dyDescent="0.2">
      <c r="D1838" s="22"/>
    </row>
    <row r="1839" spans="4:4" s="6" customFormat="1" x14ac:dyDescent="0.2">
      <c r="D1839" s="22"/>
    </row>
    <row r="1840" spans="4:4" s="6" customFormat="1" x14ac:dyDescent="0.2">
      <c r="D1840" s="22"/>
    </row>
    <row r="1841" spans="4:4" s="6" customFormat="1" x14ac:dyDescent="0.2">
      <c r="D1841" s="22"/>
    </row>
    <row r="1842" spans="4:4" s="6" customFormat="1" x14ac:dyDescent="0.2">
      <c r="D1842" s="22"/>
    </row>
    <row r="1843" spans="4:4" s="6" customFormat="1" x14ac:dyDescent="0.2">
      <c r="D1843" s="22"/>
    </row>
    <row r="1844" spans="4:4" s="6" customFormat="1" x14ac:dyDescent="0.2">
      <c r="D1844" s="22"/>
    </row>
    <row r="1845" spans="4:4" s="6" customFormat="1" x14ac:dyDescent="0.2">
      <c r="D1845" s="22"/>
    </row>
    <row r="1846" spans="4:4" s="6" customFormat="1" x14ac:dyDescent="0.2">
      <c r="D1846" s="22"/>
    </row>
    <row r="1847" spans="4:4" s="6" customFormat="1" x14ac:dyDescent="0.2">
      <c r="D1847" s="22"/>
    </row>
    <row r="1848" spans="4:4" s="6" customFormat="1" x14ac:dyDescent="0.2">
      <c r="D1848" s="22"/>
    </row>
    <row r="1849" spans="4:4" s="6" customFormat="1" x14ac:dyDescent="0.2">
      <c r="D1849" s="22"/>
    </row>
    <row r="1850" spans="4:4" s="6" customFormat="1" x14ac:dyDescent="0.2">
      <c r="D1850" s="22"/>
    </row>
    <row r="1851" spans="4:4" s="6" customFormat="1" x14ac:dyDescent="0.2">
      <c r="D1851" s="22"/>
    </row>
    <row r="1852" spans="4:4" s="6" customFormat="1" x14ac:dyDescent="0.2">
      <c r="D1852" s="22"/>
    </row>
    <row r="1853" spans="4:4" s="6" customFormat="1" x14ac:dyDescent="0.2">
      <c r="D1853" s="22"/>
    </row>
    <row r="1854" spans="4:4" s="6" customFormat="1" x14ac:dyDescent="0.2">
      <c r="D1854" s="22"/>
    </row>
    <row r="1855" spans="4:4" s="6" customFormat="1" x14ac:dyDescent="0.2">
      <c r="D1855" s="22"/>
    </row>
    <row r="1856" spans="4:4" s="6" customFormat="1" x14ac:dyDescent="0.2">
      <c r="D1856" s="22"/>
    </row>
    <row r="1857" spans="4:4" s="6" customFormat="1" x14ac:dyDescent="0.2">
      <c r="D1857" s="22"/>
    </row>
    <row r="1858" spans="4:4" s="6" customFormat="1" x14ac:dyDescent="0.2">
      <c r="D1858" s="22"/>
    </row>
    <row r="1859" spans="4:4" s="6" customFormat="1" x14ac:dyDescent="0.2">
      <c r="D1859" s="22"/>
    </row>
    <row r="1860" spans="4:4" s="6" customFormat="1" x14ac:dyDescent="0.2">
      <c r="D1860" s="22"/>
    </row>
    <row r="1861" spans="4:4" s="6" customFormat="1" x14ac:dyDescent="0.2">
      <c r="D1861" s="22"/>
    </row>
    <row r="1862" spans="4:4" s="6" customFormat="1" x14ac:dyDescent="0.2">
      <c r="D1862" s="22"/>
    </row>
    <row r="1863" spans="4:4" s="6" customFormat="1" x14ac:dyDescent="0.2">
      <c r="D1863" s="22"/>
    </row>
    <row r="1864" spans="4:4" s="6" customFormat="1" x14ac:dyDescent="0.2">
      <c r="D1864" s="22"/>
    </row>
    <row r="1865" spans="4:4" s="6" customFormat="1" x14ac:dyDescent="0.2">
      <c r="D1865" s="22"/>
    </row>
    <row r="1866" spans="4:4" s="6" customFormat="1" x14ac:dyDescent="0.2">
      <c r="D1866" s="22"/>
    </row>
    <row r="1867" spans="4:4" s="6" customFormat="1" x14ac:dyDescent="0.2">
      <c r="D1867" s="22"/>
    </row>
    <row r="1868" spans="4:4" s="6" customFormat="1" x14ac:dyDescent="0.2">
      <c r="D1868" s="22"/>
    </row>
    <row r="1869" spans="4:4" s="6" customFormat="1" x14ac:dyDescent="0.2">
      <c r="D1869" s="22"/>
    </row>
    <row r="1870" spans="4:4" s="6" customFormat="1" x14ac:dyDescent="0.2">
      <c r="D1870" s="22"/>
    </row>
    <row r="1871" spans="4:4" s="6" customFormat="1" x14ac:dyDescent="0.2">
      <c r="D1871" s="22"/>
    </row>
    <row r="1872" spans="4:4" s="6" customFormat="1" x14ac:dyDescent="0.2">
      <c r="D1872" s="22"/>
    </row>
    <row r="1873" spans="4:4" s="6" customFormat="1" x14ac:dyDescent="0.2">
      <c r="D1873" s="22"/>
    </row>
    <row r="1874" spans="4:4" s="6" customFormat="1" x14ac:dyDescent="0.2">
      <c r="D1874" s="22"/>
    </row>
    <row r="1875" spans="4:4" s="6" customFormat="1" x14ac:dyDescent="0.2">
      <c r="D1875" s="22"/>
    </row>
    <row r="1876" spans="4:4" s="6" customFormat="1" x14ac:dyDescent="0.2">
      <c r="D1876" s="22"/>
    </row>
    <row r="1877" spans="4:4" s="6" customFormat="1" x14ac:dyDescent="0.2">
      <c r="D1877" s="22"/>
    </row>
    <row r="1878" spans="4:4" s="6" customFormat="1" x14ac:dyDescent="0.2">
      <c r="D1878" s="22"/>
    </row>
    <row r="1879" spans="4:4" s="6" customFormat="1" x14ac:dyDescent="0.2">
      <c r="D1879" s="22"/>
    </row>
    <row r="1880" spans="4:4" s="6" customFormat="1" x14ac:dyDescent="0.2">
      <c r="D1880" s="22"/>
    </row>
    <row r="1881" spans="4:4" s="6" customFormat="1" x14ac:dyDescent="0.2">
      <c r="D1881" s="22"/>
    </row>
    <row r="1882" spans="4:4" s="6" customFormat="1" x14ac:dyDescent="0.2">
      <c r="D1882" s="22"/>
    </row>
    <row r="1883" spans="4:4" s="6" customFormat="1" x14ac:dyDescent="0.2">
      <c r="D1883" s="22"/>
    </row>
    <row r="1884" spans="4:4" s="6" customFormat="1" x14ac:dyDescent="0.2">
      <c r="D1884" s="22"/>
    </row>
    <row r="1885" spans="4:4" s="6" customFormat="1" x14ac:dyDescent="0.2">
      <c r="D1885" s="22"/>
    </row>
    <row r="1886" spans="4:4" s="6" customFormat="1" x14ac:dyDescent="0.2">
      <c r="D1886" s="22"/>
    </row>
    <row r="1887" spans="4:4" s="6" customFormat="1" x14ac:dyDescent="0.2">
      <c r="D1887" s="22"/>
    </row>
    <row r="1888" spans="4:4" s="6" customFormat="1" x14ac:dyDescent="0.2">
      <c r="D1888" s="22"/>
    </row>
    <row r="1889" spans="4:4" s="6" customFormat="1" x14ac:dyDescent="0.2">
      <c r="D1889" s="22"/>
    </row>
    <row r="1890" spans="4:4" s="6" customFormat="1" x14ac:dyDescent="0.2">
      <c r="D1890" s="22"/>
    </row>
    <row r="1891" spans="4:4" s="6" customFormat="1" x14ac:dyDescent="0.2">
      <c r="D1891" s="22"/>
    </row>
    <row r="1892" spans="4:4" s="6" customFormat="1" x14ac:dyDescent="0.2">
      <c r="D1892" s="22"/>
    </row>
    <row r="1893" spans="4:4" s="6" customFormat="1" x14ac:dyDescent="0.2">
      <c r="D1893" s="22"/>
    </row>
    <row r="1894" spans="4:4" s="6" customFormat="1" x14ac:dyDescent="0.2">
      <c r="D1894" s="22"/>
    </row>
    <row r="1895" spans="4:4" s="6" customFormat="1" x14ac:dyDescent="0.2">
      <c r="D1895" s="22"/>
    </row>
    <row r="1896" spans="4:4" s="6" customFormat="1" x14ac:dyDescent="0.2">
      <c r="D1896" s="22"/>
    </row>
    <row r="1897" spans="4:4" s="6" customFormat="1" x14ac:dyDescent="0.2">
      <c r="D1897" s="22"/>
    </row>
    <row r="1898" spans="4:4" s="6" customFormat="1" x14ac:dyDescent="0.2">
      <c r="D1898" s="22"/>
    </row>
    <row r="1899" spans="4:4" s="6" customFormat="1" x14ac:dyDescent="0.2">
      <c r="D1899" s="22"/>
    </row>
    <row r="1900" spans="4:4" s="6" customFormat="1" x14ac:dyDescent="0.2">
      <c r="D1900" s="22"/>
    </row>
    <row r="1901" spans="4:4" s="6" customFormat="1" x14ac:dyDescent="0.2">
      <c r="D1901" s="22"/>
    </row>
    <row r="1902" spans="4:4" s="6" customFormat="1" x14ac:dyDescent="0.2">
      <c r="D1902" s="22"/>
    </row>
    <row r="1903" spans="4:4" s="6" customFormat="1" x14ac:dyDescent="0.2">
      <c r="D1903" s="22"/>
    </row>
    <row r="1904" spans="4:4" s="6" customFormat="1" x14ac:dyDescent="0.2">
      <c r="D1904" s="22"/>
    </row>
    <row r="1905" spans="4:4" s="6" customFormat="1" x14ac:dyDescent="0.2">
      <c r="D1905" s="22"/>
    </row>
    <row r="1906" spans="4:4" s="6" customFormat="1" x14ac:dyDescent="0.2">
      <c r="D1906" s="22"/>
    </row>
    <row r="1907" spans="4:4" s="6" customFormat="1" x14ac:dyDescent="0.2">
      <c r="D1907" s="22"/>
    </row>
    <row r="1908" spans="4:4" s="6" customFormat="1" x14ac:dyDescent="0.2">
      <c r="D1908" s="22"/>
    </row>
    <row r="1909" spans="4:4" s="6" customFormat="1" x14ac:dyDescent="0.2">
      <c r="D1909" s="22"/>
    </row>
    <row r="1910" spans="4:4" s="6" customFormat="1" x14ac:dyDescent="0.2">
      <c r="D1910" s="22"/>
    </row>
    <row r="1911" spans="4:4" s="6" customFormat="1" x14ac:dyDescent="0.2">
      <c r="D1911" s="22"/>
    </row>
    <row r="1912" spans="4:4" s="6" customFormat="1" x14ac:dyDescent="0.2">
      <c r="D1912" s="22"/>
    </row>
    <row r="1913" spans="4:4" s="6" customFormat="1" x14ac:dyDescent="0.2">
      <c r="D1913" s="22"/>
    </row>
    <row r="1914" spans="4:4" s="6" customFormat="1" x14ac:dyDescent="0.2">
      <c r="D1914" s="22"/>
    </row>
    <row r="1915" spans="4:4" s="6" customFormat="1" x14ac:dyDescent="0.2">
      <c r="D1915" s="22"/>
    </row>
    <row r="1916" spans="4:4" s="6" customFormat="1" x14ac:dyDescent="0.2">
      <c r="D1916" s="22"/>
    </row>
    <row r="1917" spans="4:4" s="6" customFormat="1" x14ac:dyDescent="0.2">
      <c r="D1917" s="22"/>
    </row>
    <row r="1918" spans="4:4" s="6" customFormat="1" x14ac:dyDescent="0.2">
      <c r="D1918" s="22"/>
    </row>
    <row r="1919" spans="4:4" s="6" customFormat="1" x14ac:dyDescent="0.2">
      <c r="D1919" s="22"/>
    </row>
    <row r="1920" spans="4:4" s="6" customFormat="1" x14ac:dyDescent="0.2">
      <c r="D1920" s="22"/>
    </row>
    <row r="1921" spans="4:4" s="6" customFormat="1" x14ac:dyDescent="0.2">
      <c r="D1921" s="22"/>
    </row>
    <row r="1922" spans="4:4" s="6" customFormat="1" x14ac:dyDescent="0.2">
      <c r="D1922" s="22"/>
    </row>
    <row r="1923" spans="4:4" s="6" customFormat="1" x14ac:dyDescent="0.2">
      <c r="D1923" s="22"/>
    </row>
    <row r="1924" spans="4:4" s="6" customFormat="1" x14ac:dyDescent="0.2">
      <c r="D1924" s="22"/>
    </row>
    <row r="1925" spans="4:4" s="6" customFormat="1" x14ac:dyDescent="0.2">
      <c r="D1925" s="22"/>
    </row>
    <row r="1926" spans="4:4" s="6" customFormat="1" x14ac:dyDescent="0.2">
      <c r="D1926" s="22"/>
    </row>
    <row r="1927" spans="4:4" s="6" customFormat="1" x14ac:dyDescent="0.2">
      <c r="D1927" s="22"/>
    </row>
    <row r="1928" spans="4:4" s="6" customFormat="1" x14ac:dyDescent="0.2">
      <c r="D1928" s="22"/>
    </row>
    <row r="1929" spans="4:4" s="6" customFormat="1" x14ac:dyDescent="0.2">
      <c r="D1929" s="22"/>
    </row>
    <row r="1930" spans="4:4" s="6" customFormat="1" x14ac:dyDescent="0.2">
      <c r="D1930" s="22"/>
    </row>
    <row r="1931" spans="4:4" s="6" customFormat="1" x14ac:dyDescent="0.2">
      <c r="D1931" s="22"/>
    </row>
    <row r="1932" spans="4:4" s="6" customFormat="1" x14ac:dyDescent="0.2">
      <c r="D1932" s="22"/>
    </row>
    <row r="1933" spans="4:4" s="6" customFormat="1" x14ac:dyDescent="0.2">
      <c r="D1933" s="22"/>
    </row>
    <row r="1934" spans="4:4" s="6" customFormat="1" x14ac:dyDescent="0.2">
      <c r="D1934" s="22"/>
    </row>
    <row r="1935" spans="4:4" s="6" customFormat="1" x14ac:dyDescent="0.2">
      <c r="D1935" s="22"/>
    </row>
    <row r="1936" spans="4:4" s="6" customFormat="1" x14ac:dyDescent="0.2">
      <c r="D1936" s="22"/>
    </row>
    <row r="1937" spans="4:4" s="6" customFormat="1" x14ac:dyDescent="0.2">
      <c r="D1937" s="22"/>
    </row>
    <row r="1938" spans="4:4" s="6" customFormat="1" x14ac:dyDescent="0.2">
      <c r="D1938" s="22"/>
    </row>
    <row r="1939" spans="4:4" s="6" customFormat="1" x14ac:dyDescent="0.2">
      <c r="D1939" s="22"/>
    </row>
    <row r="1940" spans="4:4" s="6" customFormat="1" x14ac:dyDescent="0.2">
      <c r="D1940" s="22"/>
    </row>
    <row r="1941" spans="4:4" s="6" customFormat="1" x14ac:dyDescent="0.2">
      <c r="D1941" s="22"/>
    </row>
    <row r="1942" spans="4:4" s="6" customFormat="1" x14ac:dyDescent="0.2">
      <c r="D1942" s="22"/>
    </row>
    <row r="1943" spans="4:4" s="6" customFormat="1" x14ac:dyDescent="0.2">
      <c r="D1943" s="22"/>
    </row>
    <row r="1944" spans="4:4" s="6" customFormat="1" x14ac:dyDescent="0.2">
      <c r="D1944" s="22"/>
    </row>
    <row r="1945" spans="4:4" s="6" customFormat="1" x14ac:dyDescent="0.2">
      <c r="D1945" s="22"/>
    </row>
    <row r="1946" spans="4:4" s="6" customFormat="1" x14ac:dyDescent="0.2">
      <c r="D1946" s="22"/>
    </row>
    <row r="1947" spans="4:4" s="6" customFormat="1" x14ac:dyDescent="0.2">
      <c r="D1947" s="22"/>
    </row>
    <row r="1948" spans="4:4" s="6" customFormat="1" x14ac:dyDescent="0.2">
      <c r="D1948" s="22"/>
    </row>
    <row r="1949" spans="4:4" s="6" customFormat="1" x14ac:dyDescent="0.2">
      <c r="D1949" s="22"/>
    </row>
    <row r="1950" spans="4:4" s="6" customFormat="1" x14ac:dyDescent="0.2">
      <c r="D1950" s="22"/>
    </row>
    <row r="1951" spans="4:4" s="6" customFormat="1" x14ac:dyDescent="0.2">
      <c r="D1951" s="22"/>
    </row>
    <row r="1952" spans="4:4" s="6" customFormat="1" x14ac:dyDescent="0.2">
      <c r="D1952" s="22"/>
    </row>
    <row r="1953" spans="4:4" s="6" customFormat="1" x14ac:dyDescent="0.2">
      <c r="D1953" s="22"/>
    </row>
    <row r="1954" spans="4:4" s="6" customFormat="1" x14ac:dyDescent="0.2">
      <c r="D1954" s="22"/>
    </row>
    <row r="1955" spans="4:4" s="6" customFormat="1" x14ac:dyDescent="0.2">
      <c r="D1955" s="22"/>
    </row>
    <row r="1956" spans="4:4" s="6" customFormat="1" x14ac:dyDescent="0.2">
      <c r="D1956" s="22"/>
    </row>
    <row r="1957" spans="4:4" s="6" customFormat="1" x14ac:dyDescent="0.2">
      <c r="D1957" s="22"/>
    </row>
    <row r="1958" spans="4:4" s="6" customFormat="1" x14ac:dyDescent="0.2">
      <c r="D1958" s="22"/>
    </row>
    <row r="1959" spans="4:4" s="6" customFormat="1" x14ac:dyDescent="0.2">
      <c r="D1959" s="22"/>
    </row>
    <row r="1960" spans="4:4" s="6" customFormat="1" x14ac:dyDescent="0.2">
      <c r="D1960" s="22"/>
    </row>
    <row r="1961" spans="4:4" s="6" customFormat="1" x14ac:dyDescent="0.2">
      <c r="D1961" s="22"/>
    </row>
    <row r="1962" spans="4:4" s="6" customFormat="1" x14ac:dyDescent="0.2">
      <c r="D1962" s="22"/>
    </row>
    <row r="1963" spans="4:4" s="6" customFormat="1" x14ac:dyDescent="0.2">
      <c r="D1963" s="22"/>
    </row>
    <row r="1964" spans="4:4" s="6" customFormat="1" x14ac:dyDescent="0.2">
      <c r="D1964" s="22"/>
    </row>
    <row r="1965" spans="4:4" s="6" customFormat="1" x14ac:dyDescent="0.2">
      <c r="D1965" s="22"/>
    </row>
    <row r="1966" spans="4:4" s="6" customFormat="1" x14ac:dyDescent="0.2">
      <c r="D1966" s="22"/>
    </row>
    <row r="1967" spans="4:4" s="6" customFormat="1" x14ac:dyDescent="0.2">
      <c r="D1967" s="22"/>
    </row>
    <row r="1968" spans="4:4" s="6" customFormat="1" x14ac:dyDescent="0.2">
      <c r="D1968" s="22"/>
    </row>
    <row r="1969" spans="4:4" s="6" customFormat="1" x14ac:dyDescent="0.2">
      <c r="D1969" s="22"/>
    </row>
    <row r="1970" spans="4:4" s="6" customFormat="1" x14ac:dyDescent="0.2">
      <c r="D1970" s="22"/>
    </row>
    <row r="1971" spans="4:4" s="6" customFormat="1" x14ac:dyDescent="0.2">
      <c r="D1971" s="22"/>
    </row>
    <row r="1972" spans="4:4" s="6" customFormat="1" x14ac:dyDescent="0.2">
      <c r="D1972" s="22"/>
    </row>
    <row r="1973" spans="4:4" s="6" customFormat="1" x14ac:dyDescent="0.2">
      <c r="D1973" s="22"/>
    </row>
    <row r="1974" spans="4:4" s="6" customFormat="1" x14ac:dyDescent="0.2">
      <c r="D1974" s="22"/>
    </row>
    <row r="1975" spans="4:4" s="6" customFormat="1" x14ac:dyDescent="0.2">
      <c r="D1975" s="22"/>
    </row>
    <row r="1976" spans="4:4" s="6" customFormat="1" x14ac:dyDescent="0.2">
      <c r="D1976" s="22"/>
    </row>
    <row r="1977" spans="4:4" s="6" customFormat="1" x14ac:dyDescent="0.2">
      <c r="D1977" s="22"/>
    </row>
    <row r="1978" spans="4:4" s="6" customFormat="1" x14ac:dyDescent="0.2">
      <c r="D1978" s="22"/>
    </row>
    <row r="1979" spans="4:4" s="6" customFormat="1" x14ac:dyDescent="0.2">
      <c r="D1979" s="22"/>
    </row>
    <row r="1980" spans="4:4" s="6" customFormat="1" x14ac:dyDescent="0.2">
      <c r="D1980" s="22"/>
    </row>
    <row r="1981" spans="4:4" s="6" customFormat="1" x14ac:dyDescent="0.2">
      <c r="D1981" s="22"/>
    </row>
    <row r="1982" spans="4:4" s="6" customFormat="1" x14ac:dyDescent="0.2">
      <c r="D1982" s="22"/>
    </row>
    <row r="1983" spans="4:4" s="6" customFormat="1" x14ac:dyDescent="0.2">
      <c r="D1983" s="22"/>
    </row>
    <row r="1984" spans="4:4" s="6" customFormat="1" x14ac:dyDescent="0.2">
      <c r="D1984" s="22"/>
    </row>
    <row r="1985" spans="4:4" s="6" customFormat="1" x14ac:dyDescent="0.2">
      <c r="D1985" s="22"/>
    </row>
    <row r="1986" spans="4:4" s="6" customFormat="1" x14ac:dyDescent="0.2">
      <c r="D1986" s="22"/>
    </row>
    <row r="1987" spans="4:4" s="6" customFormat="1" x14ac:dyDescent="0.2">
      <c r="D1987" s="22"/>
    </row>
    <row r="1988" spans="4:4" s="6" customFormat="1" x14ac:dyDescent="0.2">
      <c r="D1988" s="22"/>
    </row>
    <row r="1989" spans="4:4" s="6" customFormat="1" x14ac:dyDescent="0.2">
      <c r="D1989" s="22"/>
    </row>
    <row r="1990" spans="4:4" s="6" customFormat="1" x14ac:dyDescent="0.2">
      <c r="D1990" s="22"/>
    </row>
    <row r="1991" spans="4:4" s="6" customFormat="1" x14ac:dyDescent="0.2">
      <c r="D1991" s="22"/>
    </row>
    <row r="1992" spans="4:4" s="6" customFormat="1" x14ac:dyDescent="0.2">
      <c r="D1992" s="22"/>
    </row>
    <row r="1993" spans="4:4" s="6" customFormat="1" x14ac:dyDescent="0.2">
      <c r="D1993" s="22"/>
    </row>
    <row r="1994" spans="4:4" s="6" customFormat="1" x14ac:dyDescent="0.2">
      <c r="D1994" s="22"/>
    </row>
    <row r="1995" spans="4:4" s="6" customFormat="1" x14ac:dyDescent="0.2">
      <c r="D1995" s="22"/>
    </row>
    <row r="1996" spans="4:4" s="6" customFormat="1" x14ac:dyDescent="0.2">
      <c r="D1996" s="22"/>
    </row>
    <row r="1997" spans="4:4" s="6" customFormat="1" x14ac:dyDescent="0.2">
      <c r="D1997" s="22"/>
    </row>
    <row r="1998" spans="4:4" s="6" customFormat="1" x14ac:dyDescent="0.2">
      <c r="D1998" s="22"/>
    </row>
    <row r="1999" spans="4:4" s="6" customFormat="1" x14ac:dyDescent="0.2">
      <c r="D1999" s="22"/>
    </row>
    <row r="2000" spans="4:4" s="6" customFormat="1" x14ac:dyDescent="0.2">
      <c r="D2000" s="22"/>
    </row>
    <row r="2001" spans="4:4" s="6" customFormat="1" x14ac:dyDescent="0.2">
      <c r="D2001" s="22"/>
    </row>
    <row r="2002" spans="4:4" s="6" customFormat="1" x14ac:dyDescent="0.2">
      <c r="D2002" s="22"/>
    </row>
    <row r="2003" spans="4:4" s="6" customFormat="1" x14ac:dyDescent="0.2">
      <c r="D2003" s="22"/>
    </row>
    <row r="2004" spans="4:4" s="6" customFormat="1" x14ac:dyDescent="0.2">
      <c r="D2004" s="22"/>
    </row>
    <row r="2005" spans="4:4" s="6" customFormat="1" x14ac:dyDescent="0.2">
      <c r="D2005" s="22"/>
    </row>
    <row r="2006" spans="4:4" s="6" customFormat="1" x14ac:dyDescent="0.2">
      <c r="D2006" s="22"/>
    </row>
    <row r="2007" spans="4:4" s="6" customFormat="1" x14ac:dyDescent="0.2">
      <c r="D2007" s="22"/>
    </row>
    <row r="2008" spans="4:4" s="6" customFormat="1" x14ac:dyDescent="0.2">
      <c r="D2008" s="22"/>
    </row>
    <row r="2009" spans="4:4" s="6" customFormat="1" x14ac:dyDescent="0.2">
      <c r="D2009" s="22"/>
    </row>
    <row r="2010" spans="4:4" s="6" customFormat="1" x14ac:dyDescent="0.2">
      <c r="D2010" s="22"/>
    </row>
    <row r="2011" spans="4:4" s="6" customFormat="1" x14ac:dyDescent="0.2">
      <c r="D2011" s="22"/>
    </row>
    <row r="2012" spans="4:4" s="6" customFormat="1" x14ac:dyDescent="0.2">
      <c r="D2012" s="22"/>
    </row>
    <row r="2013" spans="4:4" s="6" customFormat="1" x14ac:dyDescent="0.2">
      <c r="D2013" s="22"/>
    </row>
    <row r="2014" spans="4:4" s="6" customFormat="1" x14ac:dyDescent="0.2">
      <c r="D2014" s="22"/>
    </row>
    <row r="2015" spans="4:4" s="6" customFormat="1" x14ac:dyDescent="0.2">
      <c r="D2015" s="22"/>
    </row>
    <row r="2016" spans="4:4" s="6" customFormat="1" x14ac:dyDescent="0.2">
      <c r="D2016" s="22"/>
    </row>
    <row r="2017" spans="4:4" s="6" customFormat="1" x14ac:dyDescent="0.2">
      <c r="D2017" s="22"/>
    </row>
    <row r="2018" spans="4:4" s="6" customFormat="1" x14ac:dyDescent="0.2">
      <c r="D2018" s="22"/>
    </row>
    <row r="2019" spans="4:4" s="6" customFormat="1" x14ac:dyDescent="0.2">
      <c r="D2019" s="22"/>
    </row>
    <row r="2020" spans="4:4" s="6" customFormat="1" x14ac:dyDescent="0.2">
      <c r="D2020" s="22"/>
    </row>
    <row r="2021" spans="4:4" s="6" customFormat="1" x14ac:dyDescent="0.2">
      <c r="D2021" s="22"/>
    </row>
    <row r="2022" spans="4:4" s="6" customFormat="1" x14ac:dyDescent="0.2">
      <c r="D2022" s="22"/>
    </row>
    <row r="2023" spans="4:4" s="6" customFormat="1" x14ac:dyDescent="0.2">
      <c r="D2023" s="22"/>
    </row>
    <row r="2024" spans="4:4" s="6" customFormat="1" x14ac:dyDescent="0.2">
      <c r="D2024" s="22"/>
    </row>
    <row r="2025" spans="4:4" s="6" customFormat="1" x14ac:dyDescent="0.2">
      <c r="D2025" s="22"/>
    </row>
    <row r="2026" spans="4:4" s="6" customFormat="1" x14ac:dyDescent="0.2">
      <c r="D2026" s="22"/>
    </row>
    <row r="2027" spans="4:4" s="6" customFormat="1" x14ac:dyDescent="0.2">
      <c r="D2027" s="22"/>
    </row>
    <row r="2028" spans="4:4" s="6" customFormat="1" x14ac:dyDescent="0.2">
      <c r="D2028" s="22"/>
    </row>
    <row r="2029" spans="4:4" s="6" customFormat="1" x14ac:dyDescent="0.2">
      <c r="D2029" s="22"/>
    </row>
    <row r="2030" spans="4:4" s="6" customFormat="1" x14ac:dyDescent="0.2">
      <c r="D2030" s="22"/>
    </row>
    <row r="2031" spans="4:4" s="6" customFormat="1" x14ac:dyDescent="0.2">
      <c r="D2031" s="22"/>
    </row>
    <row r="2032" spans="4:4" s="6" customFormat="1" x14ac:dyDescent="0.2">
      <c r="D2032" s="22"/>
    </row>
    <row r="2033" spans="4:4" s="6" customFormat="1" x14ac:dyDescent="0.2">
      <c r="D2033" s="22"/>
    </row>
    <row r="2034" spans="4:4" s="6" customFormat="1" x14ac:dyDescent="0.2">
      <c r="D2034" s="22"/>
    </row>
    <row r="2035" spans="4:4" s="6" customFormat="1" x14ac:dyDescent="0.2">
      <c r="D2035" s="22"/>
    </row>
    <row r="2036" spans="4:4" s="6" customFormat="1" x14ac:dyDescent="0.2">
      <c r="D2036" s="22"/>
    </row>
    <row r="2037" spans="4:4" s="6" customFormat="1" x14ac:dyDescent="0.2">
      <c r="D2037" s="22"/>
    </row>
    <row r="2038" spans="4:4" s="6" customFormat="1" x14ac:dyDescent="0.2">
      <c r="D2038" s="22"/>
    </row>
    <row r="2039" spans="4:4" s="6" customFormat="1" x14ac:dyDescent="0.2">
      <c r="D2039" s="22"/>
    </row>
    <row r="2040" spans="4:4" s="6" customFormat="1" x14ac:dyDescent="0.2">
      <c r="D2040" s="22"/>
    </row>
    <row r="2041" spans="4:4" s="6" customFormat="1" x14ac:dyDescent="0.2">
      <c r="D2041" s="22"/>
    </row>
    <row r="2042" spans="4:4" s="6" customFormat="1" x14ac:dyDescent="0.2">
      <c r="D2042" s="22"/>
    </row>
    <row r="2043" spans="4:4" s="6" customFormat="1" x14ac:dyDescent="0.2">
      <c r="D2043" s="22"/>
    </row>
    <row r="2044" spans="4:4" s="6" customFormat="1" x14ac:dyDescent="0.2">
      <c r="D2044" s="22"/>
    </row>
    <row r="2045" spans="4:4" s="6" customFormat="1" x14ac:dyDescent="0.2">
      <c r="D2045" s="22"/>
    </row>
    <row r="2046" spans="4:4" s="6" customFormat="1" x14ac:dyDescent="0.2">
      <c r="D2046" s="22"/>
    </row>
    <row r="2047" spans="4:4" s="6" customFormat="1" x14ac:dyDescent="0.2">
      <c r="D2047" s="22"/>
    </row>
    <row r="2048" spans="4:4" s="6" customFormat="1" x14ac:dyDescent="0.2">
      <c r="D2048" s="22"/>
    </row>
    <row r="2049" spans="4:4" s="6" customFormat="1" x14ac:dyDescent="0.2">
      <c r="D2049" s="22"/>
    </row>
    <row r="2050" spans="4:4" s="6" customFormat="1" x14ac:dyDescent="0.2">
      <c r="D2050" s="22"/>
    </row>
    <row r="2051" spans="4:4" s="6" customFormat="1" x14ac:dyDescent="0.2">
      <c r="D2051" s="22"/>
    </row>
    <row r="2052" spans="4:4" s="6" customFormat="1" x14ac:dyDescent="0.2">
      <c r="D2052" s="22"/>
    </row>
    <row r="2053" spans="4:4" s="6" customFormat="1" x14ac:dyDescent="0.2">
      <c r="D2053" s="22"/>
    </row>
    <row r="2054" spans="4:4" s="6" customFormat="1" x14ac:dyDescent="0.2">
      <c r="D2054" s="22"/>
    </row>
    <row r="2055" spans="4:4" s="6" customFormat="1" x14ac:dyDescent="0.2">
      <c r="D2055" s="22"/>
    </row>
    <row r="2056" spans="4:4" s="6" customFormat="1" x14ac:dyDescent="0.2">
      <c r="D2056" s="22"/>
    </row>
    <row r="2057" spans="4:4" s="6" customFormat="1" x14ac:dyDescent="0.2">
      <c r="D2057" s="22"/>
    </row>
    <row r="2058" spans="4:4" s="6" customFormat="1" x14ac:dyDescent="0.2">
      <c r="D2058" s="22"/>
    </row>
    <row r="2059" spans="4:4" s="6" customFormat="1" x14ac:dyDescent="0.2">
      <c r="D2059" s="22"/>
    </row>
    <row r="2060" spans="4:4" s="6" customFormat="1" x14ac:dyDescent="0.2">
      <c r="D2060" s="22"/>
    </row>
    <row r="2061" spans="4:4" s="6" customFormat="1" x14ac:dyDescent="0.2">
      <c r="D2061" s="22"/>
    </row>
    <row r="2062" spans="4:4" s="6" customFormat="1" x14ac:dyDescent="0.2">
      <c r="D2062" s="22"/>
    </row>
    <row r="2063" spans="4:4" s="6" customFormat="1" x14ac:dyDescent="0.2">
      <c r="D2063" s="22"/>
    </row>
    <row r="2064" spans="4:4" s="6" customFormat="1" x14ac:dyDescent="0.2">
      <c r="D2064" s="22"/>
    </row>
    <row r="2065" spans="4:4" s="6" customFormat="1" x14ac:dyDescent="0.2">
      <c r="D2065" s="22"/>
    </row>
    <row r="2066" spans="4:4" s="6" customFormat="1" x14ac:dyDescent="0.2">
      <c r="D2066" s="22"/>
    </row>
    <row r="2067" spans="4:4" s="6" customFormat="1" x14ac:dyDescent="0.2">
      <c r="D2067" s="22"/>
    </row>
    <row r="2068" spans="4:4" s="6" customFormat="1" x14ac:dyDescent="0.2">
      <c r="D2068" s="22"/>
    </row>
    <row r="2069" spans="4:4" s="6" customFormat="1" x14ac:dyDescent="0.2">
      <c r="D2069" s="22"/>
    </row>
    <row r="2070" spans="4:4" s="6" customFormat="1" x14ac:dyDescent="0.2">
      <c r="D2070" s="22"/>
    </row>
    <row r="2071" spans="4:4" s="6" customFormat="1" x14ac:dyDescent="0.2">
      <c r="D2071" s="22"/>
    </row>
    <row r="2072" spans="4:4" s="6" customFormat="1" x14ac:dyDescent="0.2">
      <c r="D2072" s="22"/>
    </row>
    <row r="2073" spans="4:4" s="6" customFormat="1" x14ac:dyDescent="0.2">
      <c r="D2073" s="22"/>
    </row>
    <row r="2074" spans="4:4" s="6" customFormat="1" x14ac:dyDescent="0.2">
      <c r="D2074" s="22"/>
    </row>
    <row r="2075" spans="4:4" s="6" customFormat="1" x14ac:dyDescent="0.2">
      <c r="D2075" s="22"/>
    </row>
    <row r="2076" spans="4:4" s="6" customFormat="1" x14ac:dyDescent="0.2">
      <c r="D2076" s="22"/>
    </row>
    <row r="2077" spans="4:4" s="6" customFormat="1" x14ac:dyDescent="0.2">
      <c r="D2077" s="22"/>
    </row>
    <row r="2078" spans="4:4" s="6" customFormat="1" x14ac:dyDescent="0.2">
      <c r="D2078" s="22"/>
    </row>
    <row r="2079" spans="4:4" s="6" customFormat="1" x14ac:dyDescent="0.2">
      <c r="D2079" s="22"/>
    </row>
    <row r="2080" spans="4:4" s="6" customFormat="1" x14ac:dyDescent="0.2">
      <c r="D2080" s="22"/>
    </row>
    <row r="2081" spans="4:4" s="6" customFormat="1" x14ac:dyDescent="0.2">
      <c r="D2081" s="22"/>
    </row>
    <row r="2082" spans="4:4" s="6" customFormat="1" x14ac:dyDescent="0.2">
      <c r="D2082" s="22"/>
    </row>
    <row r="2083" spans="4:4" s="6" customFormat="1" x14ac:dyDescent="0.2">
      <c r="D2083" s="22"/>
    </row>
    <row r="2084" spans="4:4" s="6" customFormat="1" x14ac:dyDescent="0.2">
      <c r="D2084" s="22"/>
    </row>
    <row r="2085" spans="4:4" s="6" customFormat="1" x14ac:dyDescent="0.2">
      <c r="D2085" s="22"/>
    </row>
    <row r="2086" spans="4:4" s="6" customFormat="1" x14ac:dyDescent="0.2">
      <c r="D2086" s="22"/>
    </row>
    <row r="2087" spans="4:4" s="6" customFormat="1" x14ac:dyDescent="0.2">
      <c r="D2087" s="22"/>
    </row>
    <row r="2088" spans="4:4" s="6" customFormat="1" x14ac:dyDescent="0.2">
      <c r="D2088" s="22"/>
    </row>
    <row r="2089" spans="4:4" s="6" customFormat="1" x14ac:dyDescent="0.2">
      <c r="D2089" s="22"/>
    </row>
    <row r="2090" spans="4:4" s="6" customFormat="1" x14ac:dyDescent="0.2">
      <c r="D2090" s="22"/>
    </row>
    <row r="2091" spans="4:4" s="6" customFormat="1" x14ac:dyDescent="0.2">
      <c r="D2091" s="22"/>
    </row>
    <row r="2092" spans="4:4" s="6" customFormat="1" x14ac:dyDescent="0.2">
      <c r="D2092" s="22"/>
    </row>
    <row r="2093" spans="4:4" s="6" customFormat="1" x14ac:dyDescent="0.2">
      <c r="D2093" s="22"/>
    </row>
    <row r="2094" spans="4:4" s="6" customFormat="1" x14ac:dyDescent="0.2">
      <c r="D2094" s="22"/>
    </row>
    <row r="2095" spans="4:4" s="6" customFormat="1" x14ac:dyDescent="0.2">
      <c r="D2095" s="22"/>
    </row>
    <row r="2096" spans="4:4" s="6" customFormat="1" x14ac:dyDescent="0.2">
      <c r="D2096" s="22"/>
    </row>
    <row r="2097" spans="4:4" s="6" customFormat="1" x14ac:dyDescent="0.2">
      <c r="D2097" s="22"/>
    </row>
    <row r="2098" spans="4:4" s="6" customFormat="1" x14ac:dyDescent="0.2">
      <c r="D2098" s="22"/>
    </row>
    <row r="2099" spans="4:4" s="6" customFormat="1" x14ac:dyDescent="0.2">
      <c r="D2099" s="22"/>
    </row>
    <row r="2100" spans="4:4" s="6" customFormat="1" x14ac:dyDescent="0.2">
      <c r="D2100" s="22"/>
    </row>
    <row r="2101" spans="4:4" s="6" customFormat="1" x14ac:dyDescent="0.2">
      <c r="D2101" s="22"/>
    </row>
    <row r="2102" spans="4:4" s="6" customFormat="1" x14ac:dyDescent="0.2">
      <c r="D2102" s="22"/>
    </row>
    <row r="2103" spans="4:4" s="6" customFormat="1" x14ac:dyDescent="0.2">
      <c r="D2103" s="22"/>
    </row>
    <row r="2104" spans="4:4" s="6" customFormat="1" x14ac:dyDescent="0.2">
      <c r="D2104" s="22"/>
    </row>
    <row r="2105" spans="4:4" s="6" customFormat="1" x14ac:dyDescent="0.2">
      <c r="D2105" s="22"/>
    </row>
    <row r="2106" spans="4:4" s="6" customFormat="1" x14ac:dyDescent="0.2">
      <c r="D2106" s="22"/>
    </row>
    <row r="2107" spans="4:4" s="6" customFormat="1" x14ac:dyDescent="0.2">
      <c r="D2107" s="22"/>
    </row>
    <row r="2108" spans="4:4" s="6" customFormat="1" x14ac:dyDescent="0.2">
      <c r="D2108" s="22"/>
    </row>
    <row r="2109" spans="4:4" s="6" customFormat="1" x14ac:dyDescent="0.2">
      <c r="D2109" s="22"/>
    </row>
    <row r="2110" spans="4:4" s="6" customFormat="1" x14ac:dyDescent="0.2">
      <c r="D2110" s="22"/>
    </row>
    <row r="2111" spans="4:4" s="6" customFormat="1" x14ac:dyDescent="0.2">
      <c r="D2111" s="22"/>
    </row>
    <row r="2112" spans="4:4" s="6" customFormat="1" x14ac:dyDescent="0.2">
      <c r="D2112" s="22"/>
    </row>
    <row r="2113" spans="4:4" s="6" customFormat="1" x14ac:dyDescent="0.2">
      <c r="D2113" s="22"/>
    </row>
    <row r="2114" spans="4:4" s="6" customFormat="1" x14ac:dyDescent="0.2">
      <c r="D2114" s="22"/>
    </row>
    <row r="2115" spans="4:4" s="6" customFormat="1" x14ac:dyDescent="0.2">
      <c r="D2115" s="22"/>
    </row>
    <row r="2116" spans="4:4" s="6" customFormat="1" x14ac:dyDescent="0.2">
      <c r="D2116" s="22"/>
    </row>
    <row r="2117" spans="4:4" s="6" customFormat="1" x14ac:dyDescent="0.2">
      <c r="D2117" s="22"/>
    </row>
    <row r="2118" spans="4:4" s="6" customFormat="1" x14ac:dyDescent="0.2">
      <c r="D2118" s="22"/>
    </row>
    <row r="2119" spans="4:4" s="6" customFormat="1" x14ac:dyDescent="0.2">
      <c r="D2119" s="22"/>
    </row>
    <row r="2120" spans="4:4" s="6" customFormat="1" x14ac:dyDescent="0.2">
      <c r="D2120" s="22"/>
    </row>
    <row r="2121" spans="4:4" s="6" customFormat="1" x14ac:dyDescent="0.2">
      <c r="D2121" s="22"/>
    </row>
    <row r="2122" spans="4:4" s="6" customFormat="1" x14ac:dyDescent="0.2">
      <c r="D2122" s="22"/>
    </row>
    <row r="2123" spans="4:4" s="6" customFormat="1" x14ac:dyDescent="0.2">
      <c r="D2123" s="22"/>
    </row>
    <row r="2124" spans="4:4" s="6" customFormat="1" x14ac:dyDescent="0.2">
      <c r="D2124" s="22"/>
    </row>
    <row r="2125" spans="4:4" s="6" customFormat="1" x14ac:dyDescent="0.2">
      <c r="D2125" s="22"/>
    </row>
    <row r="2126" spans="4:4" s="6" customFormat="1" x14ac:dyDescent="0.2">
      <c r="D2126" s="22"/>
    </row>
    <row r="2127" spans="4:4" s="6" customFormat="1" x14ac:dyDescent="0.2">
      <c r="D2127" s="22"/>
    </row>
    <row r="2128" spans="4:4" s="6" customFormat="1" x14ac:dyDescent="0.2">
      <c r="D2128" s="22"/>
    </row>
    <row r="2129" spans="4:4" s="6" customFormat="1" x14ac:dyDescent="0.2">
      <c r="D2129" s="22"/>
    </row>
    <row r="2130" spans="4:4" s="6" customFormat="1" x14ac:dyDescent="0.2">
      <c r="D2130" s="22"/>
    </row>
    <row r="2131" spans="4:4" s="6" customFormat="1" x14ac:dyDescent="0.2">
      <c r="D2131" s="22"/>
    </row>
    <row r="2132" spans="4:4" s="6" customFormat="1" x14ac:dyDescent="0.2">
      <c r="D2132" s="22"/>
    </row>
    <row r="2133" spans="4:4" s="6" customFormat="1" x14ac:dyDescent="0.2">
      <c r="D2133" s="22"/>
    </row>
    <row r="2134" spans="4:4" s="6" customFormat="1" x14ac:dyDescent="0.2">
      <c r="D2134" s="22"/>
    </row>
    <row r="2135" spans="4:4" s="6" customFormat="1" x14ac:dyDescent="0.2">
      <c r="D2135" s="22"/>
    </row>
    <row r="2136" spans="4:4" s="6" customFormat="1" x14ac:dyDescent="0.2">
      <c r="D2136" s="22"/>
    </row>
    <row r="2137" spans="4:4" s="6" customFormat="1" x14ac:dyDescent="0.2">
      <c r="D2137" s="22"/>
    </row>
    <row r="2138" spans="4:4" s="6" customFormat="1" x14ac:dyDescent="0.2">
      <c r="D2138" s="22"/>
    </row>
    <row r="2139" spans="4:4" s="6" customFormat="1" x14ac:dyDescent="0.2">
      <c r="D2139" s="22"/>
    </row>
    <row r="2140" spans="4:4" s="6" customFormat="1" x14ac:dyDescent="0.2">
      <c r="D2140" s="22"/>
    </row>
    <row r="2141" spans="4:4" s="6" customFormat="1" x14ac:dyDescent="0.2">
      <c r="D2141" s="22"/>
    </row>
    <row r="2142" spans="4:4" s="6" customFormat="1" x14ac:dyDescent="0.2">
      <c r="D2142" s="22"/>
    </row>
    <row r="2143" spans="4:4" s="6" customFormat="1" x14ac:dyDescent="0.2">
      <c r="D2143" s="22"/>
    </row>
    <row r="2144" spans="4:4" s="6" customFormat="1" x14ac:dyDescent="0.2">
      <c r="D2144" s="22"/>
    </row>
    <row r="2145" spans="4:4" s="6" customFormat="1" x14ac:dyDescent="0.2">
      <c r="D2145" s="22"/>
    </row>
    <row r="2146" spans="4:4" s="6" customFormat="1" x14ac:dyDescent="0.2">
      <c r="D2146" s="22"/>
    </row>
    <row r="2147" spans="4:4" s="6" customFormat="1" x14ac:dyDescent="0.2">
      <c r="D2147" s="22"/>
    </row>
    <row r="2148" spans="4:4" s="6" customFormat="1" x14ac:dyDescent="0.2">
      <c r="D2148" s="22"/>
    </row>
    <row r="2149" spans="4:4" s="6" customFormat="1" x14ac:dyDescent="0.2">
      <c r="D2149" s="22"/>
    </row>
    <row r="2150" spans="4:4" s="6" customFormat="1" x14ac:dyDescent="0.2">
      <c r="D2150" s="22"/>
    </row>
    <row r="2151" spans="4:4" s="6" customFormat="1" x14ac:dyDescent="0.2">
      <c r="D2151" s="22"/>
    </row>
    <row r="2152" spans="4:4" s="6" customFormat="1" x14ac:dyDescent="0.2">
      <c r="D2152" s="22"/>
    </row>
    <row r="2153" spans="4:4" s="6" customFormat="1" x14ac:dyDescent="0.2">
      <c r="D2153" s="22"/>
    </row>
    <row r="2154" spans="4:4" s="6" customFormat="1" x14ac:dyDescent="0.2">
      <c r="D2154" s="22"/>
    </row>
    <row r="2155" spans="4:4" s="6" customFormat="1" x14ac:dyDescent="0.2">
      <c r="D2155" s="22"/>
    </row>
    <row r="2156" spans="4:4" s="6" customFormat="1" x14ac:dyDescent="0.2">
      <c r="D2156" s="22"/>
    </row>
    <row r="2157" spans="4:4" s="6" customFormat="1" x14ac:dyDescent="0.2">
      <c r="D2157" s="22"/>
    </row>
    <row r="2158" spans="4:4" s="6" customFormat="1" x14ac:dyDescent="0.2">
      <c r="D2158" s="22"/>
    </row>
    <row r="2159" spans="4:4" s="6" customFormat="1" x14ac:dyDescent="0.2">
      <c r="D2159" s="22"/>
    </row>
    <row r="2160" spans="4:4" s="6" customFormat="1" x14ac:dyDescent="0.2">
      <c r="D2160" s="22"/>
    </row>
    <row r="2161" spans="4:4" s="6" customFormat="1" x14ac:dyDescent="0.2">
      <c r="D2161" s="22"/>
    </row>
    <row r="2162" spans="4:4" s="6" customFormat="1" x14ac:dyDescent="0.2">
      <c r="D2162" s="22"/>
    </row>
    <row r="2163" spans="4:4" s="6" customFormat="1" x14ac:dyDescent="0.2">
      <c r="D2163" s="22"/>
    </row>
    <row r="2164" spans="4:4" s="6" customFormat="1" x14ac:dyDescent="0.2">
      <c r="D2164" s="22"/>
    </row>
    <row r="2165" spans="4:4" s="6" customFormat="1" x14ac:dyDescent="0.2">
      <c r="D2165" s="22"/>
    </row>
    <row r="2166" spans="4:4" s="6" customFormat="1" x14ac:dyDescent="0.2">
      <c r="D2166" s="22"/>
    </row>
    <row r="2167" spans="4:4" s="6" customFormat="1" x14ac:dyDescent="0.2">
      <c r="D2167" s="22"/>
    </row>
    <row r="2168" spans="4:4" s="6" customFormat="1" x14ac:dyDescent="0.2">
      <c r="D2168" s="22"/>
    </row>
    <row r="2169" spans="4:4" s="6" customFormat="1" x14ac:dyDescent="0.2">
      <c r="D2169" s="22"/>
    </row>
    <row r="2170" spans="4:4" s="6" customFormat="1" x14ac:dyDescent="0.2">
      <c r="D2170" s="22"/>
    </row>
    <row r="2171" spans="4:4" s="6" customFormat="1" x14ac:dyDescent="0.2">
      <c r="D2171" s="22"/>
    </row>
    <row r="2172" spans="4:4" s="6" customFormat="1" x14ac:dyDescent="0.2">
      <c r="D2172" s="22"/>
    </row>
    <row r="2173" spans="4:4" s="6" customFormat="1" x14ac:dyDescent="0.2">
      <c r="D2173" s="22"/>
    </row>
    <row r="2174" spans="4:4" s="6" customFormat="1" x14ac:dyDescent="0.2">
      <c r="D2174" s="22"/>
    </row>
    <row r="2175" spans="4:4" s="6" customFormat="1" x14ac:dyDescent="0.2">
      <c r="D2175" s="22"/>
    </row>
    <row r="2176" spans="4:4" s="6" customFormat="1" x14ac:dyDescent="0.2">
      <c r="D2176" s="22"/>
    </row>
    <row r="2177" spans="4:4" s="6" customFormat="1" x14ac:dyDescent="0.2">
      <c r="D2177" s="22"/>
    </row>
    <row r="2178" spans="4:4" s="6" customFormat="1" x14ac:dyDescent="0.2">
      <c r="D2178" s="22"/>
    </row>
    <row r="2179" spans="4:4" s="6" customFormat="1" x14ac:dyDescent="0.2">
      <c r="D2179" s="22"/>
    </row>
    <row r="2180" spans="4:4" s="6" customFormat="1" x14ac:dyDescent="0.2">
      <c r="D2180" s="22"/>
    </row>
    <row r="2181" spans="4:4" s="6" customFormat="1" x14ac:dyDescent="0.2">
      <c r="D2181" s="22"/>
    </row>
    <row r="2182" spans="4:4" s="6" customFormat="1" x14ac:dyDescent="0.2">
      <c r="D2182" s="22"/>
    </row>
    <row r="2183" spans="4:4" s="6" customFormat="1" x14ac:dyDescent="0.2">
      <c r="D2183" s="22"/>
    </row>
    <row r="2184" spans="4:4" s="6" customFormat="1" x14ac:dyDescent="0.2">
      <c r="D2184" s="22"/>
    </row>
    <row r="2185" spans="4:4" s="6" customFormat="1" x14ac:dyDescent="0.2">
      <c r="D2185" s="22"/>
    </row>
    <row r="2186" spans="4:4" s="6" customFormat="1" x14ac:dyDescent="0.2">
      <c r="D2186" s="22"/>
    </row>
    <row r="2187" spans="4:4" s="6" customFormat="1" x14ac:dyDescent="0.2">
      <c r="D2187" s="22"/>
    </row>
    <row r="2188" spans="4:4" s="6" customFormat="1" x14ac:dyDescent="0.2">
      <c r="D2188" s="22"/>
    </row>
    <row r="2189" spans="4:4" s="6" customFormat="1" x14ac:dyDescent="0.2">
      <c r="D2189" s="22"/>
    </row>
    <row r="2190" spans="4:4" s="6" customFormat="1" x14ac:dyDescent="0.2">
      <c r="D2190" s="22"/>
    </row>
    <row r="2191" spans="4:4" s="6" customFormat="1" x14ac:dyDescent="0.2">
      <c r="D2191" s="22"/>
    </row>
    <row r="2192" spans="4:4" s="6" customFormat="1" x14ac:dyDescent="0.2">
      <c r="D2192" s="22"/>
    </row>
    <row r="2193" spans="4:4" s="6" customFormat="1" x14ac:dyDescent="0.2">
      <c r="D2193" s="22"/>
    </row>
    <row r="2194" spans="4:4" s="6" customFormat="1" x14ac:dyDescent="0.2">
      <c r="D2194" s="22"/>
    </row>
    <row r="2195" spans="4:4" s="6" customFormat="1" x14ac:dyDescent="0.2">
      <c r="D2195" s="22"/>
    </row>
    <row r="2196" spans="4:4" s="6" customFormat="1" x14ac:dyDescent="0.2">
      <c r="D2196" s="22"/>
    </row>
    <row r="2197" spans="4:4" s="6" customFormat="1" x14ac:dyDescent="0.2">
      <c r="D2197" s="22"/>
    </row>
    <row r="2198" spans="4:4" s="6" customFormat="1" x14ac:dyDescent="0.2">
      <c r="D2198" s="22"/>
    </row>
    <row r="2199" spans="4:4" s="6" customFormat="1" x14ac:dyDescent="0.2">
      <c r="D2199" s="22"/>
    </row>
    <row r="2200" spans="4:4" s="6" customFormat="1" x14ac:dyDescent="0.2">
      <c r="D2200" s="22"/>
    </row>
    <row r="2201" spans="4:4" s="6" customFormat="1" x14ac:dyDescent="0.2">
      <c r="D2201" s="22"/>
    </row>
    <row r="2202" spans="4:4" s="6" customFormat="1" x14ac:dyDescent="0.2">
      <c r="D2202" s="22"/>
    </row>
    <row r="2203" spans="4:4" s="6" customFormat="1" x14ac:dyDescent="0.2">
      <c r="D2203" s="22"/>
    </row>
    <row r="2204" spans="4:4" s="6" customFormat="1" x14ac:dyDescent="0.2">
      <c r="D2204" s="22"/>
    </row>
    <row r="2205" spans="4:4" s="6" customFormat="1" x14ac:dyDescent="0.2">
      <c r="D2205" s="22"/>
    </row>
    <row r="2206" spans="4:4" s="6" customFormat="1" x14ac:dyDescent="0.2">
      <c r="D2206" s="22"/>
    </row>
    <row r="2207" spans="4:4" s="6" customFormat="1" x14ac:dyDescent="0.2">
      <c r="D2207" s="22"/>
    </row>
    <row r="2208" spans="4:4" s="6" customFormat="1" x14ac:dyDescent="0.2">
      <c r="D2208" s="22"/>
    </row>
    <row r="2209" spans="4:4" s="6" customFormat="1" x14ac:dyDescent="0.2">
      <c r="D2209" s="22"/>
    </row>
    <row r="2210" spans="4:4" s="6" customFormat="1" x14ac:dyDescent="0.2">
      <c r="D2210" s="22"/>
    </row>
    <row r="2211" spans="4:4" s="6" customFormat="1" x14ac:dyDescent="0.2">
      <c r="D2211" s="22"/>
    </row>
    <row r="2212" spans="4:4" s="6" customFormat="1" x14ac:dyDescent="0.2">
      <c r="D2212" s="22"/>
    </row>
    <row r="2213" spans="4:4" s="6" customFormat="1" x14ac:dyDescent="0.2">
      <c r="D2213" s="22"/>
    </row>
    <row r="2214" spans="4:4" s="6" customFormat="1" x14ac:dyDescent="0.2">
      <c r="D2214" s="22"/>
    </row>
    <row r="2215" spans="4:4" s="6" customFormat="1" x14ac:dyDescent="0.2">
      <c r="D2215" s="22"/>
    </row>
    <row r="2216" spans="4:4" s="6" customFormat="1" x14ac:dyDescent="0.2">
      <c r="D2216" s="22"/>
    </row>
    <row r="2217" spans="4:4" s="6" customFormat="1" x14ac:dyDescent="0.2">
      <c r="D2217" s="22"/>
    </row>
    <row r="2218" spans="4:4" s="6" customFormat="1" x14ac:dyDescent="0.2">
      <c r="D2218" s="22"/>
    </row>
    <row r="2219" spans="4:4" s="6" customFormat="1" x14ac:dyDescent="0.2">
      <c r="D2219" s="22"/>
    </row>
    <row r="2220" spans="4:4" s="6" customFormat="1" x14ac:dyDescent="0.2">
      <c r="D2220" s="22"/>
    </row>
    <row r="2221" spans="4:4" s="6" customFormat="1" x14ac:dyDescent="0.2">
      <c r="D2221" s="22"/>
    </row>
    <row r="2222" spans="4:4" s="6" customFormat="1" x14ac:dyDescent="0.2">
      <c r="D2222" s="22"/>
    </row>
    <row r="2223" spans="4:4" s="6" customFormat="1" x14ac:dyDescent="0.2">
      <c r="D2223" s="22"/>
    </row>
    <row r="2224" spans="4:4" s="6" customFormat="1" x14ac:dyDescent="0.2">
      <c r="D2224" s="22"/>
    </row>
    <row r="2225" spans="4:4" s="6" customFormat="1" x14ac:dyDescent="0.2">
      <c r="D2225" s="22"/>
    </row>
    <row r="2226" spans="4:4" s="6" customFormat="1" x14ac:dyDescent="0.2">
      <c r="D2226" s="22"/>
    </row>
    <row r="2227" spans="4:4" s="6" customFormat="1" x14ac:dyDescent="0.2">
      <c r="D2227" s="22"/>
    </row>
    <row r="2228" spans="4:4" s="6" customFormat="1" x14ac:dyDescent="0.2">
      <c r="D2228" s="22"/>
    </row>
    <row r="2229" spans="4:4" s="6" customFormat="1" x14ac:dyDescent="0.2">
      <c r="D2229" s="22"/>
    </row>
    <row r="2230" spans="4:4" s="6" customFormat="1" x14ac:dyDescent="0.2">
      <c r="D2230" s="22"/>
    </row>
    <row r="2231" spans="4:4" s="6" customFormat="1" x14ac:dyDescent="0.2">
      <c r="D2231" s="22"/>
    </row>
    <row r="2232" spans="4:4" s="6" customFormat="1" x14ac:dyDescent="0.2">
      <c r="D2232" s="22"/>
    </row>
    <row r="2233" spans="4:4" s="6" customFormat="1" x14ac:dyDescent="0.2">
      <c r="D2233" s="22"/>
    </row>
    <row r="2234" spans="4:4" s="6" customFormat="1" x14ac:dyDescent="0.2">
      <c r="D2234" s="22"/>
    </row>
    <row r="2235" spans="4:4" s="6" customFormat="1" x14ac:dyDescent="0.2">
      <c r="D2235" s="22"/>
    </row>
    <row r="2236" spans="4:4" s="6" customFormat="1" x14ac:dyDescent="0.2">
      <c r="D2236" s="22"/>
    </row>
    <row r="2237" spans="4:4" s="6" customFormat="1" x14ac:dyDescent="0.2">
      <c r="D2237" s="22"/>
    </row>
    <row r="2238" spans="4:4" s="6" customFormat="1" x14ac:dyDescent="0.2">
      <c r="D2238" s="22"/>
    </row>
    <row r="2239" spans="4:4" s="6" customFormat="1" x14ac:dyDescent="0.2">
      <c r="D2239" s="22"/>
    </row>
    <row r="2240" spans="4:4" s="6" customFormat="1" x14ac:dyDescent="0.2">
      <c r="D2240" s="22"/>
    </row>
    <row r="2241" spans="4:4" s="6" customFormat="1" x14ac:dyDescent="0.2">
      <c r="D2241" s="22"/>
    </row>
    <row r="2242" spans="4:4" s="6" customFormat="1" x14ac:dyDescent="0.2">
      <c r="D2242" s="22"/>
    </row>
    <row r="2243" spans="4:4" s="6" customFormat="1" x14ac:dyDescent="0.2">
      <c r="D2243" s="22"/>
    </row>
    <row r="2244" spans="4:4" s="6" customFormat="1" x14ac:dyDescent="0.2">
      <c r="D2244" s="22"/>
    </row>
    <row r="2245" spans="4:4" s="6" customFormat="1" x14ac:dyDescent="0.2">
      <c r="D2245" s="22"/>
    </row>
    <row r="2246" spans="4:4" s="6" customFormat="1" x14ac:dyDescent="0.2">
      <c r="D2246" s="22"/>
    </row>
    <row r="2247" spans="4:4" s="6" customFormat="1" x14ac:dyDescent="0.2">
      <c r="D2247" s="22"/>
    </row>
    <row r="2248" spans="4:4" s="6" customFormat="1" x14ac:dyDescent="0.2">
      <c r="D2248" s="22"/>
    </row>
    <row r="2249" spans="4:4" s="6" customFormat="1" x14ac:dyDescent="0.2">
      <c r="D2249" s="22"/>
    </row>
    <row r="2250" spans="4:4" s="6" customFormat="1" x14ac:dyDescent="0.2">
      <c r="D2250" s="22"/>
    </row>
    <row r="2251" spans="4:4" s="6" customFormat="1" x14ac:dyDescent="0.2">
      <c r="D2251" s="22"/>
    </row>
    <row r="2252" spans="4:4" s="6" customFormat="1" x14ac:dyDescent="0.2">
      <c r="D2252" s="22"/>
    </row>
    <row r="2253" spans="4:4" s="6" customFormat="1" x14ac:dyDescent="0.2">
      <c r="D2253" s="22"/>
    </row>
    <row r="2254" spans="4:4" s="6" customFormat="1" x14ac:dyDescent="0.2">
      <c r="D2254" s="22"/>
    </row>
    <row r="2255" spans="4:4" s="6" customFormat="1" x14ac:dyDescent="0.2">
      <c r="D2255" s="22"/>
    </row>
    <row r="2256" spans="4:4" s="6" customFormat="1" x14ac:dyDescent="0.2">
      <c r="D2256" s="22"/>
    </row>
    <row r="2257" spans="4:4" s="6" customFormat="1" x14ac:dyDescent="0.2">
      <c r="D2257" s="22"/>
    </row>
    <row r="2258" spans="4:4" s="6" customFormat="1" x14ac:dyDescent="0.2">
      <c r="D2258" s="22"/>
    </row>
    <row r="2259" spans="4:4" s="6" customFormat="1" x14ac:dyDescent="0.2">
      <c r="D2259" s="22"/>
    </row>
    <row r="2260" spans="4:4" s="6" customFormat="1" x14ac:dyDescent="0.2">
      <c r="D2260" s="22"/>
    </row>
    <row r="2261" spans="4:4" s="6" customFormat="1" x14ac:dyDescent="0.2">
      <c r="D2261" s="22"/>
    </row>
    <row r="2262" spans="4:4" s="6" customFormat="1" x14ac:dyDescent="0.2">
      <c r="D2262" s="22"/>
    </row>
    <row r="2263" spans="4:4" s="6" customFormat="1" x14ac:dyDescent="0.2">
      <c r="D2263" s="22"/>
    </row>
    <row r="2264" spans="4:4" s="6" customFormat="1" x14ac:dyDescent="0.2">
      <c r="D2264" s="22"/>
    </row>
    <row r="2265" spans="4:4" s="6" customFormat="1" x14ac:dyDescent="0.2">
      <c r="D2265" s="22"/>
    </row>
    <row r="2266" spans="4:4" s="6" customFormat="1" x14ac:dyDescent="0.2">
      <c r="D2266" s="22"/>
    </row>
    <row r="2267" spans="4:4" s="6" customFormat="1" x14ac:dyDescent="0.2">
      <c r="D2267" s="22"/>
    </row>
    <row r="2268" spans="4:4" s="6" customFormat="1" x14ac:dyDescent="0.2">
      <c r="D2268" s="22"/>
    </row>
    <row r="2269" spans="4:4" s="6" customFormat="1" x14ac:dyDescent="0.2">
      <c r="D2269" s="22"/>
    </row>
    <row r="2270" spans="4:4" s="6" customFormat="1" x14ac:dyDescent="0.2">
      <c r="D2270" s="22"/>
    </row>
    <row r="2271" spans="4:4" s="6" customFormat="1" x14ac:dyDescent="0.2">
      <c r="D2271" s="22"/>
    </row>
    <row r="2272" spans="4:4" s="6" customFormat="1" x14ac:dyDescent="0.2">
      <c r="D2272" s="22"/>
    </row>
    <row r="2273" spans="4:4" s="6" customFormat="1" x14ac:dyDescent="0.2">
      <c r="D2273" s="22"/>
    </row>
    <row r="2274" spans="4:4" s="6" customFormat="1" x14ac:dyDescent="0.2">
      <c r="D2274" s="22"/>
    </row>
    <row r="2275" spans="4:4" s="6" customFormat="1" x14ac:dyDescent="0.2">
      <c r="D2275" s="22"/>
    </row>
    <row r="2276" spans="4:4" s="6" customFormat="1" x14ac:dyDescent="0.2">
      <c r="D2276" s="22"/>
    </row>
    <row r="2277" spans="4:4" s="6" customFormat="1" x14ac:dyDescent="0.2">
      <c r="D2277" s="22"/>
    </row>
    <row r="2278" spans="4:4" s="6" customFormat="1" x14ac:dyDescent="0.2">
      <c r="D2278" s="22"/>
    </row>
    <row r="2279" spans="4:4" s="6" customFormat="1" x14ac:dyDescent="0.2">
      <c r="D2279" s="22"/>
    </row>
    <row r="2280" spans="4:4" s="6" customFormat="1" x14ac:dyDescent="0.2">
      <c r="D2280" s="22"/>
    </row>
    <row r="2281" spans="4:4" s="6" customFormat="1" x14ac:dyDescent="0.2">
      <c r="D2281" s="22"/>
    </row>
    <row r="2282" spans="4:4" s="6" customFormat="1" x14ac:dyDescent="0.2">
      <c r="D2282" s="22"/>
    </row>
    <row r="2283" spans="4:4" s="6" customFormat="1" x14ac:dyDescent="0.2">
      <c r="D2283" s="22"/>
    </row>
    <row r="2284" spans="4:4" s="6" customFormat="1" x14ac:dyDescent="0.2">
      <c r="D2284" s="22"/>
    </row>
    <row r="2285" spans="4:4" s="6" customFormat="1" x14ac:dyDescent="0.2">
      <c r="D2285" s="22"/>
    </row>
    <row r="2286" spans="4:4" s="6" customFormat="1" x14ac:dyDescent="0.2">
      <c r="D2286" s="22"/>
    </row>
    <row r="2287" spans="4:4" s="6" customFormat="1" x14ac:dyDescent="0.2">
      <c r="D2287" s="22"/>
    </row>
    <row r="2288" spans="4:4" s="6" customFormat="1" x14ac:dyDescent="0.2">
      <c r="D2288" s="22"/>
    </row>
    <row r="2289" spans="4:4" s="6" customFormat="1" x14ac:dyDescent="0.2">
      <c r="D2289" s="22"/>
    </row>
    <row r="2290" spans="4:4" s="6" customFormat="1" x14ac:dyDescent="0.2">
      <c r="D2290" s="22"/>
    </row>
    <row r="2291" spans="4:4" s="6" customFormat="1" x14ac:dyDescent="0.2">
      <c r="D2291" s="22"/>
    </row>
    <row r="2292" spans="4:4" s="6" customFormat="1" x14ac:dyDescent="0.2">
      <c r="D2292" s="22"/>
    </row>
    <row r="2293" spans="4:4" s="6" customFormat="1" x14ac:dyDescent="0.2">
      <c r="D2293" s="22"/>
    </row>
    <row r="2294" spans="4:4" s="6" customFormat="1" x14ac:dyDescent="0.2">
      <c r="D2294" s="22"/>
    </row>
    <row r="2295" spans="4:4" s="6" customFormat="1" x14ac:dyDescent="0.2">
      <c r="D2295" s="22"/>
    </row>
    <row r="2296" spans="4:4" s="6" customFormat="1" x14ac:dyDescent="0.2">
      <c r="D2296" s="22"/>
    </row>
    <row r="2297" spans="4:4" s="6" customFormat="1" x14ac:dyDescent="0.2">
      <c r="D2297" s="22"/>
    </row>
    <row r="2298" spans="4:4" s="6" customFormat="1" x14ac:dyDescent="0.2">
      <c r="D2298" s="22"/>
    </row>
    <row r="2299" spans="4:4" s="6" customFormat="1" x14ac:dyDescent="0.2">
      <c r="D2299" s="22"/>
    </row>
    <row r="2300" spans="4:4" s="6" customFormat="1" x14ac:dyDescent="0.2">
      <c r="D2300" s="22"/>
    </row>
    <row r="2301" spans="4:4" s="6" customFormat="1" x14ac:dyDescent="0.2">
      <c r="D2301" s="22"/>
    </row>
    <row r="2302" spans="4:4" s="6" customFormat="1" x14ac:dyDescent="0.2">
      <c r="D2302" s="22"/>
    </row>
    <row r="2303" spans="4:4" s="6" customFormat="1" x14ac:dyDescent="0.2">
      <c r="D2303" s="22"/>
    </row>
    <row r="2304" spans="4:4" s="6" customFormat="1" x14ac:dyDescent="0.2">
      <c r="D2304" s="22"/>
    </row>
    <row r="2305" spans="4:4" s="6" customFormat="1" x14ac:dyDescent="0.2">
      <c r="D2305" s="22"/>
    </row>
    <row r="2306" spans="4:4" s="6" customFormat="1" x14ac:dyDescent="0.2">
      <c r="D2306" s="22"/>
    </row>
    <row r="2307" spans="4:4" s="6" customFormat="1" x14ac:dyDescent="0.2">
      <c r="D2307" s="22"/>
    </row>
    <row r="2308" spans="4:4" s="6" customFormat="1" x14ac:dyDescent="0.2">
      <c r="D2308" s="22"/>
    </row>
    <row r="2309" spans="4:4" s="6" customFormat="1" x14ac:dyDescent="0.2">
      <c r="D2309" s="22"/>
    </row>
    <row r="2310" spans="4:4" s="6" customFormat="1" x14ac:dyDescent="0.2">
      <c r="D2310" s="22"/>
    </row>
    <row r="2311" spans="4:4" s="6" customFormat="1" x14ac:dyDescent="0.2">
      <c r="D2311" s="22"/>
    </row>
    <row r="2312" spans="4:4" s="6" customFormat="1" x14ac:dyDescent="0.2">
      <c r="D2312" s="22"/>
    </row>
    <row r="2313" spans="4:4" s="6" customFormat="1" x14ac:dyDescent="0.2">
      <c r="D2313" s="22"/>
    </row>
    <row r="2314" spans="4:4" s="6" customFormat="1" x14ac:dyDescent="0.2">
      <c r="D2314" s="22"/>
    </row>
    <row r="2315" spans="4:4" s="6" customFormat="1" x14ac:dyDescent="0.2">
      <c r="D2315" s="22"/>
    </row>
    <row r="2316" spans="4:4" s="6" customFormat="1" x14ac:dyDescent="0.2">
      <c r="D2316" s="22"/>
    </row>
    <row r="2317" spans="4:4" s="6" customFormat="1" x14ac:dyDescent="0.2">
      <c r="D2317" s="22"/>
    </row>
    <row r="2318" spans="4:4" s="6" customFormat="1" x14ac:dyDescent="0.2">
      <c r="D2318" s="22"/>
    </row>
    <row r="2319" spans="4:4" s="6" customFormat="1" x14ac:dyDescent="0.2">
      <c r="D2319" s="22"/>
    </row>
    <row r="2320" spans="4:4" s="6" customFormat="1" x14ac:dyDescent="0.2">
      <c r="D2320" s="22"/>
    </row>
    <row r="2321" spans="4:4" s="6" customFormat="1" x14ac:dyDescent="0.2">
      <c r="D2321" s="22"/>
    </row>
    <row r="2322" spans="4:4" s="6" customFormat="1" x14ac:dyDescent="0.2">
      <c r="D2322" s="22"/>
    </row>
    <row r="2323" spans="4:4" s="6" customFormat="1" x14ac:dyDescent="0.2">
      <c r="D2323" s="22"/>
    </row>
    <row r="2324" spans="4:4" s="6" customFormat="1" x14ac:dyDescent="0.2">
      <c r="D2324" s="22"/>
    </row>
    <row r="2325" spans="4:4" s="6" customFormat="1" x14ac:dyDescent="0.2">
      <c r="D2325" s="22"/>
    </row>
    <row r="2326" spans="4:4" s="6" customFormat="1" x14ac:dyDescent="0.2">
      <c r="D2326" s="22"/>
    </row>
    <row r="2327" spans="4:4" s="6" customFormat="1" x14ac:dyDescent="0.2">
      <c r="D2327" s="22"/>
    </row>
    <row r="2328" spans="4:4" s="6" customFormat="1" x14ac:dyDescent="0.2">
      <c r="D2328" s="22"/>
    </row>
    <row r="2329" spans="4:4" s="6" customFormat="1" x14ac:dyDescent="0.2">
      <c r="D2329" s="22"/>
    </row>
    <row r="2330" spans="4:4" s="6" customFormat="1" x14ac:dyDescent="0.2">
      <c r="D2330" s="22"/>
    </row>
    <row r="2331" spans="4:4" s="6" customFormat="1" x14ac:dyDescent="0.2">
      <c r="D2331" s="22"/>
    </row>
    <row r="2332" spans="4:4" s="6" customFormat="1" x14ac:dyDescent="0.2">
      <c r="D2332" s="22"/>
    </row>
    <row r="2333" spans="4:4" s="6" customFormat="1" x14ac:dyDescent="0.2">
      <c r="D2333" s="22"/>
    </row>
    <row r="2334" spans="4:4" s="6" customFormat="1" x14ac:dyDescent="0.2">
      <c r="D2334" s="22"/>
    </row>
    <row r="2335" spans="4:4" s="6" customFormat="1" x14ac:dyDescent="0.2">
      <c r="D2335" s="22"/>
    </row>
    <row r="2336" spans="4:4" s="6" customFormat="1" x14ac:dyDescent="0.2">
      <c r="D2336" s="22"/>
    </row>
    <row r="2337" spans="4:4" s="6" customFormat="1" x14ac:dyDescent="0.2">
      <c r="D2337" s="22"/>
    </row>
    <row r="2338" spans="4:4" s="6" customFormat="1" x14ac:dyDescent="0.2">
      <c r="D2338" s="22"/>
    </row>
    <row r="2339" spans="4:4" s="6" customFormat="1" x14ac:dyDescent="0.2">
      <c r="D2339" s="22"/>
    </row>
    <row r="2340" spans="4:4" s="6" customFormat="1" x14ac:dyDescent="0.2">
      <c r="D2340" s="22"/>
    </row>
    <row r="2341" spans="4:4" s="6" customFormat="1" x14ac:dyDescent="0.2">
      <c r="D2341" s="22"/>
    </row>
    <row r="2342" spans="4:4" s="6" customFormat="1" x14ac:dyDescent="0.2">
      <c r="D2342" s="22"/>
    </row>
    <row r="2343" spans="4:4" s="6" customFormat="1" x14ac:dyDescent="0.2">
      <c r="D2343" s="22"/>
    </row>
    <row r="2344" spans="4:4" s="6" customFormat="1" x14ac:dyDescent="0.2">
      <c r="D2344" s="22"/>
    </row>
    <row r="2345" spans="4:4" s="6" customFormat="1" x14ac:dyDescent="0.2">
      <c r="D2345" s="22"/>
    </row>
    <row r="2346" spans="4:4" s="6" customFormat="1" x14ac:dyDescent="0.2">
      <c r="D2346" s="22"/>
    </row>
    <row r="2347" spans="4:4" s="6" customFormat="1" x14ac:dyDescent="0.2">
      <c r="D2347" s="22"/>
    </row>
    <row r="2348" spans="4:4" s="6" customFormat="1" x14ac:dyDescent="0.2">
      <c r="D2348" s="22"/>
    </row>
    <row r="2349" spans="4:4" s="6" customFormat="1" x14ac:dyDescent="0.2">
      <c r="D2349" s="22"/>
    </row>
    <row r="2350" spans="4:4" s="6" customFormat="1" x14ac:dyDescent="0.2">
      <c r="D2350" s="22"/>
    </row>
    <row r="2351" spans="4:4" s="6" customFormat="1" x14ac:dyDescent="0.2">
      <c r="D2351" s="22"/>
    </row>
    <row r="2352" spans="4:4" s="6" customFormat="1" x14ac:dyDescent="0.2">
      <c r="D2352" s="22"/>
    </row>
    <row r="2353" spans="4:4" s="6" customFormat="1" x14ac:dyDescent="0.2">
      <c r="D2353" s="22"/>
    </row>
    <row r="2354" spans="4:4" s="6" customFormat="1" x14ac:dyDescent="0.2">
      <c r="D2354" s="22"/>
    </row>
    <row r="2355" spans="4:4" s="6" customFormat="1" x14ac:dyDescent="0.2">
      <c r="D2355" s="22"/>
    </row>
    <row r="2356" spans="4:4" s="6" customFormat="1" x14ac:dyDescent="0.2">
      <c r="D2356" s="22"/>
    </row>
    <row r="2357" spans="4:4" s="6" customFormat="1" x14ac:dyDescent="0.2">
      <c r="D2357" s="22"/>
    </row>
    <row r="2358" spans="4:4" s="6" customFormat="1" x14ac:dyDescent="0.2">
      <c r="D2358" s="22"/>
    </row>
    <row r="2359" spans="4:4" s="6" customFormat="1" x14ac:dyDescent="0.2">
      <c r="D2359" s="22"/>
    </row>
    <row r="2360" spans="4:4" s="6" customFormat="1" x14ac:dyDescent="0.2">
      <c r="D2360" s="22"/>
    </row>
    <row r="2361" spans="4:4" s="6" customFormat="1" x14ac:dyDescent="0.2">
      <c r="D2361" s="22"/>
    </row>
    <row r="2362" spans="4:4" s="6" customFormat="1" x14ac:dyDescent="0.2">
      <c r="D2362" s="22"/>
    </row>
    <row r="2363" spans="4:4" s="6" customFormat="1" x14ac:dyDescent="0.2">
      <c r="D2363" s="22"/>
    </row>
    <row r="2364" spans="4:4" s="6" customFormat="1" x14ac:dyDescent="0.2">
      <c r="D2364" s="22"/>
    </row>
    <row r="2365" spans="4:4" s="6" customFormat="1" x14ac:dyDescent="0.2">
      <c r="D2365" s="22"/>
    </row>
    <row r="2366" spans="4:4" s="6" customFormat="1" x14ac:dyDescent="0.2">
      <c r="D2366" s="22"/>
    </row>
    <row r="2367" spans="4:4" s="6" customFormat="1" x14ac:dyDescent="0.2">
      <c r="D2367" s="22"/>
    </row>
    <row r="2368" spans="4:4" s="6" customFormat="1" x14ac:dyDescent="0.2">
      <c r="D2368" s="22"/>
    </row>
    <row r="2369" spans="4:4" s="6" customFormat="1" x14ac:dyDescent="0.2">
      <c r="D2369" s="22"/>
    </row>
    <row r="2370" spans="4:4" s="6" customFormat="1" x14ac:dyDescent="0.2">
      <c r="D2370" s="22"/>
    </row>
    <row r="2371" spans="4:4" s="6" customFormat="1" x14ac:dyDescent="0.2">
      <c r="D2371" s="22"/>
    </row>
    <row r="2372" spans="4:4" s="6" customFormat="1" x14ac:dyDescent="0.2">
      <c r="D2372" s="22"/>
    </row>
    <row r="2373" spans="4:4" s="6" customFormat="1" x14ac:dyDescent="0.2">
      <c r="D2373" s="22"/>
    </row>
    <row r="2374" spans="4:4" s="6" customFormat="1" x14ac:dyDescent="0.2">
      <c r="D2374" s="22"/>
    </row>
    <row r="2375" spans="4:4" s="6" customFormat="1" x14ac:dyDescent="0.2">
      <c r="D2375" s="22"/>
    </row>
    <row r="2376" spans="4:4" s="6" customFormat="1" x14ac:dyDescent="0.2">
      <c r="D2376" s="22"/>
    </row>
    <row r="2377" spans="4:4" s="6" customFormat="1" x14ac:dyDescent="0.2">
      <c r="D2377" s="22"/>
    </row>
    <row r="2378" spans="4:4" s="6" customFormat="1" x14ac:dyDescent="0.2">
      <c r="D2378" s="22"/>
    </row>
    <row r="2379" spans="4:4" s="6" customFormat="1" x14ac:dyDescent="0.2">
      <c r="D2379" s="22"/>
    </row>
    <row r="2380" spans="4:4" s="6" customFormat="1" x14ac:dyDescent="0.2">
      <c r="D2380" s="22"/>
    </row>
    <row r="2381" spans="4:4" s="6" customFormat="1" x14ac:dyDescent="0.2">
      <c r="D2381" s="22"/>
    </row>
    <row r="2382" spans="4:4" s="6" customFormat="1" x14ac:dyDescent="0.2">
      <c r="D2382" s="22"/>
    </row>
    <row r="2383" spans="4:4" s="6" customFormat="1" x14ac:dyDescent="0.2">
      <c r="D2383" s="22"/>
    </row>
    <row r="2384" spans="4:4" s="6" customFormat="1" x14ac:dyDescent="0.2">
      <c r="D2384" s="22"/>
    </row>
    <row r="2385" spans="4:4" s="6" customFormat="1" x14ac:dyDescent="0.2">
      <c r="D2385" s="22"/>
    </row>
    <row r="2386" spans="4:4" s="6" customFormat="1" x14ac:dyDescent="0.2">
      <c r="D2386" s="22"/>
    </row>
    <row r="2387" spans="4:4" s="6" customFormat="1" x14ac:dyDescent="0.2">
      <c r="D2387" s="22"/>
    </row>
    <row r="2388" spans="4:4" s="6" customFormat="1" x14ac:dyDescent="0.2">
      <c r="D2388" s="22"/>
    </row>
    <row r="2389" spans="4:4" s="6" customFormat="1" x14ac:dyDescent="0.2">
      <c r="D2389" s="22"/>
    </row>
    <row r="2390" spans="4:4" s="6" customFormat="1" x14ac:dyDescent="0.2">
      <c r="D2390" s="22"/>
    </row>
    <row r="2391" spans="4:4" s="6" customFormat="1" x14ac:dyDescent="0.2">
      <c r="D2391" s="22"/>
    </row>
    <row r="2392" spans="4:4" s="6" customFormat="1" x14ac:dyDescent="0.2">
      <c r="D2392" s="22"/>
    </row>
    <row r="2393" spans="4:4" s="6" customFormat="1" x14ac:dyDescent="0.2">
      <c r="D2393" s="22"/>
    </row>
    <row r="2394" spans="4:4" s="6" customFormat="1" x14ac:dyDescent="0.2">
      <c r="D2394" s="22"/>
    </row>
    <row r="2395" spans="4:4" s="6" customFormat="1" x14ac:dyDescent="0.2">
      <c r="D2395" s="22"/>
    </row>
    <row r="2396" spans="4:4" s="6" customFormat="1" x14ac:dyDescent="0.2">
      <c r="D2396" s="22"/>
    </row>
    <row r="2397" spans="4:4" s="6" customFormat="1" x14ac:dyDescent="0.2">
      <c r="D2397" s="22"/>
    </row>
    <row r="2398" spans="4:4" s="6" customFormat="1" x14ac:dyDescent="0.2">
      <c r="D2398" s="22"/>
    </row>
    <row r="2399" spans="4:4" s="6" customFormat="1" x14ac:dyDescent="0.2">
      <c r="D2399" s="22"/>
    </row>
    <row r="2400" spans="4:4" s="6" customFormat="1" x14ac:dyDescent="0.2">
      <c r="D2400" s="22"/>
    </row>
    <row r="2401" spans="4:4" s="6" customFormat="1" x14ac:dyDescent="0.2">
      <c r="D2401" s="22"/>
    </row>
    <row r="2402" spans="4:4" s="6" customFormat="1" x14ac:dyDescent="0.2">
      <c r="D2402" s="22"/>
    </row>
    <row r="2403" spans="4:4" s="6" customFormat="1" x14ac:dyDescent="0.2">
      <c r="D2403" s="22"/>
    </row>
    <row r="2404" spans="4:4" s="6" customFormat="1" x14ac:dyDescent="0.2">
      <c r="D2404" s="22"/>
    </row>
    <row r="2405" spans="4:4" s="6" customFormat="1" x14ac:dyDescent="0.2">
      <c r="D2405" s="22"/>
    </row>
    <row r="2406" spans="4:4" s="6" customFormat="1" x14ac:dyDescent="0.2">
      <c r="D2406" s="22"/>
    </row>
    <row r="2407" spans="4:4" s="6" customFormat="1" x14ac:dyDescent="0.2">
      <c r="D2407" s="22"/>
    </row>
    <row r="2408" spans="4:4" s="6" customFormat="1" x14ac:dyDescent="0.2">
      <c r="D2408" s="22"/>
    </row>
    <row r="2409" spans="4:4" s="6" customFormat="1" x14ac:dyDescent="0.2">
      <c r="D2409" s="22"/>
    </row>
    <row r="2410" spans="4:4" s="6" customFormat="1" x14ac:dyDescent="0.2">
      <c r="D2410" s="22"/>
    </row>
    <row r="2411" spans="4:4" s="6" customFormat="1" x14ac:dyDescent="0.2">
      <c r="D2411" s="22"/>
    </row>
    <row r="2412" spans="4:4" s="6" customFormat="1" x14ac:dyDescent="0.2">
      <c r="D2412" s="22"/>
    </row>
    <row r="2413" spans="4:4" s="6" customFormat="1" x14ac:dyDescent="0.2">
      <c r="D2413" s="22"/>
    </row>
    <row r="2414" spans="4:4" s="6" customFormat="1" x14ac:dyDescent="0.2">
      <c r="D2414" s="22"/>
    </row>
    <row r="2415" spans="4:4" s="6" customFormat="1" x14ac:dyDescent="0.2">
      <c r="D2415" s="22"/>
    </row>
    <row r="2416" spans="4:4" s="6" customFormat="1" x14ac:dyDescent="0.2">
      <c r="D2416" s="22"/>
    </row>
    <row r="2417" spans="4:4" s="6" customFormat="1" x14ac:dyDescent="0.2">
      <c r="D2417" s="22"/>
    </row>
    <row r="2418" spans="4:4" s="6" customFormat="1" x14ac:dyDescent="0.2">
      <c r="D2418" s="22"/>
    </row>
    <row r="2419" spans="4:4" s="6" customFormat="1" x14ac:dyDescent="0.2">
      <c r="D2419" s="22"/>
    </row>
    <row r="2420" spans="4:4" s="6" customFormat="1" x14ac:dyDescent="0.2">
      <c r="D2420" s="22"/>
    </row>
    <row r="2421" spans="4:4" s="6" customFormat="1" x14ac:dyDescent="0.2">
      <c r="D2421" s="22"/>
    </row>
    <row r="2422" spans="4:4" s="6" customFormat="1" x14ac:dyDescent="0.2">
      <c r="D2422" s="22"/>
    </row>
    <row r="2423" spans="4:4" s="6" customFormat="1" x14ac:dyDescent="0.2">
      <c r="D2423" s="22"/>
    </row>
    <row r="2424" spans="4:4" s="6" customFormat="1" x14ac:dyDescent="0.2">
      <c r="D2424" s="22"/>
    </row>
    <row r="2425" spans="4:4" s="6" customFormat="1" x14ac:dyDescent="0.2">
      <c r="D2425" s="22"/>
    </row>
    <row r="2426" spans="4:4" s="6" customFormat="1" x14ac:dyDescent="0.2">
      <c r="D2426" s="22"/>
    </row>
    <row r="2427" spans="4:4" s="6" customFormat="1" x14ac:dyDescent="0.2">
      <c r="D2427" s="22"/>
    </row>
    <row r="2428" spans="4:4" s="6" customFormat="1" x14ac:dyDescent="0.2">
      <c r="D2428" s="22"/>
    </row>
    <row r="2429" spans="4:4" s="6" customFormat="1" x14ac:dyDescent="0.2">
      <c r="D2429" s="22"/>
    </row>
    <row r="2430" spans="4:4" s="6" customFormat="1" x14ac:dyDescent="0.2">
      <c r="D2430" s="22"/>
    </row>
    <row r="2431" spans="4:4" s="6" customFormat="1" x14ac:dyDescent="0.2">
      <c r="D2431" s="22"/>
    </row>
    <row r="2432" spans="4:4" s="6" customFormat="1" x14ac:dyDescent="0.2">
      <c r="D2432" s="22"/>
    </row>
    <row r="2433" spans="4:4" s="6" customFormat="1" x14ac:dyDescent="0.2">
      <c r="D2433" s="22"/>
    </row>
    <row r="2434" spans="4:4" s="6" customFormat="1" x14ac:dyDescent="0.2">
      <c r="D2434" s="22"/>
    </row>
    <row r="2435" spans="4:4" s="6" customFormat="1" x14ac:dyDescent="0.2">
      <c r="D2435" s="22"/>
    </row>
    <row r="2436" spans="4:4" s="6" customFormat="1" x14ac:dyDescent="0.2">
      <c r="D2436" s="22"/>
    </row>
    <row r="2437" spans="4:4" s="6" customFormat="1" x14ac:dyDescent="0.2">
      <c r="D2437" s="22"/>
    </row>
    <row r="2438" spans="4:4" s="6" customFormat="1" x14ac:dyDescent="0.2">
      <c r="D2438" s="22"/>
    </row>
    <row r="2439" spans="4:4" s="6" customFormat="1" x14ac:dyDescent="0.2">
      <c r="D2439" s="22"/>
    </row>
    <row r="2440" spans="4:4" s="6" customFormat="1" x14ac:dyDescent="0.2">
      <c r="D2440" s="22"/>
    </row>
    <row r="2441" spans="4:4" s="6" customFormat="1" x14ac:dyDescent="0.2">
      <c r="D2441" s="22"/>
    </row>
    <row r="2442" spans="4:4" s="6" customFormat="1" x14ac:dyDescent="0.2">
      <c r="D2442" s="22"/>
    </row>
    <row r="2443" spans="4:4" s="6" customFormat="1" x14ac:dyDescent="0.2">
      <c r="D2443" s="22"/>
    </row>
    <row r="2444" spans="4:4" s="6" customFormat="1" x14ac:dyDescent="0.2">
      <c r="D2444" s="22"/>
    </row>
    <row r="2445" spans="4:4" s="6" customFormat="1" x14ac:dyDescent="0.2">
      <c r="D2445" s="22"/>
    </row>
    <row r="2446" spans="4:4" s="6" customFormat="1" x14ac:dyDescent="0.2">
      <c r="D2446" s="22"/>
    </row>
    <row r="2447" spans="4:4" s="6" customFormat="1" x14ac:dyDescent="0.2">
      <c r="D2447" s="22"/>
    </row>
    <row r="2448" spans="4:4" s="6" customFormat="1" x14ac:dyDescent="0.2">
      <c r="D2448" s="22"/>
    </row>
    <row r="2449" spans="4:4" s="6" customFormat="1" x14ac:dyDescent="0.2">
      <c r="D2449" s="22"/>
    </row>
    <row r="2450" spans="4:4" s="6" customFormat="1" x14ac:dyDescent="0.2">
      <c r="D2450" s="22"/>
    </row>
    <row r="2451" spans="4:4" s="6" customFormat="1" x14ac:dyDescent="0.2">
      <c r="D2451" s="22"/>
    </row>
    <row r="2452" spans="4:4" s="6" customFormat="1" x14ac:dyDescent="0.2">
      <c r="D2452" s="22"/>
    </row>
    <row r="2453" spans="4:4" s="6" customFormat="1" x14ac:dyDescent="0.2">
      <c r="D2453" s="22"/>
    </row>
    <row r="2454" spans="4:4" s="6" customFormat="1" x14ac:dyDescent="0.2">
      <c r="D2454" s="22"/>
    </row>
    <row r="2455" spans="4:4" s="6" customFormat="1" x14ac:dyDescent="0.2">
      <c r="D2455" s="22"/>
    </row>
    <row r="2456" spans="4:4" s="6" customFormat="1" x14ac:dyDescent="0.2">
      <c r="D2456" s="22"/>
    </row>
    <row r="2457" spans="4:4" s="6" customFormat="1" x14ac:dyDescent="0.2">
      <c r="D2457" s="22"/>
    </row>
    <row r="2458" spans="4:4" s="6" customFormat="1" x14ac:dyDescent="0.2">
      <c r="D2458" s="22"/>
    </row>
    <row r="2459" spans="4:4" s="6" customFormat="1" x14ac:dyDescent="0.2">
      <c r="D2459" s="22"/>
    </row>
    <row r="2460" spans="4:4" s="6" customFormat="1" x14ac:dyDescent="0.2">
      <c r="D2460" s="22"/>
    </row>
    <row r="2461" spans="4:4" s="6" customFormat="1" x14ac:dyDescent="0.2">
      <c r="D2461" s="22"/>
    </row>
    <row r="2462" spans="4:4" s="6" customFormat="1" x14ac:dyDescent="0.2">
      <c r="D2462" s="22"/>
    </row>
    <row r="2463" spans="4:4" s="6" customFormat="1" x14ac:dyDescent="0.2">
      <c r="D2463" s="22"/>
    </row>
    <row r="2464" spans="4:4" s="6" customFormat="1" x14ac:dyDescent="0.2">
      <c r="D2464" s="22"/>
    </row>
    <row r="2465" spans="4:4" s="6" customFormat="1" x14ac:dyDescent="0.2">
      <c r="D2465" s="22"/>
    </row>
    <row r="2466" spans="4:4" s="6" customFormat="1" x14ac:dyDescent="0.2">
      <c r="D2466" s="22"/>
    </row>
    <row r="2467" spans="4:4" s="6" customFormat="1" x14ac:dyDescent="0.2">
      <c r="D2467" s="22"/>
    </row>
    <row r="2468" spans="4:4" s="6" customFormat="1" x14ac:dyDescent="0.2">
      <c r="D2468" s="22"/>
    </row>
    <row r="2469" spans="4:4" s="6" customFormat="1" x14ac:dyDescent="0.2">
      <c r="D2469" s="22"/>
    </row>
    <row r="2470" spans="4:4" s="6" customFormat="1" x14ac:dyDescent="0.2">
      <c r="D2470" s="22"/>
    </row>
    <row r="2471" spans="4:4" s="6" customFormat="1" x14ac:dyDescent="0.2">
      <c r="D2471" s="22"/>
    </row>
    <row r="2472" spans="4:4" s="6" customFormat="1" x14ac:dyDescent="0.2">
      <c r="D2472" s="22"/>
    </row>
    <row r="2473" spans="4:4" s="6" customFormat="1" x14ac:dyDescent="0.2">
      <c r="D2473" s="22"/>
    </row>
    <row r="2474" spans="4:4" s="6" customFormat="1" x14ac:dyDescent="0.2">
      <c r="D2474" s="22"/>
    </row>
    <row r="2475" spans="4:4" s="6" customFormat="1" x14ac:dyDescent="0.2">
      <c r="D2475" s="22"/>
    </row>
    <row r="2476" spans="4:4" s="6" customFormat="1" x14ac:dyDescent="0.2">
      <c r="D2476" s="22"/>
    </row>
    <row r="2477" spans="4:4" s="6" customFormat="1" x14ac:dyDescent="0.2">
      <c r="D2477" s="22"/>
    </row>
    <row r="2478" spans="4:4" s="6" customFormat="1" x14ac:dyDescent="0.2">
      <c r="D2478" s="22"/>
    </row>
    <row r="2479" spans="4:4" s="6" customFormat="1" x14ac:dyDescent="0.2">
      <c r="D2479" s="22"/>
    </row>
    <row r="2480" spans="4:4" s="6" customFormat="1" x14ac:dyDescent="0.2">
      <c r="D2480" s="22"/>
    </row>
    <row r="2481" spans="4:4" s="6" customFormat="1" x14ac:dyDescent="0.2">
      <c r="D2481" s="22"/>
    </row>
    <row r="2482" spans="4:4" s="6" customFormat="1" x14ac:dyDescent="0.2">
      <c r="D2482" s="22"/>
    </row>
    <row r="2483" spans="4:4" s="6" customFormat="1" x14ac:dyDescent="0.2">
      <c r="D2483" s="22"/>
    </row>
    <row r="2484" spans="4:4" s="6" customFormat="1" x14ac:dyDescent="0.2">
      <c r="D2484" s="22"/>
    </row>
    <row r="2485" spans="4:4" s="6" customFormat="1" x14ac:dyDescent="0.2">
      <c r="D2485" s="22"/>
    </row>
    <row r="2486" spans="4:4" s="6" customFormat="1" x14ac:dyDescent="0.2">
      <c r="D2486" s="22"/>
    </row>
    <row r="2487" spans="4:4" s="6" customFormat="1" x14ac:dyDescent="0.2">
      <c r="D2487" s="22"/>
    </row>
    <row r="2488" spans="4:4" s="6" customFormat="1" x14ac:dyDescent="0.2">
      <c r="D2488" s="22"/>
    </row>
    <row r="2489" spans="4:4" s="6" customFormat="1" x14ac:dyDescent="0.2">
      <c r="D2489" s="22"/>
    </row>
    <row r="2490" spans="4:4" s="6" customFormat="1" x14ac:dyDescent="0.2">
      <c r="D2490" s="22"/>
    </row>
    <row r="2491" spans="4:4" s="6" customFormat="1" x14ac:dyDescent="0.2">
      <c r="D2491" s="22"/>
    </row>
    <row r="2492" spans="4:4" s="6" customFormat="1" x14ac:dyDescent="0.2">
      <c r="D2492" s="22"/>
    </row>
    <row r="2493" spans="4:4" s="6" customFormat="1" x14ac:dyDescent="0.2">
      <c r="D2493" s="22"/>
    </row>
    <row r="2494" spans="4:4" s="6" customFormat="1" x14ac:dyDescent="0.2">
      <c r="D2494" s="22"/>
    </row>
    <row r="2495" spans="4:4" s="6" customFormat="1" x14ac:dyDescent="0.2">
      <c r="D2495" s="22"/>
    </row>
    <row r="2496" spans="4:4" s="6" customFormat="1" x14ac:dyDescent="0.2">
      <c r="D2496" s="22"/>
    </row>
    <row r="2497" spans="4:4" s="6" customFormat="1" x14ac:dyDescent="0.2">
      <c r="D2497" s="22"/>
    </row>
    <row r="2498" spans="4:4" s="6" customFormat="1" x14ac:dyDescent="0.2">
      <c r="D2498" s="22"/>
    </row>
    <row r="2499" spans="4:4" s="6" customFormat="1" x14ac:dyDescent="0.2">
      <c r="D2499" s="22"/>
    </row>
    <row r="2500" spans="4:4" s="6" customFormat="1" x14ac:dyDescent="0.2">
      <c r="D2500" s="22"/>
    </row>
    <row r="2501" spans="4:4" s="6" customFormat="1" x14ac:dyDescent="0.2">
      <c r="D2501" s="22"/>
    </row>
    <row r="2502" spans="4:4" s="6" customFormat="1" x14ac:dyDescent="0.2">
      <c r="D2502" s="22"/>
    </row>
    <row r="2503" spans="4:4" s="6" customFormat="1" x14ac:dyDescent="0.2">
      <c r="D2503" s="22"/>
    </row>
    <row r="2504" spans="4:4" s="6" customFormat="1" x14ac:dyDescent="0.2">
      <c r="D2504" s="22"/>
    </row>
    <row r="2505" spans="4:4" s="6" customFormat="1" x14ac:dyDescent="0.2">
      <c r="D2505" s="22"/>
    </row>
    <row r="2506" spans="4:4" s="6" customFormat="1" x14ac:dyDescent="0.2">
      <c r="D2506" s="22"/>
    </row>
    <row r="2507" spans="4:4" s="6" customFormat="1" x14ac:dyDescent="0.2">
      <c r="D2507" s="22"/>
    </row>
    <row r="2508" spans="4:4" s="6" customFormat="1" x14ac:dyDescent="0.2">
      <c r="D2508" s="22"/>
    </row>
    <row r="2509" spans="4:4" s="6" customFormat="1" x14ac:dyDescent="0.2">
      <c r="D2509" s="22"/>
    </row>
    <row r="2510" spans="4:4" s="6" customFormat="1" x14ac:dyDescent="0.2">
      <c r="D2510" s="22"/>
    </row>
    <row r="2511" spans="4:4" s="6" customFormat="1" x14ac:dyDescent="0.2">
      <c r="D2511" s="22"/>
    </row>
    <row r="2512" spans="4:4" s="6" customFormat="1" x14ac:dyDescent="0.2">
      <c r="D2512" s="22"/>
    </row>
    <row r="2513" spans="4:4" s="6" customFormat="1" x14ac:dyDescent="0.2">
      <c r="D2513" s="22"/>
    </row>
    <row r="2514" spans="4:4" s="6" customFormat="1" x14ac:dyDescent="0.2">
      <c r="D2514" s="22"/>
    </row>
    <row r="2515" spans="4:4" s="6" customFormat="1" x14ac:dyDescent="0.2">
      <c r="D2515" s="22"/>
    </row>
    <row r="2516" spans="4:4" s="6" customFormat="1" x14ac:dyDescent="0.2">
      <c r="D2516" s="22"/>
    </row>
    <row r="2517" spans="4:4" s="6" customFormat="1" x14ac:dyDescent="0.2">
      <c r="D2517" s="22"/>
    </row>
    <row r="2518" spans="4:4" s="6" customFormat="1" x14ac:dyDescent="0.2">
      <c r="D2518" s="22"/>
    </row>
    <row r="2519" spans="4:4" s="6" customFormat="1" x14ac:dyDescent="0.2">
      <c r="D2519" s="22"/>
    </row>
    <row r="2520" spans="4:4" s="6" customFormat="1" x14ac:dyDescent="0.2">
      <c r="D2520" s="22"/>
    </row>
    <row r="2521" spans="4:4" s="6" customFormat="1" x14ac:dyDescent="0.2">
      <c r="D2521" s="22"/>
    </row>
    <row r="2522" spans="4:4" s="6" customFormat="1" x14ac:dyDescent="0.2">
      <c r="D2522" s="22"/>
    </row>
    <row r="2523" spans="4:4" s="6" customFormat="1" x14ac:dyDescent="0.2">
      <c r="D2523" s="22"/>
    </row>
    <row r="2524" spans="4:4" s="6" customFormat="1" x14ac:dyDescent="0.2">
      <c r="D2524" s="22"/>
    </row>
    <row r="2525" spans="4:4" s="6" customFormat="1" x14ac:dyDescent="0.2">
      <c r="D2525" s="22"/>
    </row>
    <row r="2526" spans="4:4" s="6" customFormat="1" x14ac:dyDescent="0.2">
      <c r="D2526" s="22"/>
    </row>
    <row r="2527" spans="4:4" s="6" customFormat="1" x14ac:dyDescent="0.2">
      <c r="D2527" s="22"/>
    </row>
    <row r="2528" spans="4:4" s="6" customFormat="1" x14ac:dyDescent="0.2">
      <c r="D2528" s="22"/>
    </row>
    <row r="2529" spans="4:4" s="6" customFormat="1" x14ac:dyDescent="0.2">
      <c r="D2529" s="22"/>
    </row>
    <row r="2530" spans="4:4" s="6" customFormat="1" x14ac:dyDescent="0.2">
      <c r="D2530" s="22"/>
    </row>
    <row r="2531" spans="4:4" s="6" customFormat="1" x14ac:dyDescent="0.2">
      <c r="D2531" s="22"/>
    </row>
    <row r="2532" spans="4:4" s="6" customFormat="1" x14ac:dyDescent="0.2">
      <c r="D2532" s="22"/>
    </row>
    <row r="2533" spans="4:4" s="6" customFormat="1" x14ac:dyDescent="0.2">
      <c r="D2533" s="22"/>
    </row>
    <row r="2534" spans="4:4" s="6" customFormat="1" x14ac:dyDescent="0.2">
      <c r="D2534" s="22"/>
    </row>
    <row r="2535" spans="4:4" s="6" customFormat="1" x14ac:dyDescent="0.2">
      <c r="D2535" s="22"/>
    </row>
    <row r="2536" spans="4:4" s="6" customFormat="1" x14ac:dyDescent="0.2">
      <c r="D2536" s="22"/>
    </row>
    <row r="2537" spans="4:4" s="6" customFormat="1" x14ac:dyDescent="0.2">
      <c r="D2537" s="22"/>
    </row>
    <row r="2538" spans="4:4" s="6" customFormat="1" x14ac:dyDescent="0.2">
      <c r="D2538" s="22"/>
    </row>
    <row r="2539" spans="4:4" s="6" customFormat="1" x14ac:dyDescent="0.2">
      <c r="D2539" s="22"/>
    </row>
    <row r="2540" spans="4:4" s="6" customFormat="1" x14ac:dyDescent="0.2">
      <c r="D2540" s="22"/>
    </row>
    <row r="2541" spans="4:4" s="6" customFormat="1" x14ac:dyDescent="0.2">
      <c r="D2541" s="22"/>
    </row>
    <row r="2542" spans="4:4" s="6" customFormat="1" x14ac:dyDescent="0.2">
      <c r="D2542" s="22"/>
    </row>
    <row r="2543" spans="4:4" s="6" customFormat="1" x14ac:dyDescent="0.2">
      <c r="D2543" s="22"/>
    </row>
    <row r="2544" spans="4:4" s="6" customFormat="1" x14ac:dyDescent="0.2">
      <c r="D2544" s="22"/>
    </row>
    <row r="2545" spans="4:4" s="6" customFormat="1" x14ac:dyDescent="0.2">
      <c r="D2545" s="22"/>
    </row>
    <row r="2546" spans="4:4" s="6" customFormat="1" x14ac:dyDescent="0.2">
      <c r="D2546" s="22"/>
    </row>
    <row r="2547" spans="4:4" s="6" customFormat="1" x14ac:dyDescent="0.2">
      <c r="D2547" s="22"/>
    </row>
    <row r="2548" spans="4:4" s="6" customFormat="1" x14ac:dyDescent="0.2">
      <c r="D2548" s="22"/>
    </row>
    <row r="2549" spans="4:4" s="6" customFormat="1" x14ac:dyDescent="0.2">
      <c r="D2549" s="22"/>
    </row>
    <row r="2550" spans="4:4" s="6" customFormat="1" x14ac:dyDescent="0.2">
      <c r="D2550" s="22"/>
    </row>
    <row r="2551" spans="4:4" s="6" customFormat="1" x14ac:dyDescent="0.2">
      <c r="D2551" s="22"/>
    </row>
    <row r="2552" spans="4:4" s="6" customFormat="1" x14ac:dyDescent="0.2">
      <c r="D2552" s="22"/>
    </row>
    <row r="2553" spans="4:4" s="6" customFormat="1" x14ac:dyDescent="0.2">
      <c r="D2553" s="22"/>
    </row>
    <row r="2554" spans="4:4" s="6" customFormat="1" x14ac:dyDescent="0.2">
      <c r="D2554" s="22"/>
    </row>
    <row r="2555" spans="4:4" s="6" customFormat="1" x14ac:dyDescent="0.2">
      <c r="D2555" s="22"/>
    </row>
    <row r="2556" spans="4:4" s="6" customFormat="1" x14ac:dyDescent="0.2">
      <c r="D2556" s="22"/>
    </row>
    <row r="2557" spans="4:4" s="6" customFormat="1" x14ac:dyDescent="0.2">
      <c r="D2557" s="22"/>
    </row>
    <row r="2558" spans="4:4" s="6" customFormat="1" x14ac:dyDescent="0.2">
      <c r="D2558" s="22"/>
    </row>
    <row r="2559" spans="4:4" s="6" customFormat="1" x14ac:dyDescent="0.2">
      <c r="D2559" s="22"/>
    </row>
    <row r="2560" spans="4:4" s="6" customFormat="1" x14ac:dyDescent="0.2">
      <c r="D2560" s="22"/>
    </row>
    <row r="2561" spans="4:4" s="6" customFormat="1" x14ac:dyDescent="0.2">
      <c r="D2561" s="22"/>
    </row>
    <row r="2562" spans="4:4" s="6" customFormat="1" x14ac:dyDescent="0.2">
      <c r="D2562" s="22"/>
    </row>
    <row r="2563" spans="4:4" s="6" customFormat="1" x14ac:dyDescent="0.2">
      <c r="D2563" s="22"/>
    </row>
    <row r="2564" spans="4:4" s="6" customFormat="1" x14ac:dyDescent="0.2">
      <c r="D2564" s="22"/>
    </row>
    <row r="2565" spans="4:4" s="6" customFormat="1" x14ac:dyDescent="0.2">
      <c r="D2565" s="22"/>
    </row>
    <row r="2566" spans="4:4" s="6" customFormat="1" x14ac:dyDescent="0.2">
      <c r="D2566" s="22"/>
    </row>
    <row r="2567" spans="4:4" s="6" customFormat="1" x14ac:dyDescent="0.2">
      <c r="D2567" s="22"/>
    </row>
    <row r="2568" spans="4:4" s="6" customFormat="1" x14ac:dyDescent="0.2">
      <c r="D2568" s="22"/>
    </row>
    <row r="2569" spans="4:4" s="6" customFormat="1" x14ac:dyDescent="0.2">
      <c r="D2569" s="22"/>
    </row>
    <row r="2570" spans="4:4" s="6" customFormat="1" x14ac:dyDescent="0.2">
      <c r="D2570" s="22"/>
    </row>
    <row r="2571" spans="4:4" s="6" customFormat="1" x14ac:dyDescent="0.2">
      <c r="D2571" s="22"/>
    </row>
    <row r="2572" spans="4:4" s="6" customFormat="1" x14ac:dyDescent="0.2">
      <c r="D2572" s="22"/>
    </row>
    <row r="2573" spans="4:4" s="6" customFormat="1" x14ac:dyDescent="0.2">
      <c r="D2573" s="22"/>
    </row>
    <row r="2574" spans="4:4" s="6" customFormat="1" x14ac:dyDescent="0.2">
      <c r="D2574" s="22"/>
    </row>
    <row r="2575" spans="4:4" s="6" customFormat="1" x14ac:dyDescent="0.2">
      <c r="D2575" s="22"/>
    </row>
    <row r="2576" spans="4:4" s="6" customFormat="1" x14ac:dyDescent="0.2">
      <c r="D2576" s="22"/>
    </row>
    <row r="2577" spans="4:4" s="6" customFormat="1" x14ac:dyDescent="0.2">
      <c r="D2577" s="22"/>
    </row>
    <row r="2578" spans="4:4" s="6" customFormat="1" x14ac:dyDescent="0.2">
      <c r="D2578" s="22"/>
    </row>
    <row r="2579" spans="4:4" s="6" customFormat="1" x14ac:dyDescent="0.2">
      <c r="D2579" s="22"/>
    </row>
    <row r="2580" spans="4:4" s="6" customFormat="1" x14ac:dyDescent="0.2">
      <c r="D2580" s="22"/>
    </row>
    <row r="2581" spans="4:4" s="6" customFormat="1" x14ac:dyDescent="0.2">
      <c r="D2581" s="22"/>
    </row>
    <row r="2582" spans="4:4" s="6" customFormat="1" x14ac:dyDescent="0.2">
      <c r="D2582" s="22"/>
    </row>
    <row r="2583" spans="4:4" s="6" customFormat="1" x14ac:dyDescent="0.2">
      <c r="D2583" s="22"/>
    </row>
    <row r="2584" spans="4:4" s="6" customFormat="1" x14ac:dyDescent="0.2">
      <c r="D2584" s="22"/>
    </row>
    <row r="2585" spans="4:4" s="6" customFormat="1" x14ac:dyDescent="0.2">
      <c r="D2585" s="22"/>
    </row>
    <row r="2586" spans="4:4" s="6" customFormat="1" x14ac:dyDescent="0.2">
      <c r="D2586" s="22"/>
    </row>
    <row r="2587" spans="4:4" s="6" customFormat="1" x14ac:dyDescent="0.2">
      <c r="D2587" s="22"/>
    </row>
    <row r="2588" spans="4:4" s="6" customFormat="1" x14ac:dyDescent="0.2">
      <c r="D2588" s="22"/>
    </row>
    <row r="2589" spans="4:4" s="6" customFormat="1" x14ac:dyDescent="0.2">
      <c r="D2589" s="22"/>
    </row>
    <row r="2590" spans="4:4" s="6" customFormat="1" x14ac:dyDescent="0.2">
      <c r="D2590" s="22"/>
    </row>
    <row r="2591" spans="4:4" s="6" customFormat="1" x14ac:dyDescent="0.2">
      <c r="D2591" s="22"/>
    </row>
    <row r="2592" spans="4:4" s="6" customFormat="1" x14ac:dyDescent="0.2">
      <c r="D2592" s="22"/>
    </row>
    <row r="2593" spans="4:4" s="6" customFormat="1" x14ac:dyDescent="0.2">
      <c r="D2593" s="22"/>
    </row>
    <row r="2594" spans="4:4" s="6" customFormat="1" x14ac:dyDescent="0.2">
      <c r="D2594" s="22"/>
    </row>
    <row r="2595" spans="4:4" s="6" customFormat="1" x14ac:dyDescent="0.2">
      <c r="D2595" s="22"/>
    </row>
    <row r="2596" spans="4:4" s="6" customFormat="1" x14ac:dyDescent="0.2">
      <c r="D2596" s="22"/>
    </row>
    <row r="2597" spans="4:4" s="6" customFormat="1" x14ac:dyDescent="0.2">
      <c r="D2597" s="22"/>
    </row>
    <row r="2598" spans="4:4" s="6" customFormat="1" x14ac:dyDescent="0.2">
      <c r="D2598" s="22"/>
    </row>
    <row r="2599" spans="4:4" s="6" customFormat="1" x14ac:dyDescent="0.2">
      <c r="D2599" s="22"/>
    </row>
    <row r="2600" spans="4:4" s="6" customFormat="1" x14ac:dyDescent="0.2">
      <c r="D2600" s="22"/>
    </row>
    <row r="2601" spans="4:4" s="6" customFormat="1" x14ac:dyDescent="0.2">
      <c r="D2601" s="22"/>
    </row>
    <row r="2602" spans="4:4" s="6" customFormat="1" x14ac:dyDescent="0.2">
      <c r="D2602" s="22"/>
    </row>
    <row r="2603" spans="4:4" s="6" customFormat="1" x14ac:dyDescent="0.2">
      <c r="D2603" s="22"/>
    </row>
    <row r="2604" spans="4:4" s="6" customFormat="1" x14ac:dyDescent="0.2">
      <c r="D2604" s="22"/>
    </row>
    <row r="2605" spans="4:4" s="6" customFormat="1" x14ac:dyDescent="0.2">
      <c r="D2605" s="22"/>
    </row>
    <row r="2606" spans="4:4" s="6" customFormat="1" x14ac:dyDescent="0.2">
      <c r="D2606" s="22"/>
    </row>
    <row r="2607" spans="4:4" s="6" customFormat="1" x14ac:dyDescent="0.2">
      <c r="D2607" s="22"/>
    </row>
    <row r="2608" spans="4:4" s="6" customFormat="1" x14ac:dyDescent="0.2">
      <c r="D2608" s="22"/>
    </row>
    <row r="2609" spans="4:4" s="6" customFormat="1" x14ac:dyDescent="0.2">
      <c r="D2609" s="22"/>
    </row>
    <row r="2610" spans="4:4" s="6" customFormat="1" x14ac:dyDescent="0.2">
      <c r="D2610" s="22"/>
    </row>
    <row r="2611" spans="4:4" s="6" customFormat="1" x14ac:dyDescent="0.2">
      <c r="D2611" s="22"/>
    </row>
    <row r="2612" spans="4:4" s="6" customFormat="1" x14ac:dyDescent="0.2">
      <c r="D2612" s="22"/>
    </row>
    <row r="2613" spans="4:4" s="6" customFormat="1" x14ac:dyDescent="0.2">
      <c r="D2613" s="22"/>
    </row>
    <row r="2614" spans="4:4" s="6" customFormat="1" x14ac:dyDescent="0.2">
      <c r="D2614" s="22"/>
    </row>
    <row r="2615" spans="4:4" s="6" customFormat="1" x14ac:dyDescent="0.2">
      <c r="D2615" s="22"/>
    </row>
    <row r="2616" spans="4:4" s="6" customFormat="1" x14ac:dyDescent="0.2">
      <c r="D2616" s="22"/>
    </row>
    <row r="2617" spans="4:4" s="6" customFormat="1" x14ac:dyDescent="0.2">
      <c r="D2617" s="22"/>
    </row>
    <row r="2618" spans="4:4" s="6" customFormat="1" x14ac:dyDescent="0.2">
      <c r="D2618" s="22"/>
    </row>
    <row r="2619" spans="4:4" s="6" customFormat="1" x14ac:dyDescent="0.2">
      <c r="D2619" s="22"/>
    </row>
    <row r="2620" spans="4:4" s="6" customFormat="1" x14ac:dyDescent="0.2">
      <c r="D2620" s="22"/>
    </row>
    <row r="2621" spans="4:4" s="6" customFormat="1" x14ac:dyDescent="0.2">
      <c r="D2621" s="22"/>
    </row>
    <row r="2622" spans="4:4" s="6" customFormat="1" x14ac:dyDescent="0.2">
      <c r="D2622" s="22"/>
    </row>
    <row r="2623" spans="4:4" s="6" customFormat="1" x14ac:dyDescent="0.2">
      <c r="D2623" s="22"/>
    </row>
    <row r="2624" spans="4:4" s="6" customFormat="1" x14ac:dyDescent="0.2">
      <c r="D2624" s="22"/>
    </row>
    <row r="2625" spans="4:4" s="6" customFormat="1" x14ac:dyDescent="0.2">
      <c r="D2625" s="22"/>
    </row>
    <row r="2626" spans="4:4" s="6" customFormat="1" x14ac:dyDescent="0.2">
      <c r="D2626" s="22"/>
    </row>
    <row r="2627" spans="4:4" s="6" customFormat="1" x14ac:dyDescent="0.2">
      <c r="D2627" s="22"/>
    </row>
    <row r="2628" spans="4:4" s="6" customFormat="1" x14ac:dyDescent="0.2">
      <c r="D2628" s="22"/>
    </row>
    <row r="2629" spans="4:4" s="6" customFormat="1" x14ac:dyDescent="0.2">
      <c r="D2629" s="22"/>
    </row>
    <row r="2630" spans="4:4" s="6" customFormat="1" x14ac:dyDescent="0.2">
      <c r="D2630" s="22"/>
    </row>
    <row r="2631" spans="4:4" s="6" customFormat="1" x14ac:dyDescent="0.2">
      <c r="D2631" s="22"/>
    </row>
    <row r="2632" spans="4:4" s="6" customFormat="1" x14ac:dyDescent="0.2">
      <c r="D2632" s="22"/>
    </row>
    <row r="2633" spans="4:4" s="6" customFormat="1" x14ac:dyDescent="0.2">
      <c r="D2633" s="22"/>
    </row>
    <row r="2634" spans="4:4" s="6" customFormat="1" x14ac:dyDescent="0.2">
      <c r="D2634" s="22"/>
    </row>
    <row r="2635" spans="4:4" s="6" customFormat="1" x14ac:dyDescent="0.2">
      <c r="D2635" s="22"/>
    </row>
    <row r="2636" spans="4:4" s="6" customFormat="1" x14ac:dyDescent="0.2">
      <c r="D2636" s="22"/>
    </row>
    <row r="2637" spans="4:4" s="6" customFormat="1" x14ac:dyDescent="0.2">
      <c r="D2637" s="22"/>
    </row>
    <row r="2638" spans="4:4" s="6" customFormat="1" x14ac:dyDescent="0.2">
      <c r="D2638" s="22"/>
    </row>
    <row r="2639" spans="4:4" s="6" customFormat="1" x14ac:dyDescent="0.2">
      <c r="D2639" s="22"/>
    </row>
    <row r="2640" spans="4:4" s="6" customFormat="1" x14ac:dyDescent="0.2">
      <c r="D2640" s="22"/>
    </row>
    <row r="2641" spans="4:4" s="6" customFormat="1" x14ac:dyDescent="0.2">
      <c r="D2641" s="22"/>
    </row>
    <row r="2642" spans="4:4" s="6" customFormat="1" x14ac:dyDescent="0.2">
      <c r="D2642" s="22"/>
    </row>
    <row r="2643" spans="4:4" s="6" customFormat="1" x14ac:dyDescent="0.2">
      <c r="D2643" s="22"/>
    </row>
    <row r="2644" spans="4:4" s="6" customFormat="1" x14ac:dyDescent="0.2">
      <c r="D2644" s="22"/>
    </row>
    <row r="2645" spans="4:4" s="6" customFormat="1" x14ac:dyDescent="0.2">
      <c r="D2645" s="22"/>
    </row>
    <row r="2646" spans="4:4" s="6" customFormat="1" x14ac:dyDescent="0.2">
      <c r="D2646" s="22"/>
    </row>
    <row r="2647" spans="4:4" s="6" customFormat="1" x14ac:dyDescent="0.2">
      <c r="D2647" s="22"/>
    </row>
    <row r="2648" spans="4:4" s="6" customFormat="1" x14ac:dyDescent="0.2">
      <c r="D2648" s="22"/>
    </row>
    <row r="2649" spans="4:4" s="6" customFormat="1" x14ac:dyDescent="0.2">
      <c r="D2649" s="22"/>
    </row>
    <row r="2650" spans="4:4" s="6" customFormat="1" x14ac:dyDescent="0.2">
      <c r="D2650" s="22"/>
    </row>
    <row r="2651" spans="4:4" s="6" customFormat="1" x14ac:dyDescent="0.2">
      <c r="D2651" s="22"/>
    </row>
    <row r="2652" spans="4:4" s="6" customFormat="1" x14ac:dyDescent="0.2">
      <c r="D2652" s="22"/>
    </row>
    <row r="2653" spans="4:4" s="6" customFormat="1" x14ac:dyDescent="0.2">
      <c r="D2653" s="22"/>
    </row>
    <row r="2654" spans="4:4" s="6" customFormat="1" x14ac:dyDescent="0.2">
      <c r="D2654" s="22"/>
    </row>
    <row r="2655" spans="4:4" s="6" customFormat="1" x14ac:dyDescent="0.2">
      <c r="D2655" s="22"/>
    </row>
    <row r="2656" spans="4:4" s="6" customFormat="1" x14ac:dyDescent="0.2">
      <c r="D2656" s="22"/>
    </row>
    <row r="2657" spans="4:4" s="6" customFormat="1" x14ac:dyDescent="0.2">
      <c r="D2657" s="22"/>
    </row>
    <row r="2658" spans="4:4" s="6" customFormat="1" x14ac:dyDescent="0.2">
      <c r="D2658" s="22"/>
    </row>
    <row r="2659" spans="4:4" s="6" customFormat="1" x14ac:dyDescent="0.2">
      <c r="D2659" s="22"/>
    </row>
    <row r="2660" spans="4:4" s="6" customFormat="1" x14ac:dyDescent="0.2">
      <c r="D2660" s="22"/>
    </row>
    <row r="2661" spans="4:4" s="6" customFormat="1" x14ac:dyDescent="0.2">
      <c r="D2661" s="22"/>
    </row>
    <row r="2662" spans="4:4" s="6" customFormat="1" x14ac:dyDescent="0.2">
      <c r="D2662" s="22"/>
    </row>
    <row r="2663" spans="4:4" s="6" customFormat="1" x14ac:dyDescent="0.2">
      <c r="D2663" s="22"/>
    </row>
    <row r="2664" spans="4:4" s="6" customFormat="1" x14ac:dyDescent="0.2">
      <c r="D2664" s="22"/>
    </row>
    <row r="2665" spans="4:4" s="6" customFormat="1" x14ac:dyDescent="0.2">
      <c r="D2665" s="22"/>
    </row>
    <row r="2666" spans="4:4" s="6" customFormat="1" x14ac:dyDescent="0.2">
      <c r="D2666" s="22"/>
    </row>
    <row r="2667" spans="4:4" s="6" customFormat="1" x14ac:dyDescent="0.2">
      <c r="D2667" s="22"/>
    </row>
    <row r="2668" spans="4:4" s="6" customFormat="1" x14ac:dyDescent="0.2">
      <c r="D2668" s="22"/>
    </row>
    <row r="2669" spans="4:4" s="6" customFormat="1" x14ac:dyDescent="0.2">
      <c r="D2669" s="22"/>
    </row>
    <row r="2670" spans="4:4" s="6" customFormat="1" x14ac:dyDescent="0.2">
      <c r="D2670" s="22"/>
    </row>
    <row r="2671" spans="4:4" s="6" customFormat="1" x14ac:dyDescent="0.2">
      <c r="D2671" s="22"/>
    </row>
    <row r="2672" spans="4:4" s="6" customFormat="1" x14ac:dyDescent="0.2">
      <c r="D2672" s="22"/>
    </row>
    <row r="2673" spans="4:4" s="6" customFormat="1" x14ac:dyDescent="0.2">
      <c r="D2673" s="22"/>
    </row>
    <row r="2674" spans="4:4" s="6" customFormat="1" x14ac:dyDescent="0.2">
      <c r="D2674" s="22"/>
    </row>
    <row r="2675" spans="4:4" s="6" customFormat="1" x14ac:dyDescent="0.2">
      <c r="D2675" s="22"/>
    </row>
    <row r="2676" spans="4:4" s="6" customFormat="1" x14ac:dyDescent="0.2">
      <c r="D2676" s="22"/>
    </row>
    <row r="2677" spans="4:4" s="6" customFormat="1" x14ac:dyDescent="0.2">
      <c r="D2677" s="22"/>
    </row>
    <row r="2678" spans="4:4" s="6" customFormat="1" x14ac:dyDescent="0.2">
      <c r="D2678" s="22"/>
    </row>
    <row r="2679" spans="4:4" s="6" customFormat="1" x14ac:dyDescent="0.2">
      <c r="D2679" s="22"/>
    </row>
    <row r="2680" spans="4:4" s="6" customFormat="1" x14ac:dyDescent="0.2">
      <c r="D2680" s="22"/>
    </row>
    <row r="2681" spans="4:4" s="6" customFormat="1" x14ac:dyDescent="0.2">
      <c r="D2681" s="22"/>
    </row>
    <row r="2682" spans="4:4" s="6" customFormat="1" x14ac:dyDescent="0.2">
      <c r="D2682" s="22"/>
    </row>
    <row r="2683" spans="4:4" s="6" customFormat="1" x14ac:dyDescent="0.2">
      <c r="D2683" s="22"/>
    </row>
    <row r="2684" spans="4:4" s="6" customFormat="1" x14ac:dyDescent="0.2">
      <c r="D2684" s="22"/>
    </row>
    <row r="2685" spans="4:4" s="6" customFormat="1" x14ac:dyDescent="0.2">
      <c r="D2685" s="22"/>
    </row>
    <row r="2686" spans="4:4" s="6" customFormat="1" x14ac:dyDescent="0.2">
      <c r="D2686" s="22"/>
    </row>
    <row r="2687" spans="4:4" s="6" customFormat="1" x14ac:dyDescent="0.2">
      <c r="D2687" s="22"/>
    </row>
    <row r="2688" spans="4:4" s="6" customFormat="1" x14ac:dyDescent="0.2">
      <c r="D2688" s="22"/>
    </row>
    <row r="2689" spans="4:4" s="6" customFormat="1" x14ac:dyDescent="0.2">
      <c r="D2689" s="22"/>
    </row>
    <row r="2690" spans="4:4" s="6" customFormat="1" x14ac:dyDescent="0.2">
      <c r="D2690" s="22"/>
    </row>
    <row r="2691" spans="4:4" s="6" customFormat="1" x14ac:dyDescent="0.2">
      <c r="D2691" s="22"/>
    </row>
    <row r="2692" spans="4:4" s="6" customFormat="1" x14ac:dyDescent="0.2">
      <c r="D2692" s="22"/>
    </row>
    <row r="2693" spans="4:4" s="6" customFormat="1" x14ac:dyDescent="0.2">
      <c r="D2693" s="22"/>
    </row>
    <row r="2694" spans="4:4" s="6" customFormat="1" x14ac:dyDescent="0.2">
      <c r="D2694" s="22"/>
    </row>
    <row r="2695" spans="4:4" s="6" customFormat="1" x14ac:dyDescent="0.2">
      <c r="D2695" s="22"/>
    </row>
    <row r="2696" spans="4:4" s="6" customFormat="1" x14ac:dyDescent="0.2">
      <c r="D2696" s="22"/>
    </row>
    <row r="2697" spans="4:4" s="6" customFormat="1" x14ac:dyDescent="0.2">
      <c r="D2697" s="22"/>
    </row>
    <row r="2698" spans="4:4" s="6" customFormat="1" x14ac:dyDescent="0.2">
      <c r="D2698" s="22"/>
    </row>
    <row r="2699" spans="4:4" s="6" customFormat="1" x14ac:dyDescent="0.2">
      <c r="D2699" s="22"/>
    </row>
    <row r="2700" spans="4:4" s="6" customFormat="1" x14ac:dyDescent="0.2">
      <c r="D2700" s="22"/>
    </row>
    <row r="2701" spans="4:4" s="6" customFormat="1" x14ac:dyDescent="0.2">
      <c r="D2701" s="22"/>
    </row>
    <row r="2702" spans="4:4" s="6" customFormat="1" x14ac:dyDescent="0.2">
      <c r="D2702" s="22"/>
    </row>
    <row r="2703" spans="4:4" s="6" customFormat="1" x14ac:dyDescent="0.2">
      <c r="D2703" s="22"/>
    </row>
    <row r="2704" spans="4:4" s="6" customFormat="1" x14ac:dyDescent="0.2">
      <c r="D2704" s="22"/>
    </row>
    <row r="2705" spans="4:4" s="6" customFormat="1" x14ac:dyDescent="0.2">
      <c r="D2705" s="22"/>
    </row>
    <row r="2706" spans="4:4" s="6" customFormat="1" x14ac:dyDescent="0.2">
      <c r="D2706" s="22"/>
    </row>
    <row r="2707" spans="4:4" s="6" customFormat="1" x14ac:dyDescent="0.2">
      <c r="D2707" s="22"/>
    </row>
    <row r="2708" spans="4:4" s="6" customFormat="1" x14ac:dyDescent="0.2">
      <c r="D2708" s="22"/>
    </row>
    <row r="2709" spans="4:4" s="6" customFormat="1" x14ac:dyDescent="0.2">
      <c r="D2709" s="22"/>
    </row>
    <row r="2710" spans="4:4" s="6" customFormat="1" x14ac:dyDescent="0.2">
      <c r="D2710" s="22"/>
    </row>
    <row r="2711" spans="4:4" s="6" customFormat="1" x14ac:dyDescent="0.2">
      <c r="D2711" s="22"/>
    </row>
    <row r="2712" spans="4:4" s="6" customFormat="1" x14ac:dyDescent="0.2">
      <c r="D2712" s="22"/>
    </row>
    <row r="2713" spans="4:4" s="6" customFormat="1" x14ac:dyDescent="0.2">
      <c r="D2713" s="22"/>
    </row>
    <row r="2714" spans="4:4" s="6" customFormat="1" x14ac:dyDescent="0.2">
      <c r="D2714" s="22"/>
    </row>
    <row r="2715" spans="4:4" s="6" customFormat="1" x14ac:dyDescent="0.2">
      <c r="D2715" s="22"/>
    </row>
    <row r="2716" spans="4:4" s="6" customFormat="1" x14ac:dyDescent="0.2">
      <c r="D2716" s="22"/>
    </row>
    <row r="2717" spans="4:4" s="6" customFormat="1" x14ac:dyDescent="0.2">
      <c r="D2717" s="22"/>
    </row>
    <row r="2718" spans="4:4" s="6" customFormat="1" x14ac:dyDescent="0.2">
      <c r="D2718" s="22"/>
    </row>
    <row r="2719" spans="4:4" s="6" customFormat="1" x14ac:dyDescent="0.2">
      <c r="D2719" s="22"/>
    </row>
    <row r="2720" spans="4:4" s="6" customFormat="1" x14ac:dyDescent="0.2">
      <c r="D2720" s="22"/>
    </row>
    <row r="2721" spans="4:4" s="6" customFormat="1" x14ac:dyDescent="0.2">
      <c r="D2721" s="22"/>
    </row>
    <row r="2722" spans="4:4" s="6" customFormat="1" x14ac:dyDescent="0.2">
      <c r="D2722" s="22"/>
    </row>
    <row r="2723" spans="4:4" s="6" customFormat="1" x14ac:dyDescent="0.2">
      <c r="D2723" s="22"/>
    </row>
    <row r="2724" spans="4:4" s="6" customFormat="1" x14ac:dyDescent="0.2">
      <c r="D2724" s="22"/>
    </row>
    <row r="2725" spans="4:4" s="6" customFormat="1" x14ac:dyDescent="0.2">
      <c r="D2725" s="22"/>
    </row>
    <row r="2726" spans="4:4" s="6" customFormat="1" x14ac:dyDescent="0.2">
      <c r="D2726" s="22"/>
    </row>
    <row r="2727" spans="4:4" s="6" customFormat="1" x14ac:dyDescent="0.2">
      <c r="D2727" s="22"/>
    </row>
    <row r="2728" spans="4:4" s="6" customFormat="1" x14ac:dyDescent="0.2">
      <c r="D2728" s="22"/>
    </row>
    <row r="2729" spans="4:4" s="6" customFormat="1" x14ac:dyDescent="0.2">
      <c r="D2729" s="22"/>
    </row>
    <row r="2730" spans="4:4" s="6" customFormat="1" x14ac:dyDescent="0.2">
      <c r="D2730" s="22"/>
    </row>
    <row r="2731" spans="4:4" s="6" customFormat="1" x14ac:dyDescent="0.2">
      <c r="D2731" s="22"/>
    </row>
    <row r="2732" spans="4:4" s="6" customFormat="1" x14ac:dyDescent="0.2">
      <c r="D2732" s="22"/>
    </row>
    <row r="2733" spans="4:4" s="6" customFormat="1" x14ac:dyDescent="0.2">
      <c r="D2733" s="22"/>
    </row>
    <row r="2734" spans="4:4" s="6" customFormat="1" x14ac:dyDescent="0.2">
      <c r="D2734" s="22"/>
    </row>
    <row r="2735" spans="4:4" s="6" customFormat="1" x14ac:dyDescent="0.2">
      <c r="D2735" s="22"/>
    </row>
    <row r="2736" spans="4:4" s="6" customFormat="1" x14ac:dyDescent="0.2">
      <c r="D2736" s="22"/>
    </row>
    <row r="2737" spans="4:4" s="6" customFormat="1" x14ac:dyDescent="0.2">
      <c r="D2737" s="22"/>
    </row>
    <row r="2738" spans="4:4" s="6" customFormat="1" x14ac:dyDescent="0.2">
      <c r="D2738" s="22"/>
    </row>
    <row r="2739" spans="4:4" s="6" customFormat="1" x14ac:dyDescent="0.2">
      <c r="D2739" s="22"/>
    </row>
    <row r="2740" spans="4:4" s="6" customFormat="1" x14ac:dyDescent="0.2">
      <c r="D2740" s="22"/>
    </row>
    <row r="2741" spans="4:4" s="6" customFormat="1" x14ac:dyDescent="0.2">
      <c r="D2741" s="22"/>
    </row>
    <row r="2742" spans="4:4" s="6" customFormat="1" x14ac:dyDescent="0.2">
      <c r="D2742" s="22"/>
    </row>
    <row r="2743" spans="4:4" s="6" customFormat="1" x14ac:dyDescent="0.2">
      <c r="D2743" s="22"/>
    </row>
    <row r="2744" spans="4:4" s="6" customFormat="1" x14ac:dyDescent="0.2">
      <c r="D2744" s="22"/>
    </row>
    <row r="2745" spans="4:4" s="6" customFormat="1" x14ac:dyDescent="0.2">
      <c r="D2745" s="22"/>
    </row>
    <row r="2746" spans="4:4" s="6" customFormat="1" x14ac:dyDescent="0.2">
      <c r="D2746" s="22"/>
    </row>
    <row r="2747" spans="4:4" s="6" customFormat="1" x14ac:dyDescent="0.2">
      <c r="D2747" s="22"/>
    </row>
    <row r="2748" spans="4:4" s="6" customFormat="1" x14ac:dyDescent="0.2">
      <c r="D2748" s="22"/>
    </row>
    <row r="2749" spans="4:4" s="6" customFormat="1" x14ac:dyDescent="0.2">
      <c r="D2749" s="22"/>
    </row>
    <row r="2750" spans="4:4" s="6" customFormat="1" x14ac:dyDescent="0.2">
      <c r="D2750" s="22"/>
    </row>
    <row r="2751" spans="4:4" s="6" customFormat="1" x14ac:dyDescent="0.2">
      <c r="D2751" s="22"/>
    </row>
    <row r="2752" spans="4:4" s="6" customFormat="1" x14ac:dyDescent="0.2">
      <c r="D2752" s="22"/>
    </row>
    <row r="2753" spans="4:4" s="6" customFormat="1" x14ac:dyDescent="0.2">
      <c r="D2753" s="22"/>
    </row>
    <row r="2754" spans="4:4" s="6" customFormat="1" x14ac:dyDescent="0.2">
      <c r="D2754" s="22"/>
    </row>
    <row r="2755" spans="4:4" s="6" customFormat="1" x14ac:dyDescent="0.2">
      <c r="D2755" s="22"/>
    </row>
    <row r="2756" spans="4:4" s="6" customFormat="1" x14ac:dyDescent="0.2">
      <c r="D2756" s="22"/>
    </row>
    <row r="2757" spans="4:4" s="6" customFormat="1" x14ac:dyDescent="0.2">
      <c r="D2757" s="22"/>
    </row>
    <row r="2758" spans="4:4" s="6" customFormat="1" x14ac:dyDescent="0.2">
      <c r="D2758" s="22"/>
    </row>
    <row r="2759" spans="4:4" s="6" customFormat="1" x14ac:dyDescent="0.2">
      <c r="D2759" s="22"/>
    </row>
    <row r="2760" spans="4:4" s="6" customFormat="1" x14ac:dyDescent="0.2">
      <c r="D2760" s="22"/>
    </row>
    <row r="2761" spans="4:4" s="6" customFormat="1" x14ac:dyDescent="0.2">
      <c r="D2761" s="22"/>
    </row>
    <row r="2762" spans="4:4" s="6" customFormat="1" x14ac:dyDescent="0.2">
      <c r="D2762" s="22"/>
    </row>
    <row r="2763" spans="4:4" s="6" customFormat="1" x14ac:dyDescent="0.2">
      <c r="D2763" s="22"/>
    </row>
    <row r="2764" spans="4:4" s="6" customFormat="1" x14ac:dyDescent="0.2">
      <c r="D2764" s="22"/>
    </row>
    <row r="2765" spans="4:4" s="6" customFormat="1" x14ac:dyDescent="0.2">
      <c r="D2765" s="22"/>
    </row>
    <row r="2766" spans="4:4" s="6" customFormat="1" x14ac:dyDescent="0.2">
      <c r="D2766" s="22"/>
    </row>
    <row r="2767" spans="4:4" s="6" customFormat="1" x14ac:dyDescent="0.2">
      <c r="D2767" s="22"/>
    </row>
    <row r="2768" spans="4:4" s="6" customFormat="1" x14ac:dyDescent="0.2">
      <c r="D2768" s="22"/>
    </row>
    <row r="2769" spans="4:4" s="6" customFormat="1" x14ac:dyDescent="0.2">
      <c r="D2769" s="22"/>
    </row>
    <row r="2770" spans="4:4" s="6" customFormat="1" x14ac:dyDescent="0.2">
      <c r="D2770" s="22"/>
    </row>
    <row r="2771" spans="4:4" s="6" customFormat="1" x14ac:dyDescent="0.2">
      <c r="D2771" s="22"/>
    </row>
    <row r="2772" spans="4:4" s="6" customFormat="1" x14ac:dyDescent="0.2">
      <c r="D2772" s="22"/>
    </row>
    <row r="2773" spans="4:4" s="6" customFormat="1" x14ac:dyDescent="0.2">
      <c r="D2773" s="22"/>
    </row>
    <row r="2774" spans="4:4" s="6" customFormat="1" x14ac:dyDescent="0.2">
      <c r="D2774" s="22"/>
    </row>
    <row r="2775" spans="4:4" s="6" customFormat="1" x14ac:dyDescent="0.2">
      <c r="D2775" s="22"/>
    </row>
    <row r="2776" spans="4:4" s="6" customFormat="1" x14ac:dyDescent="0.2">
      <c r="D2776" s="22"/>
    </row>
    <row r="2777" spans="4:4" s="6" customFormat="1" x14ac:dyDescent="0.2">
      <c r="D2777" s="22"/>
    </row>
    <row r="2778" spans="4:4" s="6" customFormat="1" x14ac:dyDescent="0.2">
      <c r="D2778" s="22"/>
    </row>
    <row r="2779" spans="4:4" s="6" customFormat="1" x14ac:dyDescent="0.2">
      <c r="D2779" s="22"/>
    </row>
    <row r="2780" spans="4:4" s="6" customFormat="1" x14ac:dyDescent="0.2">
      <c r="D2780" s="22"/>
    </row>
    <row r="2781" spans="4:4" s="6" customFormat="1" x14ac:dyDescent="0.2">
      <c r="D2781" s="22"/>
    </row>
    <row r="2782" spans="4:4" s="6" customFormat="1" x14ac:dyDescent="0.2">
      <c r="D2782" s="22"/>
    </row>
    <row r="2783" spans="4:4" s="6" customFormat="1" x14ac:dyDescent="0.2">
      <c r="D2783" s="22"/>
    </row>
    <row r="2784" spans="4:4" s="6" customFormat="1" x14ac:dyDescent="0.2">
      <c r="D2784" s="22"/>
    </row>
    <row r="2785" spans="4:4" s="6" customFormat="1" x14ac:dyDescent="0.2">
      <c r="D2785" s="22"/>
    </row>
    <row r="2786" spans="4:4" s="6" customFormat="1" x14ac:dyDescent="0.2">
      <c r="D2786" s="22"/>
    </row>
    <row r="2787" spans="4:4" s="6" customFormat="1" x14ac:dyDescent="0.2">
      <c r="D2787" s="22"/>
    </row>
    <row r="2788" spans="4:4" s="6" customFormat="1" x14ac:dyDescent="0.2">
      <c r="D2788" s="22"/>
    </row>
    <row r="2789" spans="4:4" s="6" customFormat="1" x14ac:dyDescent="0.2">
      <c r="D2789" s="22"/>
    </row>
    <row r="2790" spans="4:4" s="6" customFormat="1" x14ac:dyDescent="0.2">
      <c r="D2790" s="22"/>
    </row>
    <row r="2791" spans="4:4" s="6" customFormat="1" x14ac:dyDescent="0.2">
      <c r="D2791" s="22"/>
    </row>
    <row r="2792" spans="4:4" s="6" customFormat="1" x14ac:dyDescent="0.2">
      <c r="D2792" s="22"/>
    </row>
    <row r="2793" spans="4:4" s="6" customFormat="1" x14ac:dyDescent="0.2">
      <c r="D2793" s="22"/>
    </row>
    <row r="2794" spans="4:4" s="6" customFormat="1" x14ac:dyDescent="0.2">
      <c r="D2794" s="22"/>
    </row>
    <row r="2795" spans="4:4" s="6" customFormat="1" x14ac:dyDescent="0.2">
      <c r="D2795" s="22"/>
    </row>
    <row r="2796" spans="4:4" s="6" customFormat="1" x14ac:dyDescent="0.2">
      <c r="D2796" s="22"/>
    </row>
    <row r="2797" spans="4:4" s="6" customFormat="1" x14ac:dyDescent="0.2">
      <c r="D2797" s="22"/>
    </row>
    <row r="2798" spans="4:4" s="6" customFormat="1" x14ac:dyDescent="0.2">
      <c r="D2798" s="22"/>
    </row>
    <row r="2799" spans="4:4" s="6" customFormat="1" x14ac:dyDescent="0.2">
      <c r="D2799" s="22"/>
    </row>
    <row r="2800" spans="4:4" s="6" customFormat="1" x14ac:dyDescent="0.2">
      <c r="D2800" s="22"/>
    </row>
    <row r="2801" spans="4:4" s="6" customFormat="1" x14ac:dyDescent="0.2">
      <c r="D2801" s="22"/>
    </row>
    <row r="2802" spans="4:4" s="6" customFormat="1" x14ac:dyDescent="0.2">
      <c r="D2802" s="22"/>
    </row>
    <row r="2803" spans="4:4" s="6" customFormat="1" x14ac:dyDescent="0.2">
      <c r="D2803" s="22"/>
    </row>
    <row r="2804" spans="4:4" s="6" customFormat="1" x14ac:dyDescent="0.2">
      <c r="D2804" s="22"/>
    </row>
    <row r="2805" spans="4:4" s="6" customFormat="1" x14ac:dyDescent="0.2">
      <c r="D2805" s="22"/>
    </row>
    <row r="2806" spans="4:4" s="6" customFormat="1" x14ac:dyDescent="0.2">
      <c r="D2806" s="22"/>
    </row>
    <row r="2807" spans="4:4" s="6" customFormat="1" x14ac:dyDescent="0.2">
      <c r="D2807" s="22"/>
    </row>
    <row r="2808" spans="4:4" s="6" customFormat="1" x14ac:dyDescent="0.2">
      <c r="D2808" s="22"/>
    </row>
    <row r="2809" spans="4:4" s="6" customFormat="1" x14ac:dyDescent="0.2">
      <c r="D2809" s="22"/>
    </row>
    <row r="2810" spans="4:4" s="6" customFormat="1" x14ac:dyDescent="0.2">
      <c r="D2810" s="22"/>
    </row>
    <row r="2811" spans="4:4" s="6" customFormat="1" x14ac:dyDescent="0.2">
      <c r="D2811" s="22"/>
    </row>
    <row r="2812" spans="4:4" s="6" customFormat="1" x14ac:dyDescent="0.2">
      <c r="D2812" s="22"/>
    </row>
    <row r="2813" spans="4:4" s="6" customFormat="1" x14ac:dyDescent="0.2">
      <c r="D2813" s="22"/>
    </row>
    <row r="2814" spans="4:4" s="6" customFormat="1" x14ac:dyDescent="0.2">
      <c r="D2814" s="22"/>
    </row>
    <row r="2815" spans="4:4" s="6" customFormat="1" x14ac:dyDescent="0.2">
      <c r="D2815" s="22"/>
    </row>
    <row r="2816" spans="4:4" s="6" customFormat="1" x14ac:dyDescent="0.2">
      <c r="D2816" s="22"/>
    </row>
    <row r="2817" spans="4:4" s="6" customFormat="1" x14ac:dyDescent="0.2">
      <c r="D2817" s="22"/>
    </row>
    <row r="2818" spans="4:4" s="6" customFormat="1" x14ac:dyDescent="0.2">
      <c r="D2818" s="22"/>
    </row>
    <row r="2819" spans="4:4" s="6" customFormat="1" x14ac:dyDescent="0.2">
      <c r="D2819" s="22"/>
    </row>
    <row r="2820" spans="4:4" s="6" customFormat="1" x14ac:dyDescent="0.2">
      <c r="D2820" s="22"/>
    </row>
    <row r="2821" spans="4:4" s="6" customFormat="1" x14ac:dyDescent="0.2">
      <c r="D2821" s="22"/>
    </row>
    <row r="2822" spans="4:4" s="6" customFormat="1" x14ac:dyDescent="0.2">
      <c r="D2822" s="22"/>
    </row>
    <row r="2823" spans="4:4" s="6" customFormat="1" x14ac:dyDescent="0.2">
      <c r="D2823" s="22"/>
    </row>
    <row r="2824" spans="4:4" s="6" customFormat="1" x14ac:dyDescent="0.2">
      <c r="D2824" s="22"/>
    </row>
    <row r="2825" spans="4:4" s="6" customFormat="1" x14ac:dyDescent="0.2">
      <c r="D2825" s="22"/>
    </row>
    <row r="2826" spans="4:4" s="6" customFormat="1" x14ac:dyDescent="0.2">
      <c r="D2826" s="22"/>
    </row>
    <row r="2827" spans="4:4" s="6" customFormat="1" x14ac:dyDescent="0.2">
      <c r="D2827" s="22"/>
    </row>
    <row r="2828" spans="4:4" s="6" customFormat="1" x14ac:dyDescent="0.2">
      <c r="D2828" s="22"/>
    </row>
    <row r="2829" spans="4:4" s="6" customFormat="1" x14ac:dyDescent="0.2">
      <c r="D2829" s="22"/>
    </row>
    <row r="2830" spans="4:4" s="6" customFormat="1" x14ac:dyDescent="0.2">
      <c r="D2830" s="22"/>
    </row>
    <row r="2831" spans="4:4" s="6" customFormat="1" x14ac:dyDescent="0.2">
      <c r="D2831" s="22"/>
    </row>
    <row r="2832" spans="4:4" s="6" customFormat="1" x14ac:dyDescent="0.2">
      <c r="D2832" s="22"/>
    </row>
    <row r="2833" spans="4:4" s="6" customFormat="1" x14ac:dyDescent="0.2">
      <c r="D2833" s="22"/>
    </row>
    <row r="2834" spans="4:4" s="6" customFormat="1" x14ac:dyDescent="0.2">
      <c r="D2834" s="22"/>
    </row>
    <row r="2835" spans="4:4" s="6" customFormat="1" x14ac:dyDescent="0.2">
      <c r="D2835" s="22"/>
    </row>
    <row r="2836" spans="4:4" s="6" customFormat="1" x14ac:dyDescent="0.2">
      <c r="D2836" s="22"/>
    </row>
    <row r="2837" spans="4:4" s="6" customFormat="1" x14ac:dyDescent="0.2">
      <c r="D2837" s="22"/>
    </row>
    <row r="2838" spans="4:4" s="6" customFormat="1" x14ac:dyDescent="0.2">
      <c r="D2838" s="22"/>
    </row>
    <row r="2839" spans="4:4" s="6" customFormat="1" x14ac:dyDescent="0.2">
      <c r="D2839" s="22"/>
    </row>
    <row r="2840" spans="4:4" s="6" customFormat="1" x14ac:dyDescent="0.2">
      <c r="D2840" s="22"/>
    </row>
    <row r="2841" spans="4:4" s="6" customFormat="1" x14ac:dyDescent="0.2">
      <c r="D2841" s="22"/>
    </row>
    <row r="2842" spans="4:4" s="6" customFormat="1" x14ac:dyDescent="0.2">
      <c r="D2842" s="22"/>
    </row>
    <row r="2843" spans="4:4" s="6" customFormat="1" x14ac:dyDescent="0.2">
      <c r="D2843" s="22"/>
    </row>
    <row r="2844" spans="4:4" s="6" customFormat="1" x14ac:dyDescent="0.2">
      <c r="D2844" s="22"/>
    </row>
    <row r="2845" spans="4:4" s="6" customFormat="1" x14ac:dyDescent="0.2">
      <c r="D2845" s="22"/>
    </row>
    <row r="2846" spans="4:4" s="6" customFormat="1" x14ac:dyDescent="0.2">
      <c r="D2846" s="22"/>
    </row>
    <row r="2847" spans="4:4" s="6" customFormat="1" x14ac:dyDescent="0.2">
      <c r="D2847" s="22"/>
    </row>
    <row r="2848" spans="4:4" s="6" customFormat="1" x14ac:dyDescent="0.2">
      <c r="D2848" s="22"/>
    </row>
    <row r="2849" spans="4:4" s="6" customFormat="1" x14ac:dyDescent="0.2">
      <c r="D2849" s="22"/>
    </row>
    <row r="2850" spans="4:4" s="6" customFormat="1" x14ac:dyDescent="0.2">
      <c r="D2850" s="22"/>
    </row>
    <row r="2851" spans="4:4" s="6" customFormat="1" x14ac:dyDescent="0.2">
      <c r="D2851" s="22"/>
    </row>
    <row r="2852" spans="4:4" s="6" customFormat="1" x14ac:dyDescent="0.2">
      <c r="D2852" s="22"/>
    </row>
    <row r="2853" spans="4:4" s="6" customFormat="1" x14ac:dyDescent="0.2">
      <c r="D2853" s="22"/>
    </row>
    <row r="2854" spans="4:4" s="6" customFormat="1" x14ac:dyDescent="0.2">
      <c r="D2854" s="22"/>
    </row>
    <row r="2855" spans="4:4" s="6" customFormat="1" x14ac:dyDescent="0.2">
      <c r="D2855" s="22"/>
    </row>
    <row r="2856" spans="4:4" s="6" customFormat="1" x14ac:dyDescent="0.2">
      <c r="D2856" s="22"/>
    </row>
    <row r="2857" spans="4:4" s="6" customFormat="1" x14ac:dyDescent="0.2">
      <c r="D2857" s="22"/>
    </row>
    <row r="2858" spans="4:4" s="6" customFormat="1" x14ac:dyDescent="0.2">
      <c r="D2858" s="22"/>
    </row>
    <row r="2859" spans="4:4" s="6" customFormat="1" x14ac:dyDescent="0.2">
      <c r="D2859" s="22"/>
    </row>
    <row r="2860" spans="4:4" s="6" customFormat="1" x14ac:dyDescent="0.2">
      <c r="D2860" s="22"/>
    </row>
    <row r="2861" spans="4:4" s="6" customFormat="1" x14ac:dyDescent="0.2">
      <c r="D2861" s="22"/>
    </row>
    <row r="2862" spans="4:4" s="6" customFormat="1" x14ac:dyDescent="0.2">
      <c r="D2862" s="22"/>
    </row>
    <row r="2863" spans="4:4" s="6" customFormat="1" x14ac:dyDescent="0.2">
      <c r="D2863" s="22"/>
    </row>
    <row r="2864" spans="4:4" s="6" customFormat="1" x14ac:dyDescent="0.2">
      <c r="D2864" s="22"/>
    </row>
    <row r="2865" spans="4:4" s="6" customFormat="1" x14ac:dyDescent="0.2">
      <c r="D2865" s="22"/>
    </row>
    <row r="2866" spans="4:4" s="6" customFormat="1" x14ac:dyDescent="0.2">
      <c r="D2866" s="22"/>
    </row>
    <row r="2867" spans="4:4" s="6" customFormat="1" x14ac:dyDescent="0.2">
      <c r="D2867" s="22"/>
    </row>
    <row r="2868" spans="4:4" s="6" customFormat="1" x14ac:dyDescent="0.2">
      <c r="D2868" s="22"/>
    </row>
    <row r="2869" spans="4:4" s="6" customFormat="1" x14ac:dyDescent="0.2">
      <c r="D2869" s="22"/>
    </row>
    <row r="2870" spans="4:4" s="6" customFormat="1" x14ac:dyDescent="0.2">
      <c r="D2870" s="22"/>
    </row>
    <row r="2871" spans="4:4" s="6" customFormat="1" x14ac:dyDescent="0.2">
      <c r="D2871" s="22"/>
    </row>
    <row r="2872" spans="4:4" s="6" customFormat="1" x14ac:dyDescent="0.2">
      <c r="D2872" s="22"/>
    </row>
    <row r="2873" spans="4:4" s="6" customFormat="1" x14ac:dyDescent="0.2">
      <c r="D2873" s="22"/>
    </row>
    <row r="2874" spans="4:4" s="6" customFormat="1" x14ac:dyDescent="0.2">
      <c r="D2874" s="22"/>
    </row>
    <row r="2875" spans="4:4" s="6" customFormat="1" x14ac:dyDescent="0.2">
      <c r="D2875" s="22"/>
    </row>
    <row r="2876" spans="4:4" s="6" customFormat="1" x14ac:dyDescent="0.2">
      <c r="D2876" s="22"/>
    </row>
    <row r="2877" spans="4:4" s="6" customFormat="1" x14ac:dyDescent="0.2">
      <c r="D2877" s="22"/>
    </row>
    <row r="2878" spans="4:4" s="6" customFormat="1" x14ac:dyDescent="0.2">
      <c r="D2878" s="22"/>
    </row>
    <row r="2879" spans="4:4" s="6" customFormat="1" x14ac:dyDescent="0.2">
      <c r="D2879" s="22"/>
    </row>
    <row r="2880" spans="4:4" s="6" customFormat="1" x14ac:dyDescent="0.2">
      <c r="D2880" s="22"/>
    </row>
    <row r="2881" spans="4:4" s="6" customFormat="1" x14ac:dyDescent="0.2">
      <c r="D2881" s="22"/>
    </row>
    <row r="2882" spans="4:4" s="6" customFormat="1" x14ac:dyDescent="0.2">
      <c r="D2882" s="22"/>
    </row>
    <row r="2883" spans="4:4" s="6" customFormat="1" x14ac:dyDescent="0.2">
      <c r="D2883" s="22"/>
    </row>
    <row r="2884" spans="4:4" s="6" customFormat="1" x14ac:dyDescent="0.2">
      <c r="D2884" s="22"/>
    </row>
    <row r="2885" spans="4:4" s="6" customFormat="1" x14ac:dyDescent="0.2">
      <c r="D2885" s="22"/>
    </row>
    <row r="2886" spans="4:4" s="6" customFormat="1" x14ac:dyDescent="0.2">
      <c r="D2886" s="22"/>
    </row>
    <row r="2887" spans="4:4" s="6" customFormat="1" x14ac:dyDescent="0.2">
      <c r="D2887" s="22"/>
    </row>
    <row r="2888" spans="4:4" s="6" customFormat="1" x14ac:dyDescent="0.2">
      <c r="D2888" s="22"/>
    </row>
    <row r="2889" spans="4:4" s="6" customFormat="1" x14ac:dyDescent="0.2">
      <c r="D2889" s="22"/>
    </row>
    <row r="2890" spans="4:4" s="6" customFormat="1" x14ac:dyDescent="0.2">
      <c r="D2890" s="22"/>
    </row>
    <row r="2891" spans="4:4" s="6" customFormat="1" x14ac:dyDescent="0.2">
      <c r="D2891" s="22"/>
    </row>
    <row r="2892" spans="4:4" s="6" customFormat="1" x14ac:dyDescent="0.2">
      <c r="D2892" s="22"/>
    </row>
    <row r="2893" spans="4:4" s="6" customFormat="1" x14ac:dyDescent="0.2">
      <c r="D2893" s="22"/>
    </row>
    <row r="2894" spans="4:4" s="6" customFormat="1" x14ac:dyDescent="0.2">
      <c r="D2894" s="22"/>
    </row>
    <row r="2895" spans="4:4" s="6" customFormat="1" x14ac:dyDescent="0.2">
      <c r="D2895" s="22"/>
    </row>
    <row r="2896" spans="4:4" s="6" customFormat="1" x14ac:dyDescent="0.2">
      <c r="D2896" s="22"/>
    </row>
    <row r="2897" spans="4:4" s="6" customFormat="1" x14ac:dyDescent="0.2">
      <c r="D2897" s="22"/>
    </row>
    <row r="2898" spans="4:4" s="6" customFormat="1" x14ac:dyDescent="0.2">
      <c r="D2898" s="22"/>
    </row>
    <row r="2899" spans="4:4" s="6" customFormat="1" x14ac:dyDescent="0.2">
      <c r="D2899" s="22"/>
    </row>
    <row r="2900" spans="4:4" s="6" customFormat="1" x14ac:dyDescent="0.2">
      <c r="D2900" s="22"/>
    </row>
    <row r="2901" spans="4:4" s="6" customFormat="1" x14ac:dyDescent="0.2">
      <c r="D2901" s="22"/>
    </row>
    <row r="2902" spans="4:4" s="6" customFormat="1" x14ac:dyDescent="0.2">
      <c r="D2902" s="22"/>
    </row>
    <row r="2903" spans="4:4" s="6" customFormat="1" x14ac:dyDescent="0.2">
      <c r="D2903" s="22"/>
    </row>
    <row r="2904" spans="4:4" s="6" customFormat="1" x14ac:dyDescent="0.2">
      <c r="D2904" s="22"/>
    </row>
    <row r="2905" spans="4:4" s="6" customFormat="1" x14ac:dyDescent="0.2">
      <c r="D2905" s="22"/>
    </row>
    <row r="2906" spans="4:4" s="6" customFormat="1" x14ac:dyDescent="0.2">
      <c r="D2906" s="22"/>
    </row>
    <row r="2907" spans="4:4" s="6" customFormat="1" x14ac:dyDescent="0.2">
      <c r="D2907" s="22"/>
    </row>
    <row r="2908" spans="4:4" s="6" customFormat="1" x14ac:dyDescent="0.2">
      <c r="D2908" s="22"/>
    </row>
    <row r="2909" spans="4:4" s="6" customFormat="1" x14ac:dyDescent="0.2">
      <c r="D2909" s="22"/>
    </row>
    <row r="2910" spans="4:4" s="6" customFormat="1" x14ac:dyDescent="0.2">
      <c r="D2910" s="22"/>
    </row>
    <row r="2911" spans="4:4" s="6" customFormat="1" x14ac:dyDescent="0.2">
      <c r="D2911" s="22"/>
    </row>
    <row r="2912" spans="4:4" s="6" customFormat="1" x14ac:dyDescent="0.2">
      <c r="D2912" s="22"/>
    </row>
    <row r="2913" spans="4:4" s="6" customFormat="1" x14ac:dyDescent="0.2">
      <c r="D2913" s="22"/>
    </row>
    <row r="2914" spans="4:4" s="6" customFormat="1" x14ac:dyDescent="0.2">
      <c r="D2914" s="22"/>
    </row>
    <row r="2915" spans="4:4" s="6" customFormat="1" x14ac:dyDescent="0.2">
      <c r="D2915" s="22"/>
    </row>
    <row r="2916" spans="4:4" s="6" customFormat="1" x14ac:dyDescent="0.2">
      <c r="D2916" s="22"/>
    </row>
    <row r="2917" spans="4:4" s="6" customFormat="1" x14ac:dyDescent="0.2">
      <c r="D2917" s="22"/>
    </row>
    <row r="2918" spans="4:4" s="6" customFormat="1" x14ac:dyDescent="0.2">
      <c r="D2918" s="22"/>
    </row>
    <row r="2919" spans="4:4" s="6" customFormat="1" x14ac:dyDescent="0.2">
      <c r="D2919" s="22"/>
    </row>
    <row r="2920" spans="4:4" s="6" customFormat="1" x14ac:dyDescent="0.2">
      <c r="D2920" s="22"/>
    </row>
    <row r="2921" spans="4:4" s="6" customFormat="1" x14ac:dyDescent="0.2">
      <c r="D2921" s="22"/>
    </row>
    <row r="2922" spans="4:4" s="6" customFormat="1" x14ac:dyDescent="0.2">
      <c r="D2922" s="22"/>
    </row>
    <row r="2923" spans="4:4" s="6" customFormat="1" x14ac:dyDescent="0.2">
      <c r="D2923" s="22"/>
    </row>
    <row r="2924" spans="4:4" s="6" customFormat="1" x14ac:dyDescent="0.2">
      <c r="D2924" s="22"/>
    </row>
    <row r="2925" spans="4:4" s="6" customFormat="1" x14ac:dyDescent="0.2">
      <c r="D2925" s="22"/>
    </row>
    <row r="2926" spans="4:4" s="6" customFormat="1" x14ac:dyDescent="0.2">
      <c r="D2926" s="22"/>
    </row>
    <row r="2927" spans="4:4" s="6" customFormat="1" x14ac:dyDescent="0.2">
      <c r="D2927" s="22"/>
    </row>
    <row r="2928" spans="4:4" s="6" customFormat="1" x14ac:dyDescent="0.2">
      <c r="D2928" s="22"/>
    </row>
    <row r="2929" spans="4:4" s="6" customFormat="1" x14ac:dyDescent="0.2">
      <c r="D2929" s="22"/>
    </row>
    <row r="2930" spans="4:4" s="6" customFormat="1" x14ac:dyDescent="0.2">
      <c r="D2930" s="22"/>
    </row>
    <row r="2931" spans="4:4" s="6" customFormat="1" x14ac:dyDescent="0.2">
      <c r="D2931" s="22"/>
    </row>
    <row r="2932" spans="4:4" s="6" customFormat="1" x14ac:dyDescent="0.2">
      <c r="D2932" s="22"/>
    </row>
    <row r="2933" spans="4:4" s="6" customFormat="1" x14ac:dyDescent="0.2">
      <c r="D2933" s="22"/>
    </row>
    <row r="2934" spans="4:4" s="6" customFormat="1" x14ac:dyDescent="0.2">
      <c r="D2934" s="22"/>
    </row>
    <row r="2935" spans="4:4" s="6" customFormat="1" x14ac:dyDescent="0.2">
      <c r="D2935" s="22"/>
    </row>
    <row r="2936" spans="4:4" s="6" customFormat="1" x14ac:dyDescent="0.2">
      <c r="D2936" s="22"/>
    </row>
    <row r="2937" spans="4:4" s="6" customFormat="1" x14ac:dyDescent="0.2">
      <c r="D2937" s="22"/>
    </row>
    <row r="2938" spans="4:4" s="6" customFormat="1" x14ac:dyDescent="0.2">
      <c r="D2938" s="22"/>
    </row>
    <row r="2939" spans="4:4" s="6" customFormat="1" x14ac:dyDescent="0.2">
      <c r="D2939" s="22"/>
    </row>
    <row r="2940" spans="4:4" s="6" customFormat="1" x14ac:dyDescent="0.2">
      <c r="D2940" s="22"/>
    </row>
    <row r="2941" spans="4:4" s="6" customFormat="1" x14ac:dyDescent="0.2">
      <c r="D2941" s="22"/>
    </row>
    <row r="2942" spans="4:4" s="6" customFormat="1" x14ac:dyDescent="0.2">
      <c r="D2942" s="22"/>
    </row>
    <row r="2943" spans="4:4" s="6" customFormat="1" x14ac:dyDescent="0.2">
      <c r="D2943" s="22"/>
    </row>
    <row r="2944" spans="4:4" s="6" customFormat="1" x14ac:dyDescent="0.2">
      <c r="D2944" s="22"/>
    </row>
    <row r="2945" spans="4:4" s="6" customFormat="1" x14ac:dyDescent="0.2">
      <c r="D2945" s="22"/>
    </row>
    <row r="2946" spans="4:4" s="6" customFormat="1" x14ac:dyDescent="0.2">
      <c r="D2946" s="22"/>
    </row>
    <row r="2947" spans="4:4" s="6" customFormat="1" x14ac:dyDescent="0.2">
      <c r="D2947" s="22"/>
    </row>
    <row r="2948" spans="4:4" s="6" customFormat="1" x14ac:dyDescent="0.2">
      <c r="D2948" s="22"/>
    </row>
    <row r="2949" spans="4:4" s="6" customFormat="1" x14ac:dyDescent="0.2">
      <c r="D2949" s="22"/>
    </row>
    <row r="2950" spans="4:4" s="6" customFormat="1" x14ac:dyDescent="0.2">
      <c r="D2950" s="22"/>
    </row>
    <row r="2951" spans="4:4" s="6" customFormat="1" x14ac:dyDescent="0.2">
      <c r="D2951" s="22"/>
    </row>
    <row r="2952" spans="4:4" s="6" customFormat="1" x14ac:dyDescent="0.2">
      <c r="D2952" s="22"/>
    </row>
    <row r="2953" spans="4:4" s="6" customFormat="1" x14ac:dyDescent="0.2">
      <c r="D2953" s="22"/>
    </row>
    <row r="2954" spans="4:4" s="6" customFormat="1" x14ac:dyDescent="0.2">
      <c r="D2954" s="22"/>
    </row>
    <row r="2955" spans="4:4" s="6" customFormat="1" x14ac:dyDescent="0.2">
      <c r="D2955" s="22"/>
    </row>
    <row r="2956" spans="4:4" s="6" customFormat="1" x14ac:dyDescent="0.2">
      <c r="D2956" s="22"/>
    </row>
    <row r="2957" spans="4:4" s="6" customFormat="1" x14ac:dyDescent="0.2">
      <c r="D2957" s="22"/>
    </row>
    <row r="2958" spans="4:4" s="6" customFormat="1" x14ac:dyDescent="0.2">
      <c r="D2958" s="22"/>
    </row>
    <row r="2959" spans="4:4" s="6" customFormat="1" x14ac:dyDescent="0.2">
      <c r="D2959" s="22"/>
    </row>
    <row r="2960" spans="4:4" s="6" customFormat="1" x14ac:dyDescent="0.2">
      <c r="D2960" s="22"/>
    </row>
    <row r="2961" spans="4:4" s="6" customFormat="1" x14ac:dyDescent="0.2">
      <c r="D2961" s="22"/>
    </row>
    <row r="2962" spans="4:4" s="6" customFormat="1" x14ac:dyDescent="0.2">
      <c r="D2962" s="22"/>
    </row>
    <row r="2963" spans="4:4" s="6" customFormat="1" x14ac:dyDescent="0.2">
      <c r="D2963" s="22"/>
    </row>
    <row r="2964" spans="4:4" s="6" customFormat="1" x14ac:dyDescent="0.2">
      <c r="D2964" s="22"/>
    </row>
    <row r="2965" spans="4:4" s="6" customFormat="1" x14ac:dyDescent="0.2">
      <c r="D2965" s="22"/>
    </row>
    <row r="2966" spans="4:4" s="6" customFormat="1" x14ac:dyDescent="0.2">
      <c r="D2966" s="22"/>
    </row>
    <row r="2967" spans="4:4" s="6" customFormat="1" x14ac:dyDescent="0.2">
      <c r="D2967" s="22"/>
    </row>
    <row r="2968" spans="4:4" s="6" customFormat="1" x14ac:dyDescent="0.2">
      <c r="D2968" s="22"/>
    </row>
    <row r="2969" spans="4:4" s="6" customFormat="1" x14ac:dyDescent="0.2">
      <c r="D2969" s="22"/>
    </row>
    <row r="2970" spans="4:4" s="6" customFormat="1" x14ac:dyDescent="0.2">
      <c r="D2970" s="22"/>
    </row>
    <row r="2971" spans="4:4" s="6" customFormat="1" x14ac:dyDescent="0.2">
      <c r="D2971" s="22"/>
    </row>
    <row r="2972" spans="4:4" s="6" customFormat="1" x14ac:dyDescent="0.2">
      <c r="D2972" s="22"/>
    </row>
    <row r="2973" spans="4:4" s="6" customFormat="1" x14ac:dyDescent="0.2">
      <c r="D2973" s="22"/>
    </row>
    <row r="2974" spans="4:4" s="6" customFormat="1" x14ac:dyDescent="0.2">
      <c r="D2974" s="22"/>
    </row>
    <row r="2975" spans="4:4" s="6" customFormat="1" x14ac:dyDescent="0.2">
      <c r="D2975" s="22"/>
    </row>
    <row r="2976" spans="4:4" s="6" customFormat="1" x14ac:dyDescent="0.2">
      <c r="D2976" s="22"/>
    </row>
    <row r="2977" spans="4:4" s="6" customFormat="1" x14ac:dyDescent="0.2">
      <c r="D2977" s="22"/>
    </row>
    <row r="2978" spans="4:4" s="6" customFormat="1" x14ac:dyDescent="0.2">
      <c r="D2978" s="22"/>
    </row>
    <row r="2979" spans="4:4" s="6" customFormat="1" x14ac:dyDescent="0.2">
      <c r="D2979" s="22"/>
    </row>
    <row r="2980" spans="4:4" s="6" customFormat="1" x14ac:dyDescent="0.2">
      <c r="D2980" s="22"/>
    </row>
    <row r="2981" spans="4:4" s="6" customFormat="1" x14ac:dyDescent="0.2">
      <c r="D2981" s="22"/>
    </row>
    <row r="2982" spans="4:4" s="6" customFormat="1" x14ac:dyDescent="0.2">
      <c r="D2982" s="22"/>
    </row>
    <row r="2983" spans="4:4" s="6" customFormat="1" x14ac:dyDescent="0.2">
      <c r="D2983" s="22"/>
    </row>
    <row r="2984" spans="4:4" s="6" customFormat="1" x14ac:dyDescent="0.2">
      <c r="D2984" s="22"/>
    </row>
    <row r="2985" spans="4:4" s="6" customFormat="1" x14ac:dyDescent="0.2">
      <c r="D2985" s="22"/>
    </row>
    <row r="2986" spans="4:4" s="6" customFormat="1" x14ac:dyDescent="0.2">
      <c r="D2986" s="22"/>
    </row>
    <row r="2987" spans="4:4" s="6" customFormat="1" x14ac:dyDescent="0.2">
      <c r="D2987" s="22"/>
    </row>
    <row r="2988" spans="4:4" s="6" customFormat="1" x14ac:dyDescent="0.2">
      <c r="D2988" s="22"/>
    </row>
    <row r="2989" spans="4:4" s="6" customFormat="1" x14ac:dyDescent="0.2">
      <c r="D2989" s="22"/>
    </row>
    <row r="2990" spans="4:4" s="6" customFormat="1" x14ac:dyDescent="0.2">
      <c r="D2990" s="22"/>
    </row>
    <row r="2991" spans="4:4" s="6" customFormat="1" x14ac:dyDescent="0.2">
      <c r="D2991" s="22"/>
    </row>
    <row r="2992" spans="4:4" s="6" customFormat="1" x14ac:dyDescent="0.2">
      <c r="D2992" s="22"/>
    </row>
    <row r="2993" spans="4:4" s="6" customFormat="1" x14ac:dyDescent="0.2">
      <c r="D2993" s="22"/>
    </row>
    <row r="2994" spans="4:4" s="6" customFormat="1" x14ac:dyDescent="0.2">
      <c r="D2994" s="22"/>
    </row>
    <row r="2995" spans="4:4" s="6" customFormat="1" x14ac:dyDescent="0.2">
      <c r="D2995" s="22"/>
    </row>
    <row r="2996" spans="4:4" s="6" customFormat="1" x14ac:dyDescent="0.2">
      <c r="D2996" s="22"/>
    </row>
    <row r="2997" spans="4:4" s="6" customFormat="1" x14ac:dyDescent="0.2">
      <c r="D2997" s="22"/>
    </row>
    <row r="2998" spans="4:4" s="6" customFormat="1" x14ac:dyDescent="0.2">
      <c r="D2998" s="22"/>
    </row>
    <row r="2999" spans="4:4" s="6" customFormat="1" x14ac:dyDescent="0.2">
      <c r="D2999" s="22"/>
    </row>
    <row r="3000" spans="4:4" s="6" customFormat="1" x14ac:dyDescent="0.2">
      <c r="D3000" s="22"/>
    </row>
    <row r="3001" spans="4:4" s="6" customFormat="1" x14ac:dyDescent="0.2">
      <c r="D3001" s="22"/>
    </row>
    <row r="3002" spans="4:4" s="6" customFormat="1" x14ac:dyDescent="0.2">
      <c r="D3002" s="22"/>
    </row>
    <row r="3003" spans="4:4" s="6" customFormat="1" x14ac:dyDescent="0.2">
      <c r="D3003" s="22"/>
    </row>
    <row r="3004" spans="4:4" s="6" customFormat="1" x14ac:dyDescent="0.2">
      <c r="D3004" s="22"/>
    </row>
    <row r="3005" spans="4:4" s="6" customFormat="1" x14ac:dyDescent="0.2">
      <c r="D3005" s="22"/>
    </row>
    <row r="3006" spans="4:4" s="6" customFormat="1" x14ac:dyDescent="0.2">
      <c r="D3006" s="22"/>
    </row>
    <row r="3007" spans="4:4" s="6" customFormat="1" x14ac:dyDescent="0.2">
      <c r="D3007" s="22"/>
    </row>
    <row r="3008" spans="4:4" s="6" customFormat="1" x14ac:dyDescent="0.2">
      <c r="D3008" s="22"/>
    </row>
    <row r="3009" spans="4:4" s="6" customFormat="1" x14ac:dyDescent="0.2">
      <c r="D3009" s="22"/>
    </row>
    <row r="3010" spans="4:4" s="6" customFormat="1" x14ac:dyDescent="0.2">
      <c r="D3010" s="22"/>
    </row>
    <row r="3011" spans="4:4" s="6" customFormat="1" x14ac:dyDescent="0.2">
      <c r="D3011" s="22"/>
    </row>
    <row r="3012" spans="4:4" s="6" customFormat="1" x14ac:dyDescent="0.2">
      <c r="D3012" s="22"/>
    </row>
    <row r="3013" spans="4:4" s="6" customFormat="1" x14ac:dyDescent="0.2">
      <c r="D3013" s="22"/>
    </row>
    <row r="3014" spans="4:4" s="6" customFormat="1" x14ac:dyDescent="0.2">
      <c r="D3014" s="22"/>
    </row>
    <row r="3015" spans="4:4" s="6" customFormat="1" x14ac:dyDescent="0.2">
      <c r="D3015" s="22"/>
    </row>
    <row r="3016" spans="4:4" s="6" customFormat="1" x14ac:dyDescent="0.2">
      <c r="D3016" s="22"/>
    </row>
    <row r="3017" spans="4:4" s="6" customFormat="1" x14ac:dyDescent="0.2">
      <c r="D3017" s="22"/>
    </row>
    <row r="3018" spans="4:4" s="6" customFormat="1" x14ac:dyDescent="0.2">
      <c r="D3018" s="22"/>
    </row>
    <row r="3019" spans="4:4" s="6" customFormat="1" x14ac:dyDescent="0.2">
      <c r="D3019" s="22"/>
    </row>
    <row r="3020" spans="4:4" s="6" customFormat="1" x14ac:dyDescent="0.2">
      <c r="D3020" s="22"/>
    </row>
    <row r="3021" spans="4:4" s="6" customFormat="1" x14ac:dyDescent="0.2">
      <c r="D3021" s="22"/>
    </row>
    <row r="3022" spans="4:4" s="6" customFormat="1" x14ac:dyDescent="0.2">
      <c r="D3022" s="22"/>
    </row>
    <row r="3023" spans="4:4" s="6" customFormat="1" x14ac:dyDescent="0.2">
      <c r="D3023" s="22"/>
    </row>
    <row r="3024" spans="4:4" s="6" customFormat="1" x14ac:dyDescent="0.2">
      <c r="D3024" s="22"/>
    </row>
    <row r="3025" spans="4:4" s="6" customFormat="1" x14ac:dyDescent="0.2">
      <c r="D3025" s="22"/>
    </row>
    <row r="3026" spans="4:4" s="6" customFormat="1" x14ac:dyDescent="0.2">
      <c r="D3026" s="22"/>
    </row>
    <row r="3027" spans="4:4" s="6" customFormat="1" x14ac:dyDescent="0.2">
      <c r="D3027" s="22"/>
    </row>
    <row r="3028" spans="4:4" s="6" customFormat="1" x14ac:dyDescent="0.2">
      <c r="D3028" s="22"/>
    </row>
    <row r="3029" spans="4:4" s="6" customFormat="1" x14ac:dyDescent="0.2">
      <c r="D3029" s="22"/>
    </row>
    <row r="3030" spans="4:4" s="6" customFormat="1" x14ac:dyDescent="0.2">
      <c r="D3030" s="22"/>
    </row>
    <row r="3031" spans="4:4" s="6" customFormat="1" x14ac:dyDescent="0.2">
      <c r="D3031" s="22"/>
    </row>
    <row r="3032" spans="4:4" s="6" customFormat="1" x14ac:dyDescent="0.2">
      <c r="D3032" s="22"/>
    </row>
    <row r="3033" spans="4:4" s="6" customFormat="1" x14ac:dyDescent="0.2">
      <c r="D3033" s="22"/>
    </row>
    <row r="3034" spans="4:4" s="6" customFormat="1" x14ac:dyDescent="0.2">
      <c r="D3034" s="22"/>
    </row>
    <row r="3035" spans="4:4" s="6" customFormat="1" x14ac:dyDescent="0.2">
      <c r="D3035" s="22"/>
    </row>
    <row r="3036" spans="4:4" s="6" customFormat="1" x14ac:dyDescent="0.2">
      <c r="D3036" s="22"/>
    </row>
    <row r="3037" spans="4:4" s="6" customFormat="1" x14ac:dyDescent="0.2">
      <c r="D3037" s="22"/>
    </row>
    <row r="3038" spans="4:4" s="6" customFormat="1" x14ac:dyDescent="0.2">
      <c r="D3038" s="22"/>
    </row>
    <row r="3039" spans="4:4" s="6" customFormat="1" x14ac:dyDescent="0.2">
      <c r="D3039" s="22"/>
    </row>
    <row r="3040" spans="4:4" s="6" customFormat="1" x14ac:dyDescent="0.2">
      <c r="D3040" s="22"/>
    </row>
    <row r="3041" spans="4:4" s="6" customFormat="1" x14ac:dyDescent="0.2">
      <c r="D3041" s="22"/>
    </row>
    <row r="3042" spans="4:4" s="6" customFormat="1" x14ac:dyDescent="0.2">
      <c r="D3042" s="22"/>
    </row>
    <row r="3043" spans="4:4" s="6" customFormat="1" x14ac:dyDescent="0.2">
      <c r="D3043" s="22"/>
    </row>
    <row r="3044" spans="4:4" s="6" customFormat="1" x14ac:dyDescent="0.2">
      <c r="D3044" s="22"/>
    </row>
    <row r="3045" spans="4:4" s="6" customFormat="1" x14ac:dyDescent="0.2">
      <c r="D3045" s="22"/>
    </row>
    <row r="3046" spans="4:4" s="6" customFormat="1" x14ac:dyDescent="0.2">
      <c r="D3046" s="22"/>
    </row>
    <row r="3047" spans="4:4" s="6" customFormat="1" x14ac:dyDescent="0.2">
      <c r="D3047" s="22"/>
    </row>
    <row r="3048" spans="4:4" s="6" customFormat="1" x14ac:dyDescent="0.2">
      <c r="D3048" s="22"/>
    </row>
    <row r="3049" spans="4:4" s="6" customFormat="1" x14ac:dyDescent="0.2">
      <c r="D3049" s="22"/>
    </row>
    <row r="3050" spans="4:4" s="6" customFormat="1" x14ac:dyDescent="0.2">
      <c r="D3050" s="22"/>
    </row>
    <row r="3051" spans="4:4" s="6" customFormat="1" x14ac:dyDescent="0.2">
      <c r="D3051" s="22"/>
    </row>
    <row r="3052" spans="4:4" s="6" customFormat="1" x14ac:dyDescent="0.2">
      <c r="D3052" s="22"/>
    </row>
    <row r="3053" spans="4:4" s="6" customFormat="1" x14ac:dyDescent="0.2">
      <c r="D3053" s="22"/>
    </row>
    <row r="3054" spans="4:4" s="6" customFormat="1" x14ac:dyDescent="0.2">
      <c r="D3054" s="22"/>
    </row>
    <row r="3055" spans="4:4" s="6" customFormat="1" x14ac:dyDescent="0.2">
      <c r="D3055" s="22"/>
    </row>
    <row r="3056" spans="4:4" s="6" customFormat="1" x14ac:dyDescent="0.2">
      <c r="D3056" s="22"/>
    </row>
    <row r="3057" spans="4:4" s="6" customFormat="1" x14ac:dyDescent="0.2">
      <c r="D3057" s="22"/>
    </row>
    <row r="3058" spans="4:4" s="6" customFormat="1" x14ac:dyDescent="0.2">
      <c r="D3058" s="22"/>
    </row>
    <row r="3059" spans="4:4" s="6" customFormat="1" x14ac:dyDescent="0.2">
      <c r="D3059" s="22"/>
    </row>
    <row r="3060" spans="4:4" s="6" customFormat="1" x14ac:dyDescent="0.2">
      <c r="D3060" s="22"/>
    </row>
    <row r="3061" spans="4:4" s="6" customFormat="1" x14ac:dyDescent="0.2">
      <c r="D3061" s="22"/>
    </row>
    <row r="3062" spans="4:4" s="6" customFormat="1" x14ac:dyDescent="0.2">
      <c r="D3062" s="22"/>
    </row>
    <row r="3063" spans="4:4" s="6" customFormat="1" x14ac:dyDescent="0.2">
      <c r="D3063" s="22"/>
    </row>
    <row r="3064" spans="4:4" s="6" customFormat="1" x14ac:dyDescent="0.2">
      <c r="D3064" s="22"/>
    </row>
    <row r="3065" spans="4:4" s="6" customFormat="1" x14ac:dyDescent="0.2">
      <c r="D3065" s="22"/>
    </row>
    <row r="3066" spans="4:4" s="6" customFormat="1" x14ac:dyDescent="0.2">
      <c r="D3066" s="22"/>
    </row>
    <row r="3067" spans="4:4" s="6" customFormat="1" x14ac:dyDescent="0.2">
      <c r="D3067" s="22"/>
    </row>
    <row r="3068" spans="4:4" s="6" customFormat="1" x14ac:dyDescent="0.2">
      <c r="D3068" s="22"/>
    </row>
    <row r="3069" spans="4:4" s="6" customFormat="1" x14ac:dyDescent="0.2">
      <c r="D3069" s="22"/>
    </row>
    <row r="3070" spans="4:4" s="6" customFormat="1" x14ac:dyDescent="0.2">
      <c r="D3070" s="22"/>
    </row>
    <row r="3071" spans="4:4" s="6" customFormat="1" x14ac:dyDescent="0.2">
      <c r="D3071" s="22"/>
    </row>
    <row r="3072" spans="4:4" s="6" customFormat="1" x14ac:dyDescent="0.2">
      <c r="D3072" s="22"/>
    </row>
    <row r="3073" spans="4:4" s="6" customFormat="1" x14ac:dyDescent="0.2">
      <c r="D3073" s="22"/>
    </row>
    <row r="3074" spans="4:4" s="6" customFormat="1" x14ac:dyDescent="0.2">
      <c r="D3074" s="22"/>
    </row>
    <row r="3075" spans="4:4" s="6" customFormat="1" x14ac:dyDescent="0.2">
      <c r="D3075" s="22"/>
    </row>
    <row r="3076" spans="4:4" s="6" customFormat="1" x14ac:dyDescent="0.2">
      <c r="D3076" s="22"/>
    </row>
    <row r="3077" spans="4:4" s="6" customFormat="1" x14ac:dyDescent="0.2">
      <c r="D3077" s="22"/>
    </row>
    <row r="3078" spans="4:4" s="6" customFormat="1" x14ac:dyDescent="0.2">
      <c r="D3078" s="22"/>
    </row>
    <row r="3079" spans="4:4" s="6" customFormat="1" x14ac:dyDescent="0.2">
      <c r="D3079" s="22"/>
    </row>
    <row r="3080" spans="4:4" s="6" customFormat="1" x14ac:dyDescent="0.2">
      <c r="D3080" s="22"/>
    </row>
    <row r="3081" spans="4:4" s="6" customFormat="1" x14ac:dyDescent="0.2">
      <c r="D3081" s="22"/>
    </row>
    <row r="3082" spans="4:4" s="6" customFormat="1" x14ac:dyDescent="0.2">
      <c r="D3082" s="22"/>
    </row>
    <row r="3083" spans="4:4" s="6" customFormat="1" x14ac:dyDescent="0.2">
      <c r="D3083" s="22"/>
    </row>
    <row r="3084" spans="4:4" s="6" customFormat="1" x14ac:dyDescent="0.2">
      <c r="D3084" s="22"/>
    </row>
    <row r="3085" spans="4:4" s="6" customFormat="1" x14ac:dyDescent="0.2">
      <c r="D3085" s="22"/>
    </row>
    <row r="3086" spans="4:4" s="6" customFormat="1" x14ac:dyDescent="0.2">
      <c r="D3086" s="22"/>
    </row>
    <row r="3087" spans="4:4" s="6" customFormat="1" x14ac:dyDescent="0.2">
      <c r="D3087" s="22"/>
    </row>
    <row r="3088" spans="4:4" s="6" customFormat="1" x14ac:dyDescent="0.2">
      <c r="D3088" s="22"/>
    </row>
    <row r="3089" spans="4:4" s="6" customFormat="1" x14ac:dyDescent="0.2">
      <c r="D3089" s="22"/>
    </row>
    <row r="3090" spans="4:4" s="6" customFormat="1" x14ac:dyDescent="0.2">
      <c r="D3090" s="22"/>
    </row>
    <row r="3091" spans="4:4" s="6" customFormat="1" x14ac:dyDescent="0.2">
      <c r="D3091" s="22"/>
    </row>
    <row r="3092" spans="4:4" s="6" customFormat="1" x14ac:dyDescent="0.2">
      <c r="D3092" s="22"/>
    </row>
    <row r="3093" spans="4:4" s="6" customFormat="1" x14ac:dyDescent="0.2">
      <c r="D3093" s="22"/>
    </row>
    <row r="3094" spans="4:4" s="6" customFormat="1" x14ac:dyDescent="0.2">
      <c r="D3094" s="22"/>
    </row>
    <row r="3095" spans="4:4" s="6" customFormat="1" x14ac:dyDescent="0.2">
      <c r="D3095" s="22"/>
    </row>
    <row r="3096" spans="4:4" s="6" customFormat="1" x14ac:dyDescent="0.2">
      <c r="D3096" s="22"/>
    </row>
    <row r="3097" spans="4:4" s="6" customFormat="1" x14ac:dyDescent="0.2">
      <c r="D3097" s="22"/>
    </row>
    <row r="3098" spans="4:4" s="6" customFormat="1" x14ac:dyDescent="0.2">
      <c r="D3098" s="22"/>
    </row>
    <row r="3099" spans="4:4" s="6" customFormat="1" x14ac:dyDescent="0.2">
      <c r="D3099" s="22"/>
    </row>
    <row r="3100" spans="4:4" s="6" customFormat="1" x14ac:dyDescent="0.2">
      <c r="D3100" s="22"/>
    </row>
    <row r="3101" spans="4:4" s="6" customFormat="1" x14ac:dyDescent="0.2">
      <c r="D3101" s="22"/>
    </row>
    <row r="3102" spans="4:4" s="6" customFormat="1" x14ac:dyDescent="0.2">
      <c r="D3102" s="22"/>
    </row>
    <row r="3103" spans="4:4" s="6" customFormat="1" x14ac:dyDescent="0.2">
      <c r="D3103" s="22"/>
    </row>
    <row r="3104" spans="4:4" s="6" customFormat="1" x14ac:dyDescent="0.2">
      <c r="D3104" s="22"/>
    </row>
    <row r="3105" spans="4:4" s="6" customFormat="1" x14ac:dyDescent="0.2">
      <c r="D3105" s="22"/>
    </row>
    <row r="3106" spans="4:4" s="6" customFormat="1" x14ac:dyDescent="0.2">
      <c r="D3106" s="22"/>
    </row>
    <row r="3107" spans="4:4" s="6" customFormat="1" x14ac:dyDescent="0.2">
      <c r="D3107" s="22"/>
    </row>
    <row r="3108" spans="4:4" s="6" customFormat="1" x14ac:dyDescent="0.2">
      <c r="D3108" s="22"/>
    </row>
    <row r="3109" spans="4:4" s="6" customFormat="1" x14ac:dyDescent="0.2">
      <c r="D3109" s="22"/>
    </row>
    <row r="3110" spans="4:4" s="6" customFormat="1" x14ac:dyDescent="0.2">
      <c r="D3110" s="22"/>
    </row>
    <row r="3111" spans="4:4" s="6" customFormat="1" x14ac:dyDescent="0.2">
      <c r="D3111" s="22"/>
    </row>
    <row r="3112" spans="4:4" s="6" customFormat="1" x14ac:dyDescent="0.2">
      <c r="D3112" s="22"/>
    </row>
    <row r="3113" spans="4:4" s="6" customFormat="1" x14ac:dyDescent="0.2">
      <c r="D3113" s="22"/>
    </row>
    <row r="3114" spans="4:4" s="6" customFormat="1" x14ac:dyDescent="0.2">
      <c r="D3114" s="22"/>
    </row>
    <row r="3115" spans="4:4" s="6" customFormat="1" x14ac:dyDescent="0.2">
      <c r="D3115" s="22"/>
    </row>
    <row r="3116" spans="4:4" s="6" customFormat="1" x14ac:dyDescent="0.2">
      <c r="D3116" s="22"/>
    </row>
    <row r="3117" spans="4:4" s="6" customFormat="1" x14ac:dyDescent="0.2">
      <c r="D3117" s="22"/>
    </row>
    <row r="3118" spans="4:4" s="6" customFormat="1" x14ac:dyDescent="0.2">
      <c r="D3118" s="22"/>
    </row>
    <row r="3119" spans="4:4" s="6" customFormat="1" x14ac:dyDescent="0.2">
      <c r="D3119" s="22"/>
    </row>
    <row r="3120" spans="4:4" s="6" customFormat="1" x14ac:dyDescent="0.2">
      <c r="D3120" s="22"/>
    </row>
    <row r="3121" spans="4:4" s="6" customFormat="1" x14ac:dyDescent="0.2">
      <c r="D3121" s="22"/>
    </row>
    <row r="3122" spans="4:4" s="6" customFormat="1" x14ac:dyDescent="0.2">
      <c r="D3122" s="22"/>
    </row>
    <row r="3123" spans="4:4" s="6" customFormat="1" x14ac:dyDescent="0.2">
      <c r="D3123" s="22"/>
    </row>
    <row r="3124" spans="4:4" s="6" customFormat="1" x14ac:dyDescent="0.2">
      <c r="D3124" s="22"/>
    </row>
    <row r="3125" spans="4:4" s="6" customFormat="1" x14ac:dyDescent="0.2">
      <c r="D3125" s="22"/>
    </row>
    <row r="3126" spans="4:4" s="6" customFormat="1" x14ac:dyDescent="0.2">
      <c r="D3126" s="22"/>
    </row>
    <row r="3127" spans="4:4" s="6" customFormat="1" x14ac:dyDescent="0.2">
      <c r="D3127" s="22"/>
    </row>
    <row r="3128" spans="4:4" s="6" customFormat="1" x14ac:dyDescent="0.2">
      <c r="D3128" s="22"/>
    </row>
    <row r="3129" spans="4:4" s="6" customFormat="1" x14ac:dyDescent="0.2">
      <c r="D3129" s="22"/>
    </row>
    <row r="3130" spans="4:4" s="6" customFormat="1" x14ac:dyDescent="0.2">
      <c r="D3130" s="22"/>
    </row>
    <row r="3131" spans="4:4" s="6" customFormat="1" x14ac:dyDescent="0.2">
      <c r="D3131" s="22"/>
    </row>
    <row r="3132" spans="4:4" s="6" customFormat="1" x14ac:dyDescent="0.2">
      <c r="D3132" s="22"/>
    </row>
    <row r="3133" spans="4:4" s="6" customFormat="1" x14ac:dyDescent="0.2">
      <c r="D3133" s="22"/>
    </row>
    <row r="3134" spans="4:4" s="6" customFormat="1" x14ac:dyDescent="0.2">
      <c r="D3134" s="22"/>
    </row>
    <row r="3135" spans="4:4" s="6" customFormat="1" x14ac:dyDescent="0.2">
      <c r="D3135" s="22"/>
    </row>
    <row r="3136" spans="4:4" s="6" customFormat="1" x14ac:dyDescent="0.2">
      <c r="D3136" s="22"/>
    </row>
    <row r="3137" spans="4:4" s="6" customFormat="1" x14ac:dyDescent="0.2">
      <c r="D3137" s="22"/>
    </row>
    <row r="3138" spans="4:4" s="6" customFormat="1" x14ac:dyDescent="0.2">
      <c r="D3138" s="22"/>
    </row>
    <row r="3139" spans="4:4" s="6" customFormat="1" x14ac:dyDescent="0.2">
      <c r="D3139" s="22"/>
    </row>
    <row r="3140" spans="4:4" s="6" customFormat="1" x14ac:dyDescent="0.2">
      <c r="D3140" s="22"/>
    </row>
    <row r="3141" spans="4:4" s="6" customFormat="1" x14ac:dyDescent="0.2">
      <c r="D3141" s="22"/>
    </row>
    <row r="3142" spans="4:4" s="6" customFormat="1" x14ac:dyDescent="0.2">
      <c r="D3142" s="22"/>
    </row>
    <row r="3143" spans="4:4" s="6" customFormat="1" x14ac:dyDescent="0.2">
      <c r="D3143" s="22"/>
    </row>
    <row r="3144" spans="4:4" s="6" customFormat="1" x14ac:dyDescent="0.2">
      <c r="D3144" s="22"/>
    </row>
    <row r="3145" spans="4:4" s="6" customFormat="1" x14ac:dyDescent="0.2">
      <c r="D3145" s="22"/>
    </row>
    <row r="3146" spans="4:4" s="6" customFormat="1" x14ac:dyDescent="0.2">
      <c r="D3146" s="22"/>
    </row>
    <row r="3147" spans="4:4" s="6" customFormat="1" x14ac:dyDescent="0.2">
      <c r="D3147" s="22"/>
    </row>
    <row r="3148" spans="4:4" s="6" customFormat="1" x14ac:dyDescent="0.2">
      <c r="D3148" s="22"/>
    </row>
    <row r="3149" spans="4:4" s="6" customFormat="1" x14ac:dyDescent="0.2">
      <c r="D3149" s="22"/>
    </row>
    <row r="3150" spans="4:4" s="6" customFormat="1" x14ac:dyDescent="0.2">
      <c r="D3150" s="22"/>
    </row>
    <row r="3151" spans="4:4" s="6" customFormat="1" x14ac:dyDescent="0.2">
      <c r="D3151" s="22"/>
    </row>
    <row r="3152" spans="4:4" s="6" customFormat="1" x14ac:dyDescent="0.2">
      <c r="D3152" s="22"/>
    </row>
    <row r="3153" spans="4:4" s="6" customFormat="1" x14ac:dyDescent="0.2">
      <c r="D3153" s="22"/>
    </row>
    <row r="3154" spans="4:4" s="6" customFormat="1" x14ac:dyDescent="0.2">
      <c r="D3154" s="22"/>
    </row>
    <row r="3155" spans="4:4" s="6" customFormat="1" x14ac:dyDescent="0.2">
      <c r="D3155" s="22"/>
    </row>
    <row r="3156" spans="4:4" s="6" customFormat="1" x14ac:dyDescent="0.2">
      <c r="D3156" s="22"/>
    </row>
    <row r="3157" spans="4:4" s="6" customFormat="1" x14ac:dyDescent="0.2">
      <c r="D3157" s="22"/>
    </row>
    <row r="3158" spans="4:4" s="6" customFormat="1" x14ac:dyDescent="0.2">
      <c r="D3158" s="22"/>
    </row>
    <row r="3159" spans="4:4" s="6" customFormat="1" x14ac:dyDescent="0.2">
      <c r="D3159" s="22"/>
    </row>
    <row r="3160" spans="4:4" s="6" customFormat="1" x14ac:dyDescent="0.2">
      <c r="D3160" s="22"/>
    </row>
    <row r="3161" spans="4:4" s="6" customFormat="1" x14ac:dyDescent="0.2">
      <c r="D3161" s="22"/>
    </row>
    <row r="3162" spans="4:4" s="6" customFormat="1" x14ac:dyDescent="0.2">
      <c r="D3162" s="22"/>
    </row>
    <row r="3163" spans="4:4" s="6" customFormat="1" x14ac:dyDescent="0.2">
      <c r="D3163" s="22"/>
    </row>
    <row r="3164" spans="4:4" s="6" customFormat="1" x14ac:dyDescent="0.2">
      <c r="D3164" s="22"/>
    </row>
    <row r="3165" spans="4:4" s="6" customFormat="1" x14ac:dyDescent="0.2">
      <c r="D3165" s="22"/>
    </row>
    <row r="3166" spans="4:4" s="6" customFormat="1" x14ac:dyDescent="0.2">
      <c r="D3166" s="22"/>
    </row>
    <row r="3167" spans="4:4" s="6" customFormat="1" x14ac:dyDescent="0.2">
      <c r="D3167" s="22"/>
    </row>
    <row r="3168" spans="4:4" s="6" customFormat="1" x14ac:dyDescent="0.2">
      <c r="D3168" s="22"/>
    </row>
    <row r="3169" spans="4:4" s="6" customFormat="1" x14ac:dyDescent="0.2">
      <c r="D3169" s="22"/>
    </row>
    <row r="3170" spans="4:4" s="6" customFormat="1" x14ac:dyDescent="0.2">
      <c r="D3170" s="22"/>
    </row>
    <row r="3171" spans="4:4" s="6" customFormat="1" x14ac:dyDescent="0.2">
      <c r="D3171" s="22"/>
    </row>
    <row r="3172" spans="4:4" s="6" customFormat="1" x14ac:dyDescent="0.2">
      <c r="D3172" s="22"/>
    </row>
    <row r="3173" spans="4:4" s="6" customFormat="1" x14ac:dyDescent="0.2">
      <c r="D3173" s="22"/>
    </row>
    <row r="3174" spans="4:4" s="6" customFormat="1" x14ac:dyDescent="0.2">
      <c r="D3174" s="22"/>
    </row>
    <row r="3175" spans="4:4" s="6" customFormat="1" x14ac:dyDescent="0.2">
      <c r="D3175" s="22"/>
    </row>
    <row r="3176" spans="4:4" s="6" customFormat="1" x14ac:dyDescent="0.2">
      <c r="D3176" s="22"/>
    </row>
    <row r="3177" spans="4:4" s="6" customFormat="1" x14ac:dyDescent="0.2">
      <c r="D3177" s="22"/>
    </row>
    <row r="3178" spans="4:4" s="6" customFormat="1" x14ac:dyDescent="0.2">
      <c r="D3178" s="22"/>
    </row>
    <row r="3179" spans="4:4" s="6" customFormat="1" x14ac:dyDescent="0.2">
      <c r="D3179" s="22"/>
    </row>
    <row r="3180" spans="4:4" s="6" customFormat="1" x14ac:dyDescent="0.2">
      <c r="D3180" s="22"/>
    </row>
    <row r="3181" spans="4:4" s="6" customFormat="1" x14ac:dyDescent="0.2">
      <c r="D3181" s="22"/>
    </row>
    <row r="3182" spans="4:4" s="6" customFormat="1" x14ac:dyDescent="0.2">
      <c r="D3182" s="22"/>
    </row>
    <row r="3183" spans="4:4" s="6" customFormat="1" x14ac:dyDescent="0.2">
      <c r="D3183" s="22"/>
    </row>
    <row r="3184" spans="4:4" s="6" customFormat="1" x14ac:dyDescent="0.2">
      <c r="D3184" s="22"/>
    </row>
    <row r="3185" spans="4:4" s="6" customFormat="1" x14ac:dyDescent="0.2">
      <c r="D3185" s="22"/>
    </row>
    <row r="3186" spans="4:4" s="6" customFormat="1" x14ac:dyDescent="0.2">
      <c r="D3186" s="22"/>
    </row>
    <row r="3187" spans="4:4" s="6" customFormat="1" x14ac:dyDescent="0.2">
      <c r="D3187" s="22"/>
    </row>
    <row r="3188" spans="4:4" s="6" customFormat="1" x14ac:dyDescent="0.2">
      <c r="D3188" s="22"/>
    </row>
    <row r="3189" spans="4:4" s="6" customFormat="1" x14ac:dyDescent="0.2">
      <c r="D3189" s="22"/>
    </row>
    <row r="3190" spans="4:4" s="6" customFormat="1" x14ac:dyDescent="0.2">
      <c r="D3190" s="22"/>
    </row>
    <row r="3191" spans="4:4" s="6" customFormat="1" x14ac:dyDescent="0.2">
      <c r="D3191" s="22"/>
    </row>
    <row r="3192" spans="4:4" s="6" customFormat="1" x14ac:dyDescent="0.2">
      <c r="D3192" s="22"/>
    </row>
    <row r="3193" spans="4:4" s="6" customFormat="1" x14ac:dyDescent="0.2">
      <c r="D3193" s="22"/>
    </row>
    <row r="3194" spans="4:4" s="6" customFormat="1" x14ac:dyDescent="0.2">
      <c r="D3194" s="22"/>
    </row>
    <row r="3195" spans="4:4" s="6" customFormat="1" x14ac:dyDescent="0.2">
      <c r="D3195" s="22"/>
    </row>
    <row r="3196" spans="4:4" s="6" customFormat="1" x14ac:dyDescent="0.2">
      <c r="D3196" s="22"/>
    </row>
    <row r="3197" spans="4:4" s="6" customFormat="1" x14ac:dyDescent="0.2">
      <c r="D3197" s="22"/>
    </row>
    <row r="3198" spans="4:4" s="6" customFormat="1" x14ac:dyDescent="0.2">
      <c r="D3198" s="22"/>
    </row>
    <row r="3199" spans="4:4" s="6" customFormat="1" x14ac:dyDescent="0.2">
      <c r="D3199" s="22"/>
    </row>
    <row r="3200" spans="4:4" s="6" customFormat="1" x14ac:dyDescent="0.2">
      <c r="D3200" s="22"/>
    </row>
    <row r="3201" spans="4:4" s="6" customFormat="1" x14ac:dyDescent="0.2">
      <c r="D3201" s="22"/>
    </row>
    <row r="3202" spans="4:4" s="6" customFormat="1" x14ac:dyDescent="0.2">
      <c r="D3202" s="22"/>
    </row>
    <row r="3203" spans="4:4" s="6" customFormat="1" x14ac:dyDescent="0.2">
      <c r="D3203" s="22"/>
    </row>
    <row r="3204" spans="4:4" s="6" customFormat="1" x14ac:dyDescent="0.2">
      <c r="D3204" s="22"/>
    </row>
    <row r="3205" spans="4:4" s="6" customFormat="1" x14ac:dyDescent="0.2">
      <c r="D3205" s="22"/>
    </row>
    <row r="3206" spans="4:4" s="6" customFormat="1" x14ac:dyDescent="0.2">
      <c r="D3206" s="22"/>
    </row>
    <row r="3207" spans="4:4" s="6" customFormat="1" x14ac:dyDescent="0.2">
      <c r="D3207" s="22"/>
    </row>
    <row r="3208" spans="4:4" s="6" customFormat="1" x14ac:dyDescent="0.2">
      <c r="D3208" s="22"/>
    </row>
    <row r="3209" spans="4:4" s="6" customFormat="1" x14ac:dyDescent="0.2">
      <c r="D3209" s="22"/>
    </row>
    <row r="3210" spans="4:4" s="6" customFormat="1" x14ac:dyDescent="0.2">
      <c r="D3210" s="22"/>
    </row>
    <row r="3211" spans="4:4" s="6" customFormat="1" x14ac:dyDescent="0.2">
      <c r="D3211" s="22"/>
    </row>
    <row r="3212" spans="4:4" s="6" customFormat="1" x14ac:dyDescent="0.2">
      <c r="D3212" s="22"/>
    </row>
    <row r="3213" spans="4:4" s="6" customFormat="1" x14ac:dyDescent="0.2">
      <c r="D3213" s="22"/>
    </row>
    <row r="3214" spans="4:4" s="6" customFormat="1" x14ac:dyDescent="0.2">
      <c r="D3214" s="22"/>
    </row>
    <row r="3215" spans="4:4" s="6" customFormat="1" x14ac:dyDescent="0.2">
      <c r="D3215" s="22"/>
    </row>
    <row r="3216" spans="4:4" s="6" customFormat="1" x14ac:dyDescent="0.2">
      <c r="D3216" s="22"/>
    </row>
    <row r="3217" spans="4:4" s="6" customFormat="1" x14ac:dyDescent="0.2">
      <c r="D3217" s="22"/>
    </row>
    <row r="3218" spans="4:4" s="6" customFormat="1" x14ac:dyDescent="0.2">
      <c r="D3218" s="22"/>
    </row>
    <row r="3219" spans="4:4" s="6" customFormat="1" x14ac:dyDescent="0.2">
      <c r="D3219" s="22"/>
    </row>
    <row r="3220" spans="4:4" s="6" customFormat="1" x14ac:dyDescent="0.2">
      <c r="D3220" s="22"/>
    </row>
    <row r="3221" spans="4:4" s="6" customFormat="1" x14ac:dyDescent="0.2">
      <c r="D3221" s="22"/>
    </row>
    <row r="3222" spans="4:4" s="6" customFormat="1" x14ac:dyDescent="0.2">
      <c r="D3222" s="22"/>
    </row>
    <row r="3223" spans="4:4" s="6" customFormat="1" x14ac:dyDescent="0.2">
      <c r="D3223" s="22"/>
    </row>
    <row r="3224" spans="4:4" s="6" customFormat="1" x14ac:dyDescent="0.2">
      <c r="D3224" s="22"/>
    </row>
    <row r="3225" spans="4:4" s="6" customFormat="1" x14ac:dyDescent="0.2">
      <c r="D3225" s="22"/>
    </row>
    <row r="3226" spans="4:4" s="6" customFormat="1" x14ac:dyDescent="0.2">
      <c r="D3226" s="22"/>
    </row>
    <row r="3227" spans="4:4" s="6" customFormat="1" x14ac:dyDescent="0.2">
      <c r="D3227" s="22"/>
    </row>
    <row r="3228" spans="4:4" s="6" customFormat="1" x14ac:dyDescent="0.2">
      <c r="D3228" s="22"/>
    </row>
    <row r="3229" spans="4:4" s="6" customFormat="1" x14ac:dyDescent="0.2">
      <c r="D3229" s="22"/>
    </row>
    <row r="3230" spans="4:4" s="6" customFormat="1" x14ac:dyDescent="0.2">
      <c r="D3230" s="22"/>
    </row>
    <row r="3231" spans="4:4" s="6" customFormat="1" x14ac:dyDescent="0.2">
      <c r="D3231" s="22"/>
    </row>
    <row r="3232" spans="4:4" s="6" customFormat="1" x14ac:dyDescent="0.2">
      <c r="D3232" s="22"/>
    </row>
    <row r="3233" spans="4:4" s="6" customFormat="1" x14ac:dyDescent="0.2">
      <c r="D3233" s="22"/>
    </row>
    <row r="3234" spans="4:4" s="6" customFormat="1" x14ac:dyDescent="0.2">
      <c r="D3234" s="22"/>
    </row>
    <row r="3235" spans="4:4" s="6" customFormat="1" x14ac:dyDescent="0.2">
      <c r="D3235" s="22"/>
    </row>
    <row r="3236" spans="4:4" s="6" customFormat="1" x14ac:dyDescent="0.2">
      <c r="D3236" s="22"/>
    </row>
    <row r="3237" spans="4:4" s="6" customFormat="1" x14ac:dyDescent="0.2">
      <c r="D3237" s="22"/>
    </row>
    <row r="3238" spans="4:4" s="6" customFormat="1" x14ac:dyDescent="0.2">
      <c r="D3238" s="22"/>
    </row>
    <row r="3239" spans="4:4" s="6" customFormat="1" x14ac:dyDescent="0.2">
      <c r="D3239" s="22"/>
    </row>
    <row r="3240" spans="4:4" s="6" customFormat="1" x14ac:dyDescent="0.2">
      <c r="D3240" s="22"/>
    </row>
    <row r="3241" spans="4:4" s="6" customFormat="1" x14ac:dyDescent="0.2">
      <c r="D3241" s="22"/>
    </row>
    <row r="3242" spans="4:4" s="6" customFormat="1" x14ac:dyDescent="0.2">
      <c r="D3242" s="22"/>
    </row>
    <row r="3243" spans="4:4" s="6" customFormat="1" x14ac:dyDescent="0.2">
      <c r="D3243" s="22"/>
    </row>
    <row r="3244" spans="4:4" s="6" customFormat="1" x14ac:dyDescent="0.2">
      <c r="D3244" s="22"/>
    </row>
    <row r="3245" spans="4:4" s="6" customFormat="1" x14ac:dyDescent="0.2">
      <c r="D3245" s="22"/>
    </row>
    <row r="3246" spans="4:4" s="6" customFormat="1" x14ac:dyDescent="0.2">
      <c r="D3246" s="22"/>
    </row>
    <row r="3247" spans="4:4" s="6" customFormat="1" x14ac:dyDescent="0.2">
      <c r="D3247" s="22"/>
    </row>
    <row r="3248" spans="4:4" s="6" customFormat="1" x14ac:dyDescent="0.2">
      <c r="D3248" s="22"/>
    </row>
    <row r="3249" spans="4:4" s="6" customFormat="1" x14ac:dyDescent="0.2">
      <c r="D3249" s="22"/>
    </row>
    <row r="3250" spans="4:4" s="6" customFormat="1" x14ac:dyDescent="0.2">
      <c r="D3250" s="22"/>
    </row>
    <row r="3251" spans="4:4" s="6" customFormat="1" x14ac:dyDescent="0.2">
      <c r="D3251" s="22"/>
    </row>
    <row r="3252" spans="4:4" s="6" customFormat="1" x14ac:dyDescent="0.2">
      <c r="D3252" s="22"/>
    </row>
    <row r="3253" spans="4:4" s="6" customFormat="1" x14ac:dyDescent="0.2">
      <c r="D3253" s="22"/>
    </row>
    <row r="3254" spans="4:4" s="6" customFormat="1" x14ac:dyDescent="0.2">
      <c r="D3254" s="22"/>
    </row>
    <row r="3255" spans="4:4" s="6" customFormat="1" x14ac:dyDescent="0.2">
      <c r="D3255" s="22"/>
    </row>
    <row r="3256" spans="4:4" s="6" customFormat="1" x14ac:dyDescent="0.2">
      <c r="D3256" s="22"/>
    </row>
    <row r="3257" spans="4:4" s="6" customFormat="1" x14ac:dyDescent="0.2">
      <c r="D3257" s="22"/>
    </row>
    <row r="3258" spans="4:4" s="6" customFormat="1" x14ac:dyDescent="0.2">
      <c r="D3258" s="22"/>
    </row>
    <row r="3259" spans="4:4" s="6" customFormat="1" x14ac:dyDescent="0.2">
      <c r="D3259" s="22"/>
    </row>
    <row r="3260" spans="4:4" s="6" customFormat="1" x14ac:dyDescent="0.2">
      <c r="D3260" s="22"/>
    </row>
    <row r="3261" spans="4:4" s="6" customFormat="1" x14ac:dyDescent="0.2">
      <c r="D3261" s="22"/>
    </row>
    <row r="3262" spans="4:4" s="6" customFormat="1" x14ac:dyDescent="0.2">
      <c r="D3262" s="22"/>
    </row>
    <row r="3263" spans="4:4" s="6" customFormat="1" x14ac:dyDescent="0.2">
      <c r="D3263" s="22"/>
    </row>
    <row r="3264" spans="4:4" s="6" customFormat="1" x14ac:dyDescent="0.2">
      <c r="D3264" s="22"/>
    </row>
    <row r="3265" spans="4:4" s="6" customFormat="1" x14ac:dyDescent="0.2">
      <c r="D3265" s="22"/>
    </row>
    <row r="3266" spans="4:4" s="6" customFormat="1" x14ac:dyDescent="0.2">
      <c r="D3266" s="22"/>
    </row>
    <row r="3267" spans="4:4" s="6" customFormat="1" x14ac:dyDescent="0.2">
      <c r="D3267" s="22"/>
    </row>
    <row r="3268" spans="4:4" s="6" customFormat="1" x14ac:dyDescent="0.2">
      <c r="D3268" s="22"/>
    </row>
    <row r="3269" spans="4:4" s="6" customFormat="1" x14ac:dyDescent="0.2">
      <c r="D3269" s="22"/>
    </row>
    <row r="3270" spans="4:4" s="6" customFormat="1" x14ac:dyDescent="0.2">
      <c r="D3270" s="22"/>
    </row>
    <row r="3271" spans="4:4" s="6" customFormat="1" x14ac:dyDescent="0.2">
      <c r="D3271" s="22"/>
    </row>
    <row r="3272" spans="4:4" s="6" customFormat="1" x14ac:dyDescent="0.2">
      <c r="D3272" s="22"/>
    </row>
    <row r="3273" spans="4:4" s="6" customFormat="1" x14ac:dyDescent="0.2">
      <c r="D3273" s="22"/>
    </row>
    <row r="3274" spans="4:4" s="6" customFormat="1" x14ac:dyDescent="0.2">
      <c r="D3274" s="22"/>
    </row>
    <row r="3275" spans="4:4" s="6" customFormat="1" x14ac:dyDescent="0.2">
      <c r="D3275" s="22"/>
    </row>
    <row r="3276" spans="4:4" s="6" customFormat="1" x14ac:dyDescent="0.2">
      <c r="D3276" s="22"/>
    </row>
    <row r="3277" spans="4:4" s="6" customFormat="1" x14ac:dyDescent="0.2">
      <c r="D3277" s="22"/>
    </row>
    <row r="3278" spans="4:4" s="6" customFormat="1" x14ac:dyDescent="0.2">
      <c r="D3278" s="22"/>
    </row>
    <row r="3279" spans="4:4" s="6" customFormat="1" x14ac:dyDescent="0.2">
      <c r="D3279" s="22"/>
    </row>
    <row r="3280" spans="4:4" s="6" customFormat="1" x14ac:dyDescent="0.2">
      <c r="D3280" s="22"/>
    </row>
    <row r="3281" spans="4:4" s="6" customFormat="1" x14ac:dyDescent="0.2">
      <c r="D3281" s="22"/>
    </row>
    <row r="3282" spans="4:4" s="6" customFormat="1" x14ac:dyDescent="0.2">
      <c r="D3282" s="22"/>
    </row>
    <row r="3283" spans="4:4" s="6" customFormat="1" x14ac:dyDescent="0.2">
      <c r="D3283" s="22"/>
    </row>
    <row r="3284" spans="4:4" s="6" customFormat="1" x14ac:dyDescent="0.2">
      <c r="D3284" s="22"/>
    </row>
    <row r="3285" spans="4:4" s="6" customFormat="1" x14ac:dyDescent="0.2">
      <c r="D3285" s="22"/>
    </row>
    <row r="3286" spans="4:4" s="6" customFormat="1" x14ac:dyDescent="0.2">
      <c r="D3286" s="22"/>
    </row>
    <row r="3287" spans="4:4" s="6" customFormat="1" x14ac:dyDescent="0.2">
      <c r="D3287" s="22"/>
    </row>
    <row r="3288" spans="4:4" s="6" customFormat="1" x14ac:dyDescent="0.2">
      <c r="D3288" s="22"/>
    </row>
    <row r="3289" spans="4:4" s="6" customFormat="1" x14ac:dyDescent="0.2">
      <c r="D3289" s="22"/>
    </row>
    <row r="3290" spans="4:4" s="6" customFormat="1" x14ac:dyDescent="0.2">
      <c r="D3290" s="22"/>
    </row>
    <row r="3291" spans="4:4" s="6" customFormat="1" x14ac:dyDescent="0.2">
      <c r="D3291" s="22"/>
    </row>
    <row r="3292" spans="4:4" s="6" customFormat="1" x14ac:dyDescent="0.2">
      <c r="D3292" s="22"/>
    </row>
    <row r="3293" spans="4:4" s="6" customFormat="1" x14ac:dyDescent="0.2">
      <c r="D3293" s="22"/>
    </row>
    <row r="3294" spans="4:4" s="6" customFormat="1" x14ac:dyDescent="0.2">
      <c r="D3294" s="22"/>
    </row>
    <row r="3295" spans="4:4" s="6" customFormat="1" x14ac:dyDescent="0.2">
      <c r="D3295" s="22"/>
    </row>
    <row r="3296" spans="4:4" s="6" customFormat="1" x14ac:dyDescent="0.2">
      <c r="D3296" s="22"/>
    </row>
    <row r="3297" spans="4:4" s="6" customFormat="1" x14ac:dyDescent="0.2">
      <c r="D3297" s="22"/>
    </row>
    <row r="3298" spans="4:4" s="6" customFormat="1" x14ac:dyDescent="0.2">
      <c r="D3298" s="22"/>
    </row>
    <row r="3299" spans="4:4" s="6" customFormat="1" x14ac:dyDescent="0.2">
      <c r="D3299" s="22"/>
    </row>
    <row r="3300" spans="4:4" s="6" customFormat="1" x14ac:dyDescent="0.2">
      <c r="D3300" s="22"/>
    </row>
    <row r="3301" spans="4:4" s="6" customFormat="1" x14ac:dyDescent="0.2">
      <c r="D3301" s="22"/>
    </row>
    <row r="3302" spans="4:4" s="6" customFormat="1" x14ac:dyDescent="0.2">
      <c r="D3302" s="22"/>
    </row>
    <row r="3303" spans="4:4" s="6" customFormat="1" x14ac:dyDescent="0.2">
      <c r="D3303" s="22"/>
    </row>
    <row r="3304" spans="4:4" s="6" customFormat="1" x14ac:dyDescent="0.2">
      <c r="D3304" s="22"/>
    </row>
    <row r="3305" spans="4:4" s="6" customFormat="1" x14ac:dyDescent="0.2">
      <c r="D3305" s="22"/>
    </row>
    <row r="3306" spans="4:4" s="6" customFormat="1" x14ac:dyDescent="0.2">
      <c r="D3306" s="22"/>
    </row>
    <row r="3307" spans="4:4" s="6" customFormat="1" x14ac:dyDescent="0.2">
      <c r="D3307" s="22"/>
    </row>
    <row r="3308" spans="4:4" s="6" customFormat="1" x14ac:dyDescent="0.2">
      <c r="D3308" s="22"/>
    </row>
    <row r="3309" spans="4:4" s="6" customFormat="1" x14ac:dyDescent="0.2">
      <c r="D3309" s="22"/>
    </row>
    <row r="3310" spans="4:4" s="6" customFormat="1" x14ac:dyDescent="0.2">
      <c r="D3310" s="22"/>
    </row>
    <row r="3311" spans="4:4" s="6" customFormat="1" x14ac:dyDescent="0.2">
      <c r="D3311" s="22"/>
    </row>
    <row r="3312" spans="4:4" s="6" customFormat="1" x14ac:dyDescent="0.2">
      <c r="D3312" s="22"/>
    </row>
    <row r="3313" spans="4:4" s="6" customFormat="1" x14ac:dyDescent="0.2">
      <c r="D3313" s="22"/>
    </row>
    <row r="3314" spans="4:4" s="6" customFormat="1" x14ac:dyDescent="0.2">
      <c r="D3314" s="22"/>
    </row>
    <row r="3315" spans="4:4" s="6" customFormat="1" x14ac:dyDescent="0.2">
      <c r="D3315" s="22"/>
    </row>
    <row r="3316" spans="4:4" s="6" customFormat="1" x14ac:dyDescent="0.2">
      <c r="D3316" s="22"/>
    </row>
    <row r="3317" spans="4:4" s="6" customFormat="1" x14ac:dyDescent="0.2">
      <c r="D3317" s="22"/>
    </row>
    <row r="3318" spans="4:4" s="6" customFormat="1" x14ac:dyDescent="0.2">
      <c r="D3318" s="22"/>
    </row>
    <row r="3319" spans="4:4" s="6" customFormat="1" x14ac:dyDescent="0.2">
      <c r="D3319" s="22"/>
    </row>
    <row r="3320" spans="4:4" s="6" customFormat="1" x14ac:dyDescent="0.2">
      <c r="D3320" s="22"/>
    </row>
    <row r="3321" spans="4:4" s="6" customFormat="1" x14ac:dyDescent="0.2">
      <c r="D3321" s="22"/>
    </row>
    <row r="3322" spans="4:4" s="6" customFormat="1" x14ac:dyDescent="0.2">
      <c r="D3322" s="22"/>
    </row>
    <row r="3323" spans="4:4" s="6" customFormat="1" x14ac:dyDescent="0.2">
      <c r="D3323" s="22"/>
    </row>
    <row r="3324" spans="4:4" s="6" customFormat="1" x14ac:dyDescent="0.2">
      <c r="D3324" s="22"/>
    </row>
    <row r="3325" spans="4:4" s="6" customFormat="1" x14ac:dyDescent="0.2">
      <c r="D3325" s="22"/>
    </row>
    <row r="3326" spans="4:4" s="6" customFormat="1" x14ac:dyDescent="0.2">
      <c r="D3326" s="22"/>
    </row>
    <row r="3327" spans="4:4" s="6" customFormat="1" x14ac:dyDescent="0.2">
      <c r="D3327" s="22"/>
    </row>
    <row r="3328" spans="4:4" s="6" customFormat="1" x14ac:dyDescent="0.2">
      <c r="D3328" s="22"/>
    </row>
    <row r="3329" spans="4:4" s="6" customFormat="1" x14ac:dyDescent="0.2">
      <c r="D3329" s="22"/>
    </row>
    <row r="3330" spans="4:4" s="6" customFormat="1" x14ac:dyDescent="0.2">
      <c r="D3330" s="22"/>
    </row>
    <row r="3331" spans="4:4" s="6" customFormat="1" x14ac:dyDescent="0.2">
      <c r="D3331" s="22"/>
    </row>
    <row r="3332" spans="4:4" s="6" customFormat="1" x14ac:dyDescent="0.2">
      <c r="D3332" s="22"/>
    </row>
    <row r="3333" spans="4:4" s="6" customFormat="1" x14ac:dyDescent="0.2">
      <c r="D3333" s="22"/>
    </row>
    <row r="3334" spans="4:4" s="6" customFormat="1" x14ac:dyDescent="0.2">
      <c r="D3334" s="22"/>
    </row>
    <row r="3335" spans="4:4" s="6" customFormat="1" x14ac:dyDescent="0.2">
      <c r="D3335" s="22"/>
    </row>
    <row r="3336" spans="4:4" s="6" customFormat="1" x14ac:dyDescent="0.2">
      <c r="D3336" s="22"/>
    </row>
    <row r="3337" spans="4:4" s="6" customFormat="1" x14ac:dyDescent="0.2">
      <c r="D3337" s="22"/>
    </row>
    <row r="3338" spans="4:4" s="6" customFormat="1" x14ac:dyDescent="0.2">
      <c r="D3338" s="22"/>
    </row>
    <row r="3339" spans="4:4" s="6" customFormat="1" x14ac:dyDescent="0.2">
      <c r="D3339" s="22"/>
    </row>
    <row r="3340" spans="4:4" s="6" customFormat="1" x14ac:dyDescent="0.2">
      <c r="D3340" s="22"/>
    </row>
    <row r="3341" spans="4:4" s="6" customFormat="1" x14ac:dyDescent="0.2">
      <c r="D3341" s="22"/>
    </row>
    <row r="3342" spans="4:4" s="6" customFormat="1" x14ac:dyDescent="0.2">
      <c r="D3342" s="22"/>
    </row>
    <row r="3343" spans="4:4" s="6" customFormat="1" x14ac:dyDescent="0.2">
      <c r="D3343" s="22"/>
    </row>
    <row r="3344" spans="4:4" s="6" customFormat="1" x14ac:dyDescent="0.2">
      <c r="D3344" s="22"/>
    </row>
    <row r="3345" spans="4:4" s="6" customFormat="1" x14ac:dyDescent="0.2">
      <c r="D3345" s="22"/>
    </row>
    <row r="3346" spans="4:4" s="6" customFormat="1" x14ac:dyDescent="0.2">
      <c r="D3346" s="22"/>
    </row>
    <row r="3347" spans="4:4" s="6" customFormat="1" x14ac:dyDescent="0.2">
      <c r="D3347" s="22"/>
    </row>
    <row r="3348" spans="4:4" s="6" customFormat="1" x14ac:dyDescent="0.2">
      <c r="D3348" s="22"/>
    </row>
    <row r="3349" spans="4:4" s="6" customFormat="1" x14ac:dyDescent="0.2">
      <c r="D3349" s="22"/>
    </row>
    <row r="3350" spans="4:4" s="6" customFormat="1" x14ac:dyDescent="0.2">
      <c r="D3350" s="22"/>
    </row>
    <row r="3351" spans="4:4" s="6" customFormat="1" x14ac:dyDescent="0.2">
      <c r="D3351" s="22"/>
    </row>
    <row r="3352" spans="4:4" s="6" customFormat="1" x14ac:dyDescent="0.2">
      <c r="D3352" s="22"/>
    </row>
    <row r="3353" spans="4:4" s="6" customFormat="1" x14ac:dyDescent="0.2">
      <c r="D3353" s="22"/>
    </row>
    <row r="3354" spans="4:4" s="6" customFormat="1" x14ac:dyDescent="0.2">
      <c r="D3354" s="22"/>
    </row>
    <row r="3355" spans="4:4" s="6" customFormat="1" x14ac:dyDescent="0.2">
      <c r="D3355" s="22"/>
    </row>
    <row r="3356" spans="4:4" s="6" customFormat="1" x14ac:dyDescent="0.2">
      <c r="D3356" s="22"/>
    </row>
    <row r="3357" spans="4:4" s="6" customFormat="1" x14ac:dyDescent="0.2">
      <c r="D3357" s="22"/>
    </row>
    <row r="3358" spans="4:4" s="6" customFormat="1" x14ac:dyDescent="0.2">
      <c r="D3358" s="22"/>
    </row>
    <row r="3359" spans="4:4" s="6" customFormat="1" x14ac:dyDescent="0.2">
      <c r="D3359" s="22"/>
    </row>
    <row r="3360" spans="4:4" s="6" customFormat="1" x14ac:dyDescent="0.2">
      <c r="D3360" s="22"/>
    </row>
    <row r="3361" spans="4:4" s="6" customFormat="1" x14ac:dyDescent="0.2">
      <c r="D3361" s="22"/>
    </row>
    <row r="3362" spans="4:4" s="6" customFormat="1" x14ac:dyDescent="0.2">
      <c r="D3362" s="22"/>
    </row>
    <row r="3363" spans="4:4" s="6" customFormat="1" x14ac:dyDescent="0.2">
      <c r="D3363" s="22"/>
    </row>
    <row r="3364" spans="4:4" s="6" customFormat="1" x14ac:dyDescent="0.2">
      <c r="D3364" s="22"/>
    </row>
    <row r="3365" spans="4:4" s="6" customFormat="1" x14ac:dyDescent="0.2">
      <c r="D3365" s="22"/>
    </row>
    <row r="3366" spans="4:4" s="6" customFormat="1" x14ac:dyDescent="0.2">
      <c r="D3366" s="22"/>
    </row>
    <row r="3367" spans="4:4" s="6" customFormat="1" x14ac:dyDescent="0.2">
      <c r="D3367" s="22"/>
    </row>
    <row r="3368" spans="4:4" s="6" customFormat="1" x14ac:dyDescent="0.2">
      <c r="D3368" s="22"/>
    </row>
    <row r="3369" spans="4:4" s="6" customFormat="1" x14ac:dyDescent="0.2">
      <c r="D3369" s="22"/>
    </row>
    <row r="3370" spans="4:4" s="6" customFormat="1" x14ac:dyDescent="0.2">
      <c r="D3370" s="22"/>
    </row>
    <row r="3371" spans="4:4" s="6" customFormat="1" x14ac:dyDescent="0.2">
      <c r="D3371" s="22"/>
    </row>
    <row r="3372" spans="4:4" s="6" customFormat="1" x14ac:dyDescent="0.2">
      <c r="D3372" s="22"/>
    </row>
    <row r="3373" spans="4:4" s="6" customFormat="1" x14ac:dyDescent="0.2">
      <c r="D3373" s="22"/>
    </row>
    <row r="3374" spans="4:4" s="6" customFormat="1" x14ac:dyDescent="0.2">
      <c r="D3374" s="22"/>
    </row>
    <row r="3375" spans="4:4" s="6" customFormat="1" x14ac:dyDescent="0.2">
      <c r="D3375" s="22"/>
    </row>
    <row r="3376" spans="4:4" s="6" customFormat="1" x14ac:dyDescent="0.2">
      <c r="D3376" s="22"/>
    </row>
    <row r="3377" spans="4:4" s="6" customFormat="1" x14ac:dyDescent="0.2">
      <c r="D3377" s="22"/>
    </row>
    <row r="3378" spans="4:4" s="6" customFormat="1" x14ac:dyDescent="0.2">
      <c r="D3378" s="22"/>
    </row>
    <row r="3379" spans="4:4" s="6" customFormat="1" x14ac:dyDescent="0.2">
      <c r="D3379" s="22"/>
    </row>
    <row r="3380" spans="4:4" s="6" customFormat="1" x14ac:dyDescent="0.2">
      <c r="D3380" s="22"/>
    </row>
    <row r="3381" spans="4:4" s="6" customFormat="1" x14ac:dyDescent="0.2">
      <c r="D3381" s="22"/>
    </row>
    <row r="3382" spans="4:4" s="6" customFormat="1" x14ac:dyDescent="0.2">
      <c r="D3382" s="22"/>
    </row>
    <row r="3383" spans="4:4" s="6" customFormat="1" x14ac:dyDescent="0.2">
      <c r="D3383" s="22"/>
    </row>
    <row r="3384" spans="4:4" s="6" customFormat="1" x14ac:dyDescent="0.2">
      <c r="D3384" s="22"/>
    </row>
    <row r="3385" spans="4:4" s="6" customFormat="1" x14ac:dyDescent="0.2">
      <c r="D3385" s="22"/>
    </row>
    <row r="3386" spans="4:4" s="6" customFormat="1" x14ac:dyDescent="0.2">
      <c r="D3386" s="22"/>
    </row>
    <row r="3387" spans="4:4" s="6" customFormat="1" x14ac:dyDescent="0.2">
      <c r="D3387" s="22"/>
    </row>
    <row r="3388" spans="4:4" s="6" customFormat="1" x14ac:dyDescent="0.2">
      <c r="D3388" s="22"/>
    </row>
    <row r="3389" spans="4:4" s="6" customFormat="1" x14ac:dyDescent="0.2">
      <c r="D3389" s="22"/>
    </row>
    <row r="3390" spans="4:4" s="6" customFormat="1" x14ac:dyDescent="0.2">
      <c r="D3390" s="22"/>
    </row>
    <row r="3391" spans="4:4" s="6" customFormat="1" x14ac:dyDescent="0.2">
      <c r="D3391" s="22"/>
    </row>
    <row r="3392" spans="4:4" s="6" customFormat="1" x14ac:dyDescent="0.2">
      <c r="D3392" s="22"/>
    </row>
    <row r="3393" spans="4:4" s="6" customFormat="1" x14ac:dyDescent="0.2">
      <c r="D3393" s="22"/>
    </row>
    <row r="3394" spans="4:4" s="6" customFormat="1" x14ac:dyDescent="0.2">
      <c r="D3394" s="22"/>
    </row>
    <row r="3395" spans="4:4" s="6" customFormat="1" x14ac:dyDescent="0.2">
      <c r="D3395" s="22"/>
    </row>
    <row r="3396" spans="4:4" s="6" customFormat="1" x14ac:dyDescent="0.2">
      <c r="D3396" s="22"/>
    </row>
    <row r="3397" spans="4:4" s="6" customFormat="1" x14ac:dyDescent="0.2">
      <c r="D3397" s="22"/>
    </row>
    <row r="3398" spans="4:4" s="6" customFormat="1" x14ac:dyDescent="0.2">
      <c r="D3398" s="22"/>
    </row>
    <row r="3399" spans="4:4" s="6" customFormat="1" x14ac:dyDescent="0.2">
      <c r="D3399" s="22"/>
    </row>
    <row r="3400" spans="4:4" s="6" customFormat="1" x14ac:dyDescent="0.2">
      <c r="D3400" s="22"/>
    </row>
    <row r="3401" spans="4:4" s="6" customFormat="1" x14ac:dyDescent="0.2">
      <c r="D3401" s="22"/>
    </row>
    <row r="3402" spans="4:4" s="6" customFormat="1" x14ac:dyDescent="0.2">
      <c r="D3402" s="22"/>
    </row>
    <row r="3403" spans="4:4" s="6" customFormat="1" x14ac:dyDescent="0.2">
      <c r="D3403" s="22"/>
    </row>
    <row r="3404" spans="4:4" s="6" customFormat="1" x14ac:dyDescent="0.2">
      <c r="D3404" s="22"/>
    </row>
    <row r="3405" spans="4:4" s="6" customFormat="1" x14ac:dyDescent="0.2">
      <c r="D3405" s="22"/>
    </row>
    <row r="3406" spans="4:4" s="6" customFormat="1" x14ac:dyDescent="0.2">
      <c r="D3406" s="22"/>
    </row>
    <row r="3407" spans="4:4" s="6" customFormat="1" x14ac:dyDescent="0.2">
      <c r="D3407" s="22"/>
    </row>
    <row r="3408" spans="4:4" s="6" customFormat="1" x14ac:dyDescent="0.2">
      <c r="D3408" s="22"/>
    </row>
    <row r="3409" spans="4:4" s="6" customFormat="1" x14ac:dyDescent="0.2">
      <c r="D3409" s="22"/>
    </row>
    <row r="3410" spans="4:4" s="6" customFormat="1" x14ac:dyDescent="0.2">
      <c r="D3410" s="22"/>
    </row>
    <row r="3411" spans="4:4" s="6" customFormat="1" x14ac:dyDescent="0.2">
      <c r="D3411" s="22"/>
    </row>
    <row r="3412" spans="4:4" s="6" customFormat="1" x14ac:dyDescent="0.2">
      <c r="D3412" s="22"/>
    </row>
    <row r="3413" spans="4:4" s="6" customFormat="1" x14ac:dyDescent="0.2">
      <c r="D3413" s="22"/>
    </row>
    <row r="3414" spans="4:4" s="6" customFormat="1" x14ac:dyDescent="0.2">
      <c r="D3414" s="22"/>
    </row>
    <row r="3415" spans="4:4" s="6" customFormat="1" x14ac:dyDescent="0.2">
      <c r="D3415" s="22"/>
    </row>
    <row r="3416" spans="4:4" s="6" customFormat="1" x14ac:dyDescent="0.2">
      <c r="D3416" s="22"/>
    </row>
    <row r="3417" spans="4:4" s="6" customFormat="1" x14ac:dyDescent="0.2">
      <c r="D3417" s="22"/>
    </row>
    <row r="3418" spans="4:4" s="6" customFormat="1" x14ac:dyDescent="0.2">
      <c r="D3418" s="22"/>
    </row>
    <row r="3419" spans="4:4" s="6" customFormat="1" x14ac:dyDescent="0.2">
      <c r="D3419" s="22"/>
    </row>
    <row r="3420" spans="4:4" s="6" customFormat="1" x14ac:dyDescent="0.2">
      <c r="D3420" s="22"/>
    </row>
    <row r="3421" spans="4:4" s="6" customFormat="1" x14ac:dyDescent="0.2">
      <c r="D3421" s="22"/>
    </row>
    <row r="3422" spans="4:4" s="6" customFormat="1" x14ac:dyDescent="0.2">
      <c r="D3422" s="22"/>
    </row>
    <row r="3423" spans="4:4" s="6" customFormat="1" x14ac:dyDescent="0.2">
      <c r="D3423" s="22"/>
    </row>
    <row r="3424" spans="4:4" s="6" customFormat="1" x14ac:dyDescent="0.2">
      <c r="D3424" s="22"/>
    </row>
    <row r="3425" spans="4:4" s="6" customFormat="1" x14ac:dyDescent="0.2">
      <c r="D3425" s="22"/>
    </row>
    <row r="3426" spans="4:4" s="6" customFormat="1" x14ac:dyDescent="0.2">
      <c r="D3426" s="22"/>
    </row>
    <row r="3427" spans="4:4" s="6" customFormat="1" x14ac:dyDescent="0.2">
      <c r="D3427" s="22"/>
    </row>
    <row r="3428" spans="4:4" s="6" customFormat="1" x14ac:dyDescent="0.2">
      <c r="D3428" s="22"/>
    </row>
    <row r="3429" spans="4:4" s="6" customFormat="1" x14ac:dyDescent="0.2">
      <c r="D3429" s="22"/>
    </row>
    <row r="3430" spans="4:4" s="6" customFormat="1" x14ac:dyDescent="0.2">
      <c r="D3430" s="22"/>
    </row>
    <row r="3431" spans="4:4" s="6" customFormat="1" x14ac:dyDescent="0.2">
      <c r="D3431" s="22"/>
    </row>
    <row r="3432" spans="4:4" s="6" customFormat="1" x14ac:dyDescent="0.2">
      <c r="D3432" s="22"/>
    </row>
    <row r="3433" spans="4:4" s="6" customFormat="1" x14ac:dyDescent="0.2">
      <c r="D3433" s="22"/>
    </row>
    <row r="3434" spans="4:4" s="6" customFormat="1" x14ac:dyDescent="0.2">
      <c r="D3434" s="22"/>
    </row>
    <row r="3435" spans="4:4" s="6" customFormat="1" x14ac:dyDescent="0.2">
      <c r="D3435" s="22"/>
    </row>
    <row r="3436" spans="4:4" s="6" customFormat="1" x14ac:dyDescent="0.2">
      <c r="D3436" s="22"/>
    </row>
    <row r="3437" spans="4:4" s="6" customFormat="1" x14ac:dyDescent="0.2">
      <c r="D3437" s="22"/>
    </row>
    <row r="3438" spans="4:4" s="6" customFormat="1" x14ac:dyDescent="0.2">
      <c r="D3438" s="22"/>
    </row>
    <row r="3439" spans="4:4" s="6" customFormat="1" x14ac:dyDescent="0.2">
      <c r="D3439" s="22"/>
    </row>
    <row r="3440" spans="4:4" s="6" customFormat="1" x14ac:dyDescent="0.2">
      <c r="D3440" s="22"/>
    </row>
    <row r="3441" spans="4:4" s="6" customFormat="1" x14ac:dyDescent="0.2">
      <c r="D3441" s="22"/>
    </row>
    <row r="3442" spans="4:4" s="6" customFormat="1" x14ac:dyDescent="0.2">
      <c r="D3442" s="22"/>
    </row>
    <row r="3443" spans="4:4" s="6" customFormat="1" x14ac:dyDescent="0.2">
      <c r="D3443" s="22"/>
    </row>
    <row r="3444" spans="4:4" s="6" customFormat="1" x14ac:dyDescent="0.2">
      <c r="D3444" s="22"/>
    </row>
    <row r="3445" spans="4:4" s="6" customFormat="1" x14ac:dyDescent="0.2">
      <c r="D3445" s="22"/>
    </row>
    <row r="3446" spans="4:4" s="6" customFormat="1" x14ac:dyDescent="0.2">
      <c r="D3446" s="22"/>
    </row>
    <row r="3447" spans="4:4" s="6" customFormat="1" x14ac:dyDescent="0.2">
      <c r="D3447" s="22"/>
    </row>
    <row r="3448" spans="4:4" s="6" customFormat="1" x14ac:dyDescent="0.2">
      <c r="D3448" s="22"/>
    </row>
    <row r="3449" spans="4:4" s="6" customFormat="1" x14ac:dyDescent="0.2">
      <c r="D3449" s="22"/>
    </row>
    <row r="3450" spans="4:4" s="6" customFormat="1" x14ac:dyDescent="0.2">
      <c r="D3450" s="22"/>
    </row>
    <row r="3451" spans="4:4" s="6" customFormat="1" x14ac:dyDescent="0.2">
      <c r="D3451" s="22"/>
    </row>
    <row r="3452" spans="4:4" s="6" customFormat="1" x14ac:dyDescent="0.2">
      <c r="D3452" s="22"/>
    </row>
    <row r="3453" spans="4:4" s="6" customFormat="1" x14ac:dyDescent="0.2">
      <c r="D3453" s="22"/>
    </row>
    <row r="3454" spans="4:4" s="6" customFormat="1" x14ac:dyDescent="0.2">
      <c r="D3454" s="22"/>
    </row>
    <row r="3455" spans="4:4" s="6" customFormat="1" x14ac:dyDescent="0.2">
      <c r="D3455" s="22"/>
    </row>
    <row r="3456" spans="4:4" s="6" customFormat="1" x14ac:dyDescent="0.2">
      <c r="D3456" s="22"/>
    </row>
    <row r="3457" spans="4:4" s="6" customFormat="1" x14ac:dyDescent="0.2">
      <c r="D3457" s="22"/>
    </row>
    <row r="3458" spans="4:4" s="6" customFormat="1" x14ac:dyDescent="0.2">
      <c r="D3458" s="22"/>
    </row>
    <row r="3459" spans="4:4" s="6" customFormat="1" x14ac:dyDescent="0.2">
      <c r="D3459" s="22"/>
    </row>
    <row r="3460" spans="4:4" s="6" customFormat="1" x14ac:dyDescent="0.2">
      <c r="D3460" s="22"/>
    </row>
    <row r="3461" spans="4:4" s="6" customFormat="1" x14ac:dyDescent="0.2">
      <c r="D3461" s="22"/>
    </row>
    <row r="3462" spans="4:4" s="6" customFormat="1" x14ac:dyDescent="0.2">
      <c r="D3462" s="22"/>
    </row>
    <row r="3463" spans="4:4" s="6" customFormat="1" x14ac:dyDescent="0.2">
      <c r="D3463" s="22"/>
    </row>
    <row r="3464" spans="4:4" s="6" customFormat="1" x14ac:dyDescent="0.2">
      <c r="D3464" s="22"/>
    </row>
    <row r="3465" spans="4:4" s="6" customFormat="1" x14ac:dyDescent="0.2">
      <c r="D3465" s="22"/>
    </row>
    <row r="3466" spans="4:4" s="6" customFormat="1" x14ac:dyDescent="0.2">
      <c r="D3466" s="22"/>
    </row>
    <row r="3467" spans="4:4" s="6" customFormat="1" x14ac:dyDescent="0.2">
      <c r="D3467" s="22"/>
    </row>
    <row r="3468" spans="4:4" s="6" customFormat="1" x14ac:dyDescent="0.2">
      <c r="D3468" s="22"/>
    </row>
    <row r="3469" spans="4:4" s="6" customFormat="1" x14ac:dyDescent="0.2">
      <c r="D3469" s="22"/>
    </row>
    <row r="3470" spans="4:4" s="6" customFormat="1" x14ac:dyDescent="0.2">
      <c r="D3470" s="22"/>
    </row>
    <row r="3471" spans="4:4" s="6" customFormat="1" x14ac:dyDescent="0.2">
      <c r="D3471" s="22"/>
    </row>
    <row r="3472" spans="4:4" s="6" customFormat="1" x14ac:dyDescent="0.2">
      <c r="D3472" s="22"/>
    </row>
    <row r="3473" spans="4:4" s="6" customFormat="1" x14ac:dyDescent="0.2">
      <c r="D3473" s="22"/>
    </row>
    <row r="3474" spans="4:4" s="6" customFormat="1" x14ac:dyDescent="0.2">
      <c r="D3474" s="22"/>
    </row>
    <row r="3475" spans="4:4" s="6" customFormat="1" x14ac:dyDescent="0.2">
      <c r="D3475" s="22"/>
    </row>
    <row r="3476" spans="4:4" s="6" customFormat="1" x14ac:dyDescent="0.2">
      <c r="D3476" s="22"/>
    </row>
    <row r="3477" spans="4:4" s="6" customFormat="1" x14ac:dyDescent="0.2">
      <c r="D3477" s="22"/>
    </row>
    <row r="3478" spans="4:4" s="6" customFormat="1" x14ac:dyDescent="0.2">
      <c r="D3478" s="22"/>
    </row>
    <row r="3479" spans="4:4" s="6" customFormat="1" x14ac:dyDescent="0.2">
      <c r="D3479" s="22"/>
    </row>
    <row r="3480" spans="4:4" s="6" customFormat="1" x14ac:dyDescent="0.2">
      <c r="D3480" s="22"/>
    </row>
    <row r="3481" spans="4:4" s="6" customFormat="1" x14ac:dyDescent="0.2">
      <c r="D3481" s="22"/>
    </row>
    <row r="3482" spans="4:4" s="6" customFormat="1" x14ac:dyDescent="0.2">
      <c r="D3482" s="22"/>
    </row>
    <row r="3483" spans="4:4" s="6" customFormat="1" x14ac:dyDescent="0.2">
      <c r="D3483" s="22"/>
    </row>
    <row r="3484" spans="4:4" s="6" customFormat="1" x14ac:dyDescent="0.2">
      <c r="D3484" s="22"/>
    </row>
    <row r="3485" spans="4:4" s="6" customFormat="1" x14ac:dyDescent="0.2">
      <c r="D3485" s="22"/>
    </row>
    <row r="3486" spans="4:4" s="6" customFormat="1" x14ac:dyDescent="0.2">
      <c r="D3486" s="22"/>
    </row>
    <row r="3487" spans="4:4" s="6" customFormat="1" x14ac:dyDescent="0.2">
      <c r="D3487" s="22"/>
    </row>
    <row r="3488" spans="4:4" s="6" customFormat="1" x14ac:dyDescent="0.2">
      <c r="D3488" s="22"/>
    </row>
    <row r="3489" spans="4:4" s="6" customFormat="1" x14ac:dyDescent="0.2">
      <c r="D3489" s="22"/>
    </row>
    <row r="3490" spans="4:4" s="6" customFormat="1" x14ac:dyDescent="0.2">
      <c r="D3490" s="22"/>
    </row>
    <row r="3491" spans="4:4" s="6" customFormat="1" x14ac:dyDescent="0.2">
      <c r="D3491" s="22"/>
    </row>
    <row r="3492" spans="4:4" s="6" customFormat="1" x14ac:dyDescent="0.2">
      <c r="D3492" s="22"/>
    </row>
    <row r="3493" spans="4:4" s="6" customFormat="1" x14ac:dyDescent="0.2">
      <c r="D3493" s="22"/>
    </row>
    <row r="3494" spans="4:4" s="6" customFormat="1" x14ac:dyDescent="0.2">
      <c r="D3494" s="22"/>
    </row>
    <row r="3495" spans="4:4" s="6" customFormat="1" x14ac:dyDescent="0.2">
      <c r="D3495" s="22"/>
    </row>
    <row r="3496" spans="4:4" s="6" customFormat="1" x14ac:dyDescent="0.2">
      <c r="D3496" s="22"/>
    </row>
    <row r="3497" spans="4:4" s="6" customFormat="1" x14ac:dyDescent="0.2">
      <c r="D3497" s="22"/>
    </row>
    <row r="3498" spans="4:4" s="6" customFormat="1" x14ac:dyDescent="0.2">
      <c r="D3498" s="22"/>
    </row>
    <row r="3499" spans="4:4" s="6" customFormat="1" x14ac:dyDescent="0.2">
      <c r="D3499" s="22"/>
    </row>
    <row r="3500" spans="4:4" s="6" customFormat="1" x14ac:dyDescent="0.2">
      <c r="D3500" s="22"/>
    </row>
    <row r="3501" spans="4:4" s="6" customFormat="1" x14ac:dyDescent="0.2">
      <c r="D3501" s="22"/>
    </row>
    <row r="3502" spans="4:4" s="6" customFormat="1" x14ac:dyDescent="0.2">
      <c r="D3502" s="22"/>
    </row>
    <row r="3503" spans="4:4" s="6" customFormat="1" x14ac:dyDescent="0.2">
      <c r="D3503" s="22"/>
    </row>
    <row r="3504" spans="4:4" s="6" customFormat="1" x14ac:dyDescent="0.2">
      <c r="D3504" s="22"/>
    </row>
    <row r="3505" spans="4:4" s="6" customFormat="1" x14ac:dyDescent="0.2">
      <c r="D3505" s="22"/>
    </row>
    <row r="3506" spans="4:4" s="6" customFormat="1" x14ac:dyDescent="0.2">
      <c r="D3506" s="22"/>
    </row>
    <row r="3507" spans="4:4" s="6" customFormat="1" x14ac:dyDescent="0.2">
      <c r="D3507" s="22"/>
    </row>
    <row r="3508" spans="4:4" s="6" customFormat="1" x14ac:dyDescent="0.2">
      <c r="D3508" s="22"/>
    </row>
    <row r="3509" spans="4:4" s="6" customFormat="1" x14ac:dyDescent="0.2">
      <c r="D3509" s="22"/>
    </row>
    <row r="3510" spans="4:4" s="6" customFormat="1" x14ac:dyDescent="0.2">
      <c r="D3510" s="22"/>
    </row>
    <row r="3511" spans="4:4" s="6" customFormat="1" x14ac:dyDescent="0.2">
      <c r="D3511" s="22"/>
    </row>
    <row r="3512" spans="4:4" s="6" customFormat="1" x14ac:dyDescent="0.2">
      <c r="D3512" s="22"/>
    </row>
    <row r="3513" spans="4:4" s="6" customFormat="1" x14ac:dyDescent="0.2">
      <c r="D3513" s="22"/>
    </row>
    <row r="3514" spans="4:4" s="6" customFormat="1" x14ac:dyDescent="0.2">
      <c r="D3514" s="22"/>
    </row>
    <row r="3515" spans="4:4" s="6" customFormat="1" x14ac:dyDescent="0.2">
      <c r="D3515" s="22"/>
    </row>
    <row r="3516" spans="4:4" s="6" customFormat="1" x14ac:dyDescent="0.2">
      <c r="D3516" s="22"/>
    </row>
    <row r="3517" spans="4:4" s="6" customFormat="1" x14ac:dyDescent="0.2">
      <c r="D3517" s="22"/>
    </row>
    <row r="3518" spans="4:4" s="6" customFormat="1" x14ac:dyDescent="0.2">
      <c r="D3518" s="22"/>
    </row>
    <row r="3519" spans="4:4" s="6" customFormat="1" x14ac:dyDescent="0.2">
      <c r="D3519" s="22"/>
    </row>
    <row r="3520" spans="4:4" s="6" customFormat="1" x14ac:dyDescent="0.2">
      <c r="D3520" s="22"/>
    </row>
    <row r="3521" spans="4:4" s="6" customFormat="1" x14ac:dyDescent="0.2">
      <c r="D3521" s="22"/>
    </row>
    <row r="3522" spans="4:4" s="6" customFormat="1" x14ac:dyDescent="0.2">
      <c r="D3522" s="22"/>
    </row>
    <row r="3523" spans="4:4" s="6" customFormat="1" x14ac:dyDescent="0.2">
      <c r="D3523" s="22"/>
    </row>
    <row r="3524" spans="4:4" s="6" customFormat="1" x14ac:dyDescent="0.2">
      <c r="D3524" s="22"/>
    </row>
    <row r="3525" spans="4:4" s="6" customFormat="1" x14ac:dyDescent="0.2">
      <c r="D3525" s="22"/>
    </row>
    <row r="3526" spans="4:4" s="6" customFormat="1" x14ac:dyDescent="0.2">
      <c r="D3526" s="22"/>
    </row>
    <row r="3527" spans="4:4" s="6" customFormat="1" x14ac:dyDescent="0.2">
      <c r="D3527" s="22"/>
    </row>
    <row r="3528" spans="4:4" s="6" customFormat="1" x14ac:dyDescent="0.2">
      <c r="D3528" s="22"/>
    </row>
    <row r="3529" spans="4:4" s="6" customFormat="1" x14ac:dyDescent="0.2">
      <c r="D3529" s="22"/>
    </row>
    <row r="3530" spans="4:4" s="6" customFormat="1" x14ac:dyDescent="0.2">
      <c r="D3530" s="22"/>
    </row>
    <row r="3531" spans="4:4" s="6" customFormat="1" x14ac:dyDescent="0.2">
      <c r="D3531" s="22"/>
    </row>
    <row r="3532" spans="4:4" s="6" customFormat="1" x14ac:dyDescent="0.2">
      <c r="D3532" s="22"/>
    </row>
    <row r="3533" spans="4:4" s="6" customFormat="1" x14ac:dyDescent="0.2">
      <c r="D3533" s="22"/>
    </row>
    <row r="3534" spans="4:4" s="6" customFormat="1" x14ac:dyDescent="0.2">
      <c r="D3534" s="22"/>
    </row>
    <row r="3535" spans="4:4" s="6" customFormat="1" x14ac:dyDescent="0.2">
      <c r="D3535" s="22"/>
    </row>
    <row r="3536" spans="4:4" s="6" customFormat="1" x14ac:dyDescent="0.2">
      <c r="D3536" s="22"/>
    </row>
    <row r="3537" spans="4:4" s="6" customFormat="1" x14ac:dyDescent="0.2">
      <c r="D3537" s="22"/>
    </row>
    <row r="3538" spans="4:4" s="6" customFormat="1" x14ac:dyDescent="0.2">
      <c r="D3538" s="22"/>
    </row>
    <row r="3539" spans="4:4" s="6" customFormat="1" x14ac:dyDescent="0.2">
      <c r="D3539" s="22"/>
    </row>
    <row r="3540" spans="4:4" s="6" customFormat="1" x14ac:dyDescent="0.2">
      <c r="D3540" s="22"/>
    </row>
    <row r="3541" spans="4:4" s="6" customFormat="1" x14ac:dyDescent="0.2">
      <c r="D3541" s="22"/>
    </row>
    <row r="3542" spans="4:4" s="6" customFormat="1" x14ac:dyDescent="0.2">
      <c r="D3542" s="22"/>
    </row>
    <row r="3543" spans="4:4" s="6" customFormat="1" x14ac:dyDescent="0.2">
      <c r="D3543" s="22"/>
    </row>
    <row r="3544" spans="4:4" s="6" customFormat="1" x14ac:dyDescent="0.2">
      <c r="D3544" s="22"/>
    </row>
    <row r="3545" spans="4:4" s="6" customFormat="1" x14ac:dyDescent="0.2">
      <c r="D3545" s="22"/>
    </row>
    <row r="3546" spans="4:4" s="6" customFormat="1" x14ac:dyDescent="0.2">
      <c r="D3546" s="22"/>
    </row>
    <row r="3547" spans="4:4" s="6" customFormat="1" x14ac:dyDescent="0.2">
      <c r="D3547" s="22"/>
    </row>
    <row r="3548" spans="4:4" s="6" customFormat="1" x14ac:dyDescent="0.2">
      <c r="D3548" s="22"/>
    </row>
    <row r="3549" spans="4:4" s="6" customFormat="1" x14ac:dyDescent="0.2">
      <c r="D3549" s="22"/>
    </row>
    <row r="3550" spans="4:4" s="6" customFormat="1" x14ac:dyDescent="0.2">
      <c r="D3550" s="22"/>
    </row>
    <row r="3551" spans="4:4" s="6" customFormat="1" x14ac:dyDescent="0.2">
      <c r="D3551" s="22"/>
    </row>
    <row r="3552" spans="4:4" s="6" customFormat="1" x14ac:dyDescent="0.2">
      <c r="D3552" s="22"/>
    </row>
    <row r="3553" spans="4:4" s="6" customFormat="1" x14ac:dyDescent="0.2">
      <c r="D3553" s="22"/>
    </row>
    <row r="3554" spans="4:4" s="6" customFormat="1" x14ac:dyDescent="0.2">
      <c r="D3554" s="22"/>
    </row>
    <row r="3555" spans="4:4" s="6" customFormat="1" x14ac:dyDescent="0.2">
      <c r="D3555" s="22"/>
    </row>
    <row r="3556" spans="4:4" s="6" customFormat="1" x14ac:dyDescent="0.2">
      <c r="D3556" s="22"/>
    </row>
    <row r="3557" spans="4:4" s="6" customFormat="1" x14ac:dyDescent="0.2">
      <c r="D3557" s="22"/>
    </row>
    <row r="3558" spans="4:4" s="6" customFormat="1" x14ac:dyDescent="0.2">
      <c r="D3558" s="22"/>
    </row>
    <row r="3559" spans="4:4" s="6" customFormat="1" x14ac:dyDescent="0.2">
      <c r="D3559" s="22"/>
    </row>
    <row r="3560" spans="4:4" s="6" customFormat="1" x14ac:dyDescent="0.2">
      <c r="D3560" s="22"/>
    </row>
    <row r="3561" spans="4:4" s="6" customFormat="1" x14ac:dyDescent="0.2">
      <c r="D3561" s="22"/>
    </row>
    <row r="3562" spans="4:4" s="6" customFormat="1" x14ac:dyDescent="0.2">
      <c r="D3562" s="22"/>
    </row>
    <row r="3563" spans="4:4" s="6" customFormat="1" x14ac:dyDescent="0.2">
      <c r="D3563" s="22"/>
    </row>
    <row r="3564" spans="4:4" s="6" customFormat="1" x14ac:dyDescent="0.2">
      <c r="D3564" s="22"/>
    </row>
    <row r="3565" spans="4:4" s="6" customFormat="1" x14ac:dyDescent="0.2">
      <c r="D3565" s="22"/>
    </row>
    <row r="3566" spans="4:4" s="6" customFormat="1" x14ac:dyDescent="0.2">
      <c r="D3566" s="22"/>
    </row>
    <row r="3567" spans="4:4" s="6" customFormat="1" x14ac:dyDescent="0.2">
      <c r="D3567" s="22"/>
    </row>
    <row r="3568" spans="4:4" s="6" customFormat="1" x14ac:dyDescent="0.2">
      <c r="D3568" s="22"/>
    </row>
    <row r="3569" spans="4:4" s="6" customFormat="1" x14ac:dyDescent="0.2">
      <c r="D3569" s="22"/>
    </row>
    <row r="3570" spans="4:4" s="6" customFormat="1" x14ac:dyDescent="0.2">
      <c r="D3570" s="22"/>
    </row>
    <row r="3571" spans="4:4" s="6" customFormat="1" x14ac:dyDescent="0.2">
      <c r="D3571" s="22"/>
    </row>
    <row r="3572" spans="4:4" s="6" customFormat="1" x14ac:dyDescent="0.2">
      <c r="D3572" s="22"/>
    </row>
    <row r="3573" spans="4:4" s="6" customFormat="1" x14ac:dyDescent="0.2">
      <c r="D3573" s="22"/>
    </row>
    <row r="3574" spans="4:4" s="6" customFormat="1" x14ac:dyDescent="0.2">
      <c r="D3574" s="22"/>
    </row>
    <row r="3575" spans="4:4" s="6" customFormat="1" x14ac:dyDescent="0.2">
      <c r="D3575" s="22"/>
    </row>
    <row r="3576" spans="4:4" s="6" customFormat="1" x14ac:dyDescent="0.2">
      <c r="D3576" s="22"/>
    </row>
    <row r="3577" spans="4:4" s="6" customFormat="1" x14ac:dyDescent="0.2">
      <c r="D3577" s="22"/>
    </row>
    <row r="3578" spans="4:4" s="6" customFormat="1" x14ac:dyDescent="0.2">
      <c r="D3578" s="22"/>
    </row>
    <row r="3579" spans="4:4" s="6" customFormat="1" x14ac:dyDescent="0.2">
      <c r="D3579" s="22"/>
    </row>
    <row r="3580" spans="4:4" s="6" customFormat="1" x14ac:dyDescent="0.2">
      <c r="D3580" s="22"/>
    </row>
    <row r="3581" spans="4:4" s="6" customFormat="1" x14ac:dyDescent="0.2">
      <c r="D3581" s="22"/>
    </row>
    <row r="3582" spans="4:4" s="6" customFormat="1" x14ac:dyDescent="0.2">
      <c r="D3582" s="22"/>
    </row>
    <row r="3583" spans="4:4" s="6" customFormat="1" x14ac:dyDescent="0.2">
      <c r="D3583" s="22"/>
    </row>
    <row r="3584" spans="4:4" s="6" customFormat="1" x14ac:dyDescent="0.2">
      <c r="D3584" s="22"/>
    </row>
    <row r="3585" spans="4:4" s="6" customFormat="1" x14ac:dyDescent="0.2">
      <c r="D3585" s="22"/>
    </row>
    <row r="3586" spans="4:4" s="6" customFormat="1" x14ac:dyDescent="0.2">
      <c r="D3586" s="22"/>
    </row>
    <row r="3587" spans="4:4" s="6" customFormat="1" x14ac:dyDescent="0.2">
      <c r="D3587" s="22"/>
    </row>
    <row r="3588" spans="4:4" s="6" customFormat="1" x14ac:dyDescent="0.2">
      <c r="D3588" s="22"/>
    </row>
    <row r="3589" spans="4:4" s="6" customFormat="1" x14ac:dyDescent="0.2">
      <c r="D3589" s="22"/>
    </row>
    <row r="3590" spans="4:4" s="6" customFormat="1" x14ac:dyDescent="0.2">
      <c r="D3590" s="22"/>
    </row>
    <row r="3591" spans="4:4" s="6" customFormat="1" x14ac:dyDescent="0.2">
      <c r="D3591" s="22"/>
    </row>
    <row r="3592" spans="4:4" s="6" customFormat="1" x14ac:dyDescent="0.2">
      <c r="D3592" s="22"/>
    </row>
    <row r="3593" spans="4:4" s="6" customFormat="1" x14ac:dyDescent="0.2">
      <c r="D3593" s="22"/>
    </row>
    <row r="3594" spans="4:4" s="6" customFormat="1" x14ac:dyDescent="0.2">
      <c r="D3594" s="22"/>
    </row>
    <row r="3595" spans="4:4" s="6" customFormat="1" x14ac:dyDescent="0.2">
      <c r="D3595" s="22"/>
    </row>
    <row r="3596" spans="4:4" s="6" customFormat="1" x14ac:dyDescent="0.2">
      <c r="D3596" s="22"/>
    </row>
    <row r="3597" spans="4:4" s="6" customFormat="1" x14ac:dyDescent="0.2">
      <c r="D3597" s="22"/>
    </row>
    <row r="3598" spans="4:4" s="6" customFormat="1" x14ac:dyDescent="0.2">
      <c r="D3598" s="22"/>
    </row>
    <row r="3599" spans="4:4" s="6" customFormat="1" x14ac:dyDescent="0.2">
      <c r="D3599" s="22"/>
    </row>
    <row r="3600" spans="4:4" s="6" customFormat="1" x14ac:dyDescent="0.2">
      <c r="D3600" s="22"/>
    </row>
    <row r="3601" spans="4:4" s="6" customFormat="1" x14ac:dyDescent="0.2">
      <c r="D3601" s="22"/>
    </row>
    <row r="3602" spans="4:4" s="6" customFormat="1" x14ac:dyDescent="0.2">
      <c r="D3602" s="22"/>
    </row>
    <row r="3603" spans="4:4" s="6" customFormat="1" x14ac:dyDescent="0.2">
      <c r="D3603" s="22"/>
    </row>
    <row r="3604" spans="4:4" s="6" customFormat="1" x14ac:dyDescent="0.2">
      <c r="D3604" s="22"/>
    </row>
    <row r="3605" spans="4:4" s="6" customFormat="1" x14ac:dyDescent="0.2">
      <c r="D3605" s="22"/>
    </row>
    <row r="3606" spans="4:4" s="6" customFormat="1" x14ac:dyDescent="0.2">
      <c r="D3606" s="22"/>
    </row>
    <row r="3607" spans="4:4" s="6" customFormat="1" x14ac:dyDescent="0.2">
      <c r="D3607" s="22"/>
    </row>
    <row r="3608" spans="4:4" s="6" customFormat="1" x14ac:dyDescent="0.2">
      <c r="D3608" s="22"/>
    </row>
    <row r="3609" spans="4:4" s="6" customFormat="1" x14ac:dyDescent="0.2">
      <c r="D3609" s="22"/>
    </row>
    <row r="3610" spans="4:4" s="6" customFormat="1" x14ac:dyDescent="0.2">
      <c r="D3610" s="22"/>
    </row>
    <row r="3611" spans="4:4" s="6" customFormat="1" x14ac:dyDescent="0.2">
      <c r="D3611" s="22"/>
    </row>
    <row r="3612" spans="4:4" s="6" customFormat="1" x14ac:dyDescent="0.2">
      <c r="D3612" s="22"/>
    </row>
    <row r="3613" spans="4:4" s="6" customFormat="1" x14ac:dyDescent="0.2">
      <c r="D3613" s="22"/>
    </row>
    <row r="3614" spans="4:4" s="6" customFormat="1" x14ac:dyDescent="0.2">
      <c r="D3614" s="22"/>
    </row>
    <row r="3615" spans="4:4" s="6" customFormat="1" x14ac:dyDescent="0.2">
      <c r="D3615" s="22"/>
    </row>
    <row r="3616" spans="4:4" s="6" customFormat="1" x14ac:dyDescent="0.2">
      <c r="D3616" s="22"/>
    </row>
    <row r="3617" spans="4:4" s="6" customFormat="1" x14ac:dyDescent="0.2">
      <c r="D3617" s="22"/>
    </row>
    <row r="3618" spans="4:4" s="6" customFormat="1" x14ac:dyDescent="0.2">
      <c r="D3618" s="22"/>
    </row>
    <row r="3619" spans="4:4" s="6" customFormat="1" x14ac:dyDescent="0.2">
      <c r="D3619" s="22"/>
    </row>
    <row r="3620" spans="4:4" s="6" customFormat="1" x14ac:dyDescent="0.2">
      <c r="D3620" s="22"/>
    </row>
    <row r="3621" spans="4:4" s="6" customFormat="1" x14ac:dyDescent="0.2">
      <c r="D3621" s="22"/>
    </row>
    <row r="3622" spans="4:4" s="6" customFormat="1" x14ac:dyDescent="0.2">
      <c r="D3622" s="22"/>
    </row>
    <row r="3623" spans="4:4" s="6" customFormat="1" x14ac:dyDescent="0.2">
      <c r="D3623" s="22"/>
    </row>
    <row r="3624" spans="4:4" s="6" customFormat="1" x14ac:dyDescent="0.2">
      <c r="D3624" s="22"/>
    </row>
    <row r="3625" spans="4:4" s="6" customFormat="1" x14ac:dyDescent="0.2">
      <c r="D3625" s="22"/>
    </row>
    <row r="3626" spans="4:4" s="6" customFormat="1" x14ac:dyDescent="0.2">
      <c r="D3626" s="22"/>
    </row>
    <row r="3627" spans="4:4" s="6" customFormat="1" x14ac:dyDescent="0.2">
      <c r="D3627" s="22"/>
    </row>
    <row r="3628" spans="4:4" s="6" customFormat="1" x14ac:dyDescent="0.2">
      <c r="D3628" s="22"/>
    </row>
    <row r="3629" spans="4:4" s="6" customFormat="1" x14ac:dyDescent="0.2">
      <c r="D3629" s="22"/>
    </row>
    <row r="3630" spans="4:4" s="6" customFormat="1" x14ac:dyDescent="0.2">
      <c r="D3630" s="22"/>
    </row>
    <row r="3631" spans="4:4" s="6" customFormat="1" x14ac:dyDescent="0.2">
      <c r="D3631" s="22"/>
    </row>
    <row r="3632" spans="4:4" s="6" customFormat="1" x14ac:dyDescent="0.2">
      <c r="D3632" s="22"/>
    </row>
    <row r="3633" spans="4:4" s="6" customFormat="1" x14ac:dyDescent="0.2">
      <c r="D3633" s="22"/>
    </row>
    <row r="3634" spans="4:4" s="6" customFormat="1" x14ac:dyDescent="0.2">
      <c r="D3634" s="22"/>
    </row>
    <row r="3635" spans="4:4" s="6" customFormat="1" x14ac:dyDescent="0.2">
      <c r="D3635" s="22"/>
    </row>
    <row r="3636" spans="4:4" s="6" customFormat="1" x14ac:dyDescent="0.2">
      <c r="D3636" s="22"/>
    </row>
    <row r="3637" spans="4:4" s="6" customFormat="1" x14ac:dyDescent="0.2">
      <c r="D3637" s="22"/>
    </row>
    <row r="3638" spans="4:4" s="6" customFormat="1" x14ac:dyDescent="0.2">
      <c r="D3638" s="22"/>
    </row>
    <row r="3639" spans="4:4" s="6" customFormat="1" x14ac:dyDescent="0.2">
      <c r="D3639" s="22"/>
    </row>
    <row r="3640" spans="4:4" s="6" customFormat="1" x14ac:dyDescent="0.2">
      <c r="D3640" s="22"/>
    </row>
    <row r="3641" spans="4:4" s="6" customFormat="1" x14ac:dyDescent="0.2">
      <c r="D3641" s="22"/>
    </row>
    <row r="3642" spans="4:4" s="6" customFormat="1" x14ac:dyDescent="0.2">
      <c r="D3642" s="22"/>
    </row>
    <row r="3643" spans="4:4" s="6" customFormat="1" x14ac:dyDescent="0.2">
      <c r="D3643" s="22"/>
    </row>
    <row r="3644" spans="4:4" s="6" customFormat="1" x14ac:dyDescent="0.2">
      <c r="D3644" s="22"/>
    </row>
    <row r="3645" spans="4:4" s="6" customFormat="1" x14ac:dyDescent="0.2">
      <c r="D3645" s="22"/>
    </row>
    <row r="3646" spans="4:4" s="6" customFormat="1" x14ac:dyDescent="0.2">
      <c r="D3646" s="22"/>
    </row>
    <row r="3647" spans="4:4" s="6" customFormat="1" x14ac:dyDescent="0.2">
      <c r="D3647" s="22"/>
    </row>
    <row r="3648" spans="4:4" s="6" customFormat="1" x14ac:dyDescent="0.2">
      <c r="D3648" s="22"/>
    </row>
    <row r="3649" spans="4:4" s="6" customFormat="1" x14ac:dyDescent="0.2">
      <c r="D3649" s="22"/>
    </row>
    <row r="3650" spans="4:4" s="6" customFormat="1" x14ac:dyDescent="0.2">
      <c r="D3650" s="22"/>
    </row>
    <row r="3651" spans="4:4" s="6" customFormat="1" x14ac:dyDescent="0.2">
      <c r="D3651" s="22"/>
    </row>
    <row r="3652" spans="4:4" s="6" customFormat="1" x14ac:dyDescent="0.2">
      <c r="D3652" s="22"/>
    </row>
    <row r="3653" spans="4:4" s="6" customFormat="1" x14ac:dyDescent="0.2">
      <c r="D3653" s="22"/>
    </row>
    <row r="3654" spans="4:4" s="6" customFormat="1" x14ac:dyDescent="0.2">
      <c r="D3654" s="22"/>
    </row>
    <row r="3655" spans="4:4" s="6" customFormat="1" x14ac:dyDescent="0.2">
      <c r="D3655" s="22"/>
    </row>
    <row r="3656" spans="4:4" s="6" customFormat="1" x14ac:dyDescent="0.2">
      <c r="D3656" s="22"/>
    </row>
    <row r="3657" spans="4:4" s="6" customFormat="1" x14ac:dyDescent="0.2">
      <c r="D3657" s="22"/>
    </row>
    <row r="3658" spans="4:4" s="6" customFormat="1" x14ac:dyDescent="0.2">
      <c r="D3658" s="22"/>
    </row>
    <row r="3659" spans="4:4" s="6" customFormat="1" x14ac:dyDescent="0.2">
      <c r="D3659" s="22"/>
    </row>
    <row r="3660" spans="4:4" s="6" customFormat="1" x14ac:dyDescent="0.2">
      <c r="D3660" s="22"/>
    </row>
    <row r="3661" spans="4:4" s="6" customFormat="1" x14ac:dyDescent="0.2">
      <c r="D3661" s="22"/>
    </row>
    <row r="3662" spans="4:4" s="6" customFormat="1" x14ac:dyDescent="0.2">
      <c r="D3662" s="22"/>
    </row>
    <row r="3663" spans="4:4" s="6" customFormat="1" x14ac:dyDescent="0.2">
      <c r="D3663" s="22"/>
    </row>
    <row r="3664" spans="4:4" s="6" customFormat="1" x14ac:dyDescent="0.2">
      <c r="D3664" s="22"/>
    </row>
    <row r="3665" spans="4:4" s="6" customFormat="1" x14ac:dyDescent="0.2">
      <c r="D3665" s="22"/>
    </row>
    <row r="3666" spans="4:4" s="6" customFormat="1" x14ac:dyDescent="0.2">
      <c r="D3666" s="22"/>
    </row>
    <row r="3667" spans="4:4" s="6" customFormat="1" x14ac:dyDescent="0.2">
      <c r="D3667" s="22"/>
    </row>
    <row r="3668" spans="4:4" s="6" customFormat="1" x14ac:dyDescent="0.2">
      <c r="D3668" s="22"/>
    </row>
    <row r="3669" spans="4:4" s="6" customFormat="1" x14ac:dyDescent="0.2">
      <c r="D3669" s="22"/>
    </row>
    <row r="3670" spans="4:4" s="6" customFormat="1" x14ac:dyDescent="0.2">
      <c r="D3670" s="22"/>
    </row>
    <row r="3671" spans="4:4" s="6" customFormat="1" x14ac:dyDescent="0.2">
      <c r="D3671" s="22"/>
    </row>
    <row r="3672" spans="4:4" s="6" customFormat="1" x14ac:dyDescent="0.2">
      <c r="D3672" s="22"/>
    </row>
    <row r="3673" spans="4:4" s="6" customFormat="1" x14ac:dyDescent="0.2">
      <c r="D3673" s="22"/>
    </row>
    <row r="3674" spans="4:4" s="6" customFormat="1" x14ac:dyDescent="0.2">
      <c r="D3674" s="22"/>
    </row>
    <row r="3675" spans="4:4" s="6" customFormat="1" x14ac:dyDescent="0.2">
      <c r="D3675" s="22"/>
    </row>
    <row r="3676" spans="4:4" s="6" customFormat="1" x14ac:dyDescent="0.2">
      <c r="D3676" s="22"/>
    </row>
    <row r="3677" spans="4:4" s="6" customFormat="1" x14ac:dyDescent="0.2">
      <c r="D3677" s="22"/>
    </row>
    <row r="3678" spans="4:4" s="6" customFormat="1" x14ac:dyDescent="0.2">
      <c r="D3678" s="22"/>
    </row>
    <row r="3679" spans="4:4" s="6" customFormat="1" x14ac:dyDescent="0.2">
      <c r="D3679" s="22"/>
    </row>
    <row r="3680" spans="4:4" s="6" customFormat="1" x14ac:dyDescent="0.2">
      <c r="D3680" s="22"/>
    </row>
    <row r="3681" spans="4:4" s="6" customFormat="1" x14ac:dyDescent="0.2">
      <c r="D3681" s="22"/>
    </row>
    <row r="3682" spans="4:4" s="6" customFormat="1" x14ac:dyDescent="0.2">
      <c r="D3682" s="22"/>
    </row>
    <row r="3683" spans="4:4" s="6" customFormat="1" x14ac:dyDescent="0.2">
      <c r="D3683" s="22"/>
    </row>
    <row r="3684" spans="4:4" s="6" customFormat="1" x14ac:dyDescent="0.2">
      <c r="D3684" s="22"/>
    </row>
    <row r="3685" spans="4:4" s="6" customFormat="1" x14ac:dyDescent="0.2">
      <c r="D3685" s="22"/>
    </row>
    <row r="3686" spans="4:4" s="6" customFormat="1" x14ac:dyDescent="0.2">
      <c r="D3686" s="22"/>
    </row>
    <row r="3687" spans="4:4" s="6" customFormat="1" x14ac:dyDescent="0.2">
      <c r="D3687" s="22"/>
    </row>
    <row r="3688" spans="4:4" s="6" customFormat="1" x14ac:dyDescent="0.2">
      <c r="D3688" s="22"/>
    </row>
    <row r="3689" spans="4:4" s="6" customFormat="1" x14ac:dyDescent="0.2">
      <c r="D3689" s="22"/>
    </row>
    <row r="3690" spans="4:4" s="6" customFormat="1" x14ac:dyDescent="0.2">
      <c r="D3690" s="22"/>
    </row>
    <row r="3691" spans="4:4" s="6" customFormat="1" x14ac:dyDescent="0.2">
      <c r="D3691" s="22"/>
    </row>
    <row r="3692" spans="4:4" s="6" customFormat="1" x14ac:dyDescent="0.2">
      <c r="D3692" s="22"/>
    </row>
    <row r="3693" spans="4:4" s="6" customFormat="1" x14ac:dyDescent="0.2">
      <c r="D3693" s="22"/>
    </row>
    <row r="3694" spans="4:4" s="6" customFormat="1" x14ac:dyDescent="0.2">
      <c r="D3694" s="22"/>
    </row>
    <row r="3695" spans="4:4" s="6" customFormat="1" x14ac:dyDescent="0.2">
      <c r="D3695" s="22"/>
    </row>
    <row r="3696" spans="4:4" s="6" customFormat="1" x14ac:dyDescent="0.2">
      <c r="D3696" s="22"/>
    </row>
    <row r="3697" spans="4:4" s="6" customFormat="1" x14ac:dyDescent="0.2">
      <c r="D3697" s="22"/>
    </row>
    <row r="3698" spans="4:4" s="6" customFormat="1" x14ac:dyDescent="0.2">
      <c r="D3698" s="22"/>
    </row>
    <row r="3699" spans="4:4" s="6" customFormat="1" x14ac:dyDescent="0.2">
      <c r="D3699" s="22"/>
    </row>
    <row r="3700" spans="4:4" s="6" customFormat="1" x14ac:dyDescent="0.2">
      <c r="D3700" s="22"/>
    </row>
    <row r="3701" spans="4:4" s="6" customFormat="1" x14ac:dyDescent="0.2">
      <c r="D3701" s="22"/>
    </row>
    <row r="3702" spans="4:4" s="6" customFormat="1" x14ac:dyDescent="0.2">
      <c r="D3702" s="22"/>
    </row>
    <row r="3703" spans="4:4" s="6" customFormat="1" x14ac:dyDescent="0.2">
      <c r="D3703" s="22"/>
    </row>
    <row r="3704" spans="4:4" s="6" customFormat="1" x14ac:dyDescent="0.2">
      <c r="D3704" s="22"/>
    </row>
    <row r="3705" spans="4:4" s="6" customFormat="1" x14ac:dyDescent="0.2">
      <c r="D3705" s="22"/>
    </row>
    <row r="3706" spans="4:4" s="6" customFormat="1" x14ac:dyDescent="0.2">
      <c r="D3706" s="22"/>
    </row>
    <row r="3707" spans="4:4" s="6" customFormat="1" x14ac:dyDescent="0.2">
      <c r="D3707" s="22"/>
    </row>
    <row r="3708" spans="4:4" s="6" customFormat="1" x14ac:dyDescent="0.2">
      <c r="D3708" s="22"/>
    </row>
    <row r="3709" spans="4:4" s="6" customFormat="1" x14ac:dyDescent="0.2">
      <c r="D3709" s="22"/>
    </row>
    <row r="3710" spans="4:4" s="6" customFormat="1" x14ac:dyDescent="0.2">
      <c r="D3710" s="22"/>
    </row>
    <row r="3711" spans="4:4" s="6" customFormat="1" x14ac:dyDescent="0.2">
      <c r="D3711" s="22"/>
    </row>
    <row r="3712" spans="4:4" s="6" customFormat="1" x14ac:dyDescent="0.2">
      <c r="D3712" s="22"/>
    </row>
    <row r="3713" spans="4:4" s="6" customFormat="1" x14ac:dyDescent="0.2">
      <c r="D3713" s="22"/>
    </row>
    <row r="3714" spans="4:4" s="6" customFormat="1" x14ac:dyDescent="0.2">
      <c r="D3714" s="22"/>
    </row>
    <row r="3715" spans="4:4" s="6" customFormat="1" x14ac:dyDescent="0.2">
      <c r="D3715" s="22"/>
    </row>
    <row r="3716" spans="4:4" s="6" customFormat="1" x14ac:dyDescent="0.2">
      <c r="D3716" s="22"/>
    </row>
    <row r="3717" spans="4:4" s="6" customFormat="1" x14ac:dyDescent="0.2">
      <c r="D3717" s="22"/>
    </row>
    <row r="3718" spans="4:4" s="6" customFormat="1" x14ac:dyDescent="0.2">
      <c r="D3718" s="22"/>
    </row>
    <row r="3719" spans="4:4" s="6" customFormat="1" x14ac:dyDescent="0.2">
      <c r="D3719" s="22"/>
    </row>
    <row r="3720" spans="4:4" s="6" customFormat="1" x14ac:dyDescent="0.2">
      <c r="D3720" s="22"/>
    </row>
    <row r="3721" spans="4:4" s="6" customFormat="1" x14ac:dyDescent="0.2">
      <c r="D3721" s="22"/>
    </row>
    <row r="3722" spans="4:4" s="6" customFormat="1" x14ac:dyDescent="0.2">
      <c r="D3722" s="22"/>
    </row>
    <row r="3723" spans="4:4" s="6" customFormat="1" x14ac:dyDescent="0.2">
      <c r="D3723" s="22"/>
    </row>
    <row r="3724" spans="4:4" s="6" customFormat="1" x14ac:dyDescent="0.2">
      <c r="D3724" s="22"/>
    </row>
    <row r="3725" spans="4:4" s="6" customFormat="1" x14ac:dyDescent="0.2">
      <c r="D3725" s="22"/>
    </row>
    <row r="3726" spans="4:4" s="6" customFormat="1" x14ac:dyDescent="0.2">
      <c r="D3726" s="22"/>
    </row>
    <row r="3727" spans="4:4" s="6" customFormat="1" x14ac:dyDescent="0.2">
      <c r="D3727" s="22"/>
    </row>
    <row r="3728" spans="4:4" s="6" customFormat="1" x14ac:dyDescent="0.2">
      <c r="D3728" s="22"/>
    </row>
    <row r="3729" spans="4:4" s="6" customFormat="1" x14ac:dyDescent="0.2">
      <c r="D3729" s="22"/>
    </row>
    <row r="3730" spans="4:4" s="6" customFormat="1" x14ac:dyDescent="0.2">
      <c r="D3730" s="22"/>
    </row>
    <row r="3731" spans="4:4" s="6" customFormat="1" x14ac:dyDescent="0.2">
      <c r="D3731" s="22"/>
    </row>
    <row r="3732" spans="4:4" s="6" customFormat="1" x14ac:dyDescent="0.2">
      <c r="D3732" s="22"/>
    </row>
    <row r="3733" spans="4:4" s="6" customFormat="1" x14ac:dyDescent="0.2">
      <c r="D3733" s="22"/>
    </row>
    <row r="3734" spans="4:4" s="6" customFormat="1" x14ac:dyDescent="0.2">
      <c r="D3734" s="22"/>
    </row>
    <row r="3735" spans="4:4" s="6" customFormat="1" x14ac:dyDescent="0.2">
      <c r="D3735" s="22"/>
    </row>
    <row r="3736" spans="4:4" s="6" customFormat="1" x14ac:dyDescent="0.2">
      <c r="D3736" s="22"/>
    </row>
    <row r="3737" spans="4:4" s="6" customFormat="1" x14ac:dyDescent="0.2">
      <c r="D3737" s="22"/>
    </row>
    <row r="3738" spans="4:4" s="6" customFormat="1" x14ac:dyDescent="0.2">
      <c r="D3738" s="22"/>
    </row>
    <row r="3739" spans="4:4" s="6" customFormat="1" x14ac:dyDescent="0.2">
      <c r="D3739" s="22"/>
    </row>
    <row r="3740" spans="4:4" s="6" customFormat="1" x14ac:dyDescent="0.2">
      <c r="D3740" s="22"/>
    </row>
    <row r="3741" spans="4:4" s="6" customFormat="1" x14ac:dyDescent="0.2">
      <c r="D3741" s="22"/>
    </row>
    <row r="3742" spans="4:4" s="6" customFormat="1" x14ac:dyDescent="0.2">
      <c r="D3742" s="22"/>
    </row>
    <row r="3743" spans="4:4" s="6" customFormat="1" x14ac:dyDescent="0.2">
      <c r="D3743" s="22"/>
    </row>
    <row r="3744" spans="4:4" s="6" customFormat="1" x14ac:dyDescent="0.2">
      <c r="D3744" s="22"/>
    </row>
    <row r="3745" spans="4:4" s="6" customFormat="1" x14ac:dyDescent="0.2">
      <c r="D3745" s="22"/>
    </row>
    <row r="3746" spans="4:4" s="6" customFormat="1" x14ac:dyDescent="0.2">
      <c r="D3746" s="22"/>
    </row>
    <row r="3747" spans="4:4" s="6" customFormat="1" x14ac:dyDescent="0.2">
      <c r="D3747" s="22"/>
    </row>
    <row r="3748" spans="4:4" s="6" customFormat="1" x14ac:dyDescent="0.2">
      <c r="D3748" s="22"/>
    </row>
    <row r="3749" spans="4:4" s="6" customFormat="1" x14ac:dyDescent="0.2">
      <c r="D3749" s="22"/>
    </row>
    <row r="3750" spans="4:4" s="6" customFormat="1" x14ac:dyDescent="0.2">
      <c r="D3750" s="22"/>
    </row>
    <row r="3751" spans="4:4" s="6" customFormat="1" x14ac:dyDescent="0.2">
      <c r="D3751" s="22"/>
    </row>
    <row r="3752" spans="4:4" s="6" customFormat="1" x14ac:dyDescent="0.2">
      <c r="D3752" s="22"/>
    </row>
    <row r="3753" spans="4:4" s="6" customFormat="1" x14ac:dyDescent="0.2">
      <c r="D3753" s="22"/>
    </row>
    <row r="3754" spans="4:4" s="6" customFormat="1" x14ac:dyDescent="0.2">
      <c r="D3754" s="22"/>
    </row>
    <row r="3755" spans="4:4" s="6" customFormat="1" x14ac:dyDescent="0.2">
      <c r="D3755" s="22"/>
    </row>
    <row r="3756" spans="4:4" s="6" customFormat="1" x14ac:dyDescent="0.2">
      <c r="D3756" s="22"/>
    </row>
    <row r="3757" spans="4:4" s="6" customFormat="1" x14ac:dyDescent="0.2">
      <c r="D3757" s="22"/>
    </row>
    <row r="3758" spans="4:4" s="6" customFormat="1" x14ac:dyDescent="0.2">
      <c r="D3758" s="22"/>
    </row>
    <row r="3759" spans="4:4" s="6" customFormat="1" x14ac:dyDescent="0.2">
      <c r="D3759" s="22"/>
    </row>
    <row r="3760" spans="4:4" s="6" customFormat="1" x14ac:dyDescent="0.2">
      <c r="D3760" s="22"/>
    </row>
    <row r="3761" spans="4:4" s="6" customFormat="1" x14ac:dyDescent="0.2">
      <c r="D3761" s="22"/>
    </row>
    <row r="3762" spans="4:4" s="6" customFormat="1" x14ac:dyDescent="0.2">
      <c r="D3762" s="22"/>
    </row>
    <row r="3763" spans="4:4" s="6" customFormat="1" x14ac:dyDescent="0.2">
      <c r="D3763" s="22"/>
    </row>
    <row r="3764" spans="4:4" s="6" customFormat="1" x14ac:dyDescent="0.2">
      <c r="D3764" s="22"/>
    </row>
    <row r="3765" spans="4:4" s="6" customFormat="1" x14ac:dyDescent="0.2">
      <c r="D3765" s="22"/>
    </row>
    <row r="3766" spans="4:4" s="6" customFormat="1" x14ac:dyDescent="0.2">
      <c r="D3766" s="22"/>
    </row>
    <row r="3767" spans="4:4" s="6" customFormat="1" x14ac:dyDescent="0.2">
      <c r="D3767" s="22"/>
    </row>
    <row r="3768" spans="4:4" s="6" customFormat="1" x14ac:dyDescent="0.2">
      <c r="D3768" s="22"/>
    </row>
    <row r="3769" spans="4:4" s="6" customFormat="1" x14ac:dyDescent="0.2">
      <c r="D3769" s="22"/>
    </row>
    <row r="3770" spans="4:4" s="6" customFormat="1" x14ac:dyDescent="0.2">
      <c r="D3770" s="22"/>
    </row>
    <row r="3771" spans="4:4" s="6" customFormat="1" x14ac:dyDescent="0.2">
      <c r="D3771" s="22"/>
    </row>
    <row r="3772" spans="4:4" s="6" customFormat="1" x14ac:dyDescent="0.2">
      <c r="D3772" s="22"/>
    </row>
    <row r="3773" spans="4:4" s="6" customFormat="1" x14ac:dyDescent="0.2">
      <c r="D3773" s="22"/>
    </row>
    <row r="3774" spans="4:4" s="6" customFormat="1" x14ac:dyDescent="0.2">
      <c r="D3774" s="22"/>
    </row>
    <row r="3775" spans="4:4" s="6" customFormat="1" x14ac:dyDescent="0.2">
      <c r="D3775" s="22"/>
    </row>
    <row r="3776" spans="4:4" s="6" customFormat="1" x14ac:dyDescent="0.2">
      <c r="D3776" s="22"/>
    </row>
    <row r="3777" spans="4:4" s="6" customFormat="1" x14ac:dyDescent="0.2">
      <c r="D3777" s="22"/>
    </row>
    <row r="3778" spans="4:4" s="6" customFormat="1" x14ac:dyDescent="0.2">
      <c r="D3778" s="22"/>
    </row>
    <row r="3779" spans="4:4" s="6" customFormat="1" x14ac:dyDescent="0.2">
      <c r="D3779" s="22"/>
    </row>
    <row r="3780" spans="4:4" s="6" customFormat="1" x14ac:dyDescent="0.2">
      <c r="D3780" s="22"/>
    </row>
    <row r="3781" spans="4:4" s="6" customFormat="1" x14ac:dyDescent="0.2">
      <c r="D3781" s="22"/>
    </row>
    <row r="3782" spans="4:4" s="6" customFormat="1" x14ac:dyDescent="0.2">
      <c r="D3782" s="22"/>
    </row>
    <row r="3783" spans="4:4" s="6" customFormat="1" x14ac:dyDescent="0.2">
      <c r="D3783" s="22"/>
    </row>
    <row r="3784" spans="4:4" s="6" customFormat="1" x14ac:dyDescent="0.2">
      <c r="D3784" s="22"/>
    </row>
    <row r="3785" spans="4:4" s="6" customFormat="1" x14ac:dyDescent="0.2">
      <c r="D3785" s="22"/>
    </row>
    <row r="3786" spans="4:4" s="6" customFormat="1" x14ac:dyDescent="0.2">
      <c r="D3786" s="22"/>
    </row>
    <row r="3787" spans="4:4" s="6" customFormat="1" x14ac:dyDescent="0.2">
      <c r="D3787" s="22"/>
    </row>
    <row r="3788" spans="4:4" s="6" customFormat="1" x14ac:dyDescent="0.2">
      <c r="D3788" s="22"/>
    </row>
    <row r="3789" spans="4:4" s="6" customFormat="1" x14ac:dyDescent="0.2">
      <c r="D3789" s="22"/>
    </row>
    <row r="3790" spans="4:4" s="6" customFormat="1" x14ac:dyDescent="0.2">
      <c r="D3790" s="22"/>
    </row>
    <row r="3791" spans="4:4" s="6" customFormat="1" x14ac:dyDescent="0.2">
      <c r="D3791" s="22"/>
    </row>
    <row r="3792" spans="4:4" s="6" customFormat="1" x14ac:dyDescent="0.2">
      <c r="D3792" s="22"/>
    </row>
    <row r="3793" spans="4:4" s="6" customFormat="1" x14ac:dyDescent="0.2">
      <c r="D3793" s="22"/>
    </row>
    <row r="3794" spans="4:4" s="6" customFormat="1" x14ac:dyDescent="0.2">
      <c r="D3794" s="22"/>
    </row>
    <row r="3795" spans="4:4" s="6" customFormat="1" x14ac:dyDescent="0.2">
      <c r="D3795" s="22"/>
    </row>
    <row r="3796" spans="4:4" s="6" customFormat="1" x14ac:dyDescent="0.2">
      <c r="D3796" s="22"/>
    </row>
    <row r="3797" spans="4:4" s="6" customFormat="1" x14ac:dyDescent="0.2">
      <c r="D3797" s="22"/>
    </row>
    <row r="3798" spans="4:4" s="6" customFormat="1" x14ac:dyDescent="0.2">
      <c r="D3798" s="22"/>
    </row>
    <row r="3799" spans="4:4" s="6" customFormat="1" x14ac:dyDescent="0.2">
      <c r="D3799" s="22"/>
    </row>
    <row r="3800" spans="4:4" s="6" customFormat="1" x14ac:dyDescent="0.2">
      <c r="D3800" s="22"/>
    </row>
    <row r="3801" spans="4:4" s="6" customFormat="1" x14ac:dyDescent="0.2">
      <c r="D3801" s="22"/>
    </row>
    <row r="3802" spans="4:4" s="6" customFormat="1" x14ac:dyDescent="0.2">
      <c r="D3802" s="22"/>
    </row>
    <row r="3803" spans="4:4" s="6" customFormat="1" x14ac:dyDescent="0.2">
      <c r="D3803" s="22"/>
    </row>
    <row r="3804" spans="4:4" s="6" customFormat="1" x14ac:dyDescent="0.2">
      <c r="D3804" s="22"/>
    </row>
    <row r="3805" spans="4:4" s="6" customFormat="1" x14ac:dyDescent="0.2">
      <c r="D3805" s="22"/>
    </row>
    <row r="3806" spans="4:4" s="6" customFormat="1" x14ac:dyDescent="0.2">
      <c r="D3806" s="22"/>
    </row>
    <row r="3807" spans="4:4" s="6" customFormat="1" x14ac:dyDescent="0.2">
      <c r="D3807" s="22"/>
    </row>
    <row r="3808" spans="4:4" s="6" customFormat="1" x14ac:dyDescent="0.2">
      <c r="D3808" s="22"/>
    </row>
    <row r="3809" spans="4:4" s="6" customFormat="1" x14ac:dyDescent="0.2">
      <c r="D3809" s="22"/>
    </row>
    <row r="3810" spans="4:4" s="6" customFormat="1" x14ac:dyDescent="0.2">
      <c r="D3810" s="22"/>
    </row>
    <row r="3811" spans="4:4" s="6" customFormat="1" x14ac:dyDescent="0.2">
      <c r="D3811" s="22"/>
    </row>
    <row r="3812" spans="4:4" s="6" customFormat="1" x14ac:dyDescent="0.2">
      <c r="D3812" s="22"/>
    </row>
    <row r="3813" spans="4:4" s="6" customFormat="1" x14ac:dyDescent="0.2">
      <c r="D3813" s="22"/>
    </row>
    <row r="3814" spans="4:4" s="6" customFormat="1" x14ac:dyDescent="0.2">
      <c r="D3814" s="22"/>
    </row>
    <row r="3815" spans="4:4" s="6" customFormat="1" x14ac:dyDescent="0.2">
      <c r="D3815" s="22"/>
    </row>
    <row r="3816" spans="4:4" s="6" customFormat="1" x14ac:dyDescent="0.2">
      <c r="D3816" s="22"/>
    </row>
    <row r="3817" spans="4:4" s="6" customFormat="1" x14ac:dyDescent="0.2">
      <c r="D3817" s="22"/>
    </row>
    <row r="3818" spans="4:4" s="6" customFormat="1" x14ac:dyDescent="0.2">
      <c r="D3818" s="22"/>
    </row>
    <row r="3819" spans="4:4" s="6" customFormat="1" x14ac:dyDescent="0.2">
      <c r="D3819" s="22"/>
    </row>
    <row r="3820" spans="4:4" s="6" customFormat="1" x14ac:dyDescent="0.2">
      <c r="D3820" s="22"/>
    </row>
    <row r="3821" spans="4:4" s="6" customFormat="1" x14ac:dyDescent="0.2">
      <c r="D3821" s="22"/>
    </row>
    <row r="3822" spans="4:4" s="6" customFormat="1" x14ac:dyDescent="0.2">
      <c r="D3822" s="22"/>
    </row>
    <row r="3823" spans="4:4" s="6" customFormat="1" x14ac:dyDescent="0.2">
      <c r="D3823" s="22"/>
    </row>
    <row r="3824" spans="4:4" s="6" customFormat="1" x14ac:dyDescent="0.2">
      <c r="D3824" s="22"/>
    </row>
    <row r="3825" spans="4:4" s="6" customFormat="1" x14ac:dyDescent="0.2">
      <c r="D3825" s="22"/>
    </row>
    <row r="3826" spans="4:4" s="6" customFormat="1" x14ac:dyDescent="0.2">
      <c r="D3826" s="22"/>
    </row>
    <row r="3827" spans="4:4" s="6" customFormat="1" x14ac:dyDescent="0.2">
      <c r="D3827" s="22"/>
    </row>
    <row r="3828" spans="4:4" s="6" customFormat="1" x14ac:dyDescent="0.2">
      <c r="D3828" s="22"/>
    </row>
    <row r="3829" spans="4:4" s="6" customFormat="1" x14ac:dyDescent="0.2">
      <c r="D3829" s="22"/>
    </row>
    <row r="3830" spans="4:4" s="6" customFormat="1" x14ac:dyDescent="0.2">
      <c r="D3830" s="22"/>
    </row>
    <row r="3831" spans="4:4" s="6" customFormat="1" x14ac:dyDescent="0.2">
      <c r="D3831" s="22"/>
    </row>
    <row r="3832" spans="4:4" s="6" customFormat="1" x14ac:dyDescent="0.2">
      <c r="D3832" s="22"/>
    </row>
    <row r="3833" spans="4:4" s="6" customFormat="1" x14ac:dyDescent="0.2">
      <c r="D3833" s="22"/>
    </row>
    <row r="3834" spans="4:4" s="6" customFormat="1" x14ac:dyDescent="0.2">
      <c r="D3834" s="22"/>
    </row>
    <row r="3835" spans="4:4" s="6" customFormat="1" x14ac:dyDescent="0.2">
      <c r="D3835" s="22"/>
    </row>
    <row r="3836" spans="4:4" s="6" customFormat="1" x14ac:dyDescent="0.2">
      <c r="D3836" s="22"/>
    </row>
    <row r="3837" spans="4:4" s="6" customFormat="1" x14ac:dyDescent="0.2">
      <c r="D3837" s="22"/>
    </row>
    <row r="3838" spans="4:4" s="6" customFormat="1" x14ac:dyDescent="0.2">
      <c r="D3838" s="22"/>
    </row>
    <row r="3839" spans="4:4" s="6" customFormat="1" x14ac:dyDescent="0.2">
      <c r="D3839" s="22"/>
    </row>
    <row r="3840" spans="4:4" s="6" customFormat="1" x14ac:dyDescent="0.2">
      <c r="D3840" s="22"/>
    </row>
    <row r="3841" spans="4:4" s="6" customFormat="1" x14ac:dyDescent="0.2">
      <c r="D3841" s="22"/>
    </row>
    <row r="3842" spans="4:4" s="6" customFormat="1" x14ac:dyDescent="0.2">
      <c r="D3842" s="22"/>
    </row>
    <row r="3843" spans="4:4" s="6" customFormat="1" x14ac:dyDescent="0.2">
      <c r="D3843" s="22"/>
    </row>
    <row r="3844" spans="4:4" s="6" customFormat="1" x14ac:dyDescent="0.2">
      <c r="D3844" s="22"/>
    </row>
    <row r="3845" spans="4:4" s="6" customFormat="1" x14ac:dyDescent="0.2">
      <c r="D3845" s="22"/>
    </row>
    <row r="3846" spans="4:4" s="6" customFormat="1" x14ac:dyDescent="0.2">
      <c r="D3846" s="22"/>
    </row>
    <row r="3847" spans="4:4" s="6" customFormat="1" x14ac:dyDescent="0.2">
      <c r="D3847" s="22"/>
    </row>
    <row r="3848" spans="4:4" s="6" customFormat="1" x14ac:dyDescent="0.2">
      <c r="D3848" s="22"/>
    </row>
    <row r="3849" spans="4:4" s="6" customFormat="1" x14ac:dyDescent="0.2">
      <c r="D3849" s="22"/>
    </row>
    <row r="3850" spans="4:4" s="6" customFormat="1" x14ac:dyDescent="0.2">
      <c r="D3850" s="22"/>
    </row>
    <row r="3851" spans="4:4" s="6" customFormat="1" x14ac:dyDescent="0.2">
      <c r="D3851" s="22"/>
    </row>
    <row r="3852" spans="4:4" s="6" customFormat="1" x14ac:dyDescent="0.2">
      <c r="D3852" s="22"/>
    </row>
    <row r="3853" spans="4:4" s="6" customFormat="1" x14ac:dyDescent="0.2">
      <c r="D3853" s="22"/>
    </row>
    <row r="3854" spans="4:4" s="6" customFormat="1" x14ac:dyDescent="0.2">
      <c r="D3854" s="22"/>
    </row>
    <row r="3855" spans="4:4" s="6" customFormat="1" x14ac:dyDescent="0.2">
      <c r="D3855" s="22"/>
    </row>
    <row r="3856" spans="4:4" s="6" customFormat="1" x14ac:dyDescent="0.2">
      <c r="D3856" s="22"/>
    </row>
    <row r="3857" spans="4:4" s="6" customFormat="1" x14ac:dyDescent="0.2">
      <c r="D3857" s="22"/>
    </row>
    <row r="3858" spans="4:4" s="6" customFormat="1" x14ac:dyDescent="0.2">
      <c r="D3858" s="22"/>
    </row>
    <row r="3859" spans="4:4" s="6" customFormat="1" x14ac:dyDescent="0.2">
      <c r="D3859" s="22"/>
    </row>
    <row r="3860" spans="4:4" s="6" customFormat="1" x14ac:dyDescent="0.2">
      <c r="D3860" s="22"/>
    </row>
    <row r="3861" spans="4:4" s="6" customFormat="1" x14ac:dyDescent="0.2">
      <c r="D3861" s="22"/>
    </row>
    <row r="3862" spans="4:4" s="6" customFormat="1" x14ac:dyDescent="0.2">
      <c r="D3862" s="22"/>
    </row>
    <row r="3863" spans="4:4" s="6" customFormat="1" x14ac:dyDescent="0.2">
      <c r="D3863" s="22"/>
    </row>
    <row r="3864" spans="4:4" s="6" customFormat="1" x14ac:dyDescent="0.2">
      <c r="D3864" s="22"/>
    </row>
    <row r="3865" spans="4:4" s="6" customFormat="1" x14ac:dyDescent="0.2">
      <c r="D3865" s="22"/>
    </row>
    <row r="3866" spans="4:4" s="6" customFormat="1" x14ac:dyDescent="0.2">
      <c r="D3866" s="22"/>
    </row>
    <row r="3867" spans="4:4" s="6" customFormat="1" x14ac:dyDescent="0.2">
      <c r="D3867" s="22"/>
    </row>
    <row r="3868" spans="4:4" s="6" customFormat="1" x14ac:dyDescent="0.2">
      <c r="D3868" s="22"/>
    </row>
    <row r="3869" spans="4:4" s="6" customFormat="1" x14ac:dyDescent="0.2">
      <c r="D3869" s="22"/>
    </row>
    <row r="3870" spans="4:4" s="6" customFormat="1" x14ac:dyDescent="0.2">
      <c r="D3870" s="22"/>
    </row>
    <row r="3871" spans="4:4" s="6" customFormat="1" x14ac:dyDescent="0.2">
      <c r="D3871" s="22"/>
    </row>
    <row r="3872" spans="4:4" s="6" customFormat="1" x14ac:dyDescent="0.2">
      <c r="D3872" s="22"/>
    </row>
    <row r="3873" spans="4:4" s="6" customFormat="1" x14ac:dyDescent="0.2">
      <c r="D3873" s="22"/>
    </row>
    <row r="3874" spans="4:4" s="6" customFormat="1" x14ac:dyDescent="0.2">
      <c r="D3874" s="22"/>
    </row>
    <row r="3875" spans="4:4" s="6" customFormat="1" x14ac:dyDescent="0.2">
      <c r="D3875" s="22"/>
    </row>
    <row r="3876" spans="4:4" s="6" customFormat="1" x14ac:dyDescent="0.2">
      <c r="D3876" s="22"/>
    </row>
    <row r="3877" spans="4:4" s="6" customFormat="1" x14ac:dyDescent="0.2">
      <c r="D3877" s="22"/>
    </row>
    <row r="3878" spans="4:4" s="6" customFormat="1" x14ac:dyDescent="0.2">
      <c r="D3878" s="22"/>
    </row>
    <row r="3879" spans="4:4" s="6" customFormat="1" x14ac:dyDescent="0.2">
      <c r="D3879" s="22"/>
    </row>
    <row r="3880" spans="4:4" s="6" customFormat="1" x14ac:dyDescent="0.2">
      <c r="D3880" s="22"/>
    </row>
    <row r="3881" spans="4:4" s="6" customFormat="1" x14ac:dyDescent="0.2">
      <c r="D3881" s="22"/>
    </row>
    <row r="3882" spans="4:4" s="6" customFormat="1" x14ac:dyDescent="0.2">
      <c r="D3882" s="22"/>
    </row>
    <row r="3883" spans="4:4" s="6" customFormat="1" x14ac:dyDescent="0.2">
      <c r="D3883" s="22"/>
    </row>
    <row r="3884" spans="4:4" s="6" customFormat="1" x14ac:dyDescent="0.2">
      <c r="D3884" s="22"/>
    </row>
    <row r="3885" spans="4:4" s="6" customFormat="1" x14ac:dyDescent="0.2">
      <c r="D3885" s="22"/>
    </row>
    <row r="3886" spans="4:4" s="6" customFormat="1" x14ac:dyDescent="0.2">
      <c r="D3886" s="22"/>
    </row>
    <row r="3887" spans="4:4" s="6" customFormat="1" x14ac:dyDescent="0.2">
      <c r="D3887" s="22"/>
    </row>
    <row r="3888" spans="4:4" s="6" customFormat="1" x14ac:dyDescent="0.2">
      <c r="D3888" s="22"/>
    </row>
    <row r="3889" spans="4:4" s="6" customFormat="1" x14ac:dyDescent="0.2">
      <c r="D3889" s="22"/>
    </row>
    <row r="3890" spans="4:4" s="6" customFormat="1" x14ac:dyDescent="0.2">
      <c r="D3890" s="22"/>
    </row>
    <row r="3891" spans="4:4" s="6" customFormat="1" x14ac:dyDescent="0.2">
      <c r="D3891" s="22"/>
    </row>
    <row r="3892" spans="4:4" s="6" customFormat="1" x14ac:dyDescent="0.2">
      <c r="D3892" s="22"/>
    </row>
    <row r="3893" spans="4:4" s="6" customFormat="1" x14ac:dyDescent="0.2">
      <c r="D3893" s="22"/>
    </row>
    <row r="3894" spans="4:4" s="6" customFormat="1" x14ac:dyDescent="0.2">
      <c r="D3894" s="22"/>
    </row>
    <row r="3895" spans="4:4" s="6" customFormat="1" x14ac:dyDescent="0.2">
      <c r="D3895" s="22"/>
    </row>
    <row r="3896" spans="4:4" s="6" customFormat="1" x14ac:dyDescent="0.2">
      <c r="D3896" s="22"/>
    </row>
    <row r="3897" spans="4:4" s="6" customFormat="1" x14ac:dyDescent="0.2">
      <c r="D3897" s="22"/>
    </row>
    <row r="3898" spans="4:4" s="6" customFormat="1" x14ac:dyDescent="0.2">
      <c r="D3898" s="22"/>
    </row>
    <row r="3899" spans="4:4" s="6" customFormat="1" x14ac:dyDescent="0.2">
      <c r="D3899" s="22"/>
    </row>
    <row r="3900" spans="4:4" s="6" customFormat="1" x14ac:dyDescent="0.2">
      <c r="D3900" s="22"/>
    </row>
    <row r="3901" spans="4:4" s="6" customFormat="1" x14ac:dyDescent="0.2">
      <c r="D3901" s="22"/>
    </row>
    <row r="3902" spans="4:4" s="6" customFormat="1" x14ac:dyDescent="0.2">
      <c r="D3902" s="22"/>
    </row>
    <row r="3903" spans="4:4" s="6" customFormat="1" x14ac:dyDescent="0.2">
      <c r="D3903" s="22"/>
    </row>
    <row r="3904" spans="4:4" s="6" customFormat="1" x14ac:dyDescent="0.2">
      <c r="D3904" s="22"/>
    </row>
    <row r="3905" spans="4:4" s="6" customFormat="1" x14ac:dyDescent="0.2">
      <c r="D3905" s="22"/>
    </row>
    <row r="3906" spans="4:4" s="6" customFormat="1" x14ac:dyDescent="0.2">
      <c r="D3906" s="22"/>
    </row>
    <row r="3907" spans="4:4" s="6" customFormat="1" x14ac:dyDescent="0.2">
      <c r="D3907" s="22"/>
    </row>
    <row r="3908" spans="4:4" s="6" customFormat="1" x14ac:dyDescent="0.2">
      <c r="D3908" s="22"/>
    </row>
    <row r="3909" spans="4:4" s="6" customFormat="1" x14ac:dyDescent="0.2">
      <c r="D3909" s="22"/>
    </row>
    <row r="3910" spans="4:4" s="6" customFormat="1" x14ac:dyDescent="0.2">
      <c r="D3910" s="22"/>
    </row>
    <row r="3911" spans="4:4" s="6" customFormat="1" x14ac:dyDescent="0.2">
      <c r="D3911" s="22"/>
    </row>
    <row r="3912" spans="4:4" s="6" customFormat="1" x14ac:dyDescent="0.2">
      <c r="D3912" s="22"/>
    </row>
    <row r="3913" spans="4:4" s="6" customFormat="1" x14ac:dyDescent="0.2">
      <c r="D3913" s="22"/>
    </row>
    <row r="3914" spans="4:4" s="6" customFormat="1" x14ac:dyDescent="0.2">
      <c r="D3914" s="22"/>
    </row>
    <row r="3915" spans="4:4" s="6" customFormat="1" x14ac:dyDescent="0.2">
      <c r="D3915" s="22"/>
    </row>
    <row r="3916" spans="4:4" s="6" customFormat="1" x14ac:dyDescent="0.2">
      <c r="D3916" s="22"/>
    </row>
    <row r="3917" spans="4:4" s="6" customFormat="1" x14ac:dyDescent="0.2">
      <c r="D3917" s="22"/>
    </row>
    <row r="3918" spans="4:4" s="6" customFormat="1" x14ac:dyDescent="0.2">
      <c r="D3918" s="22"/>
    </row>
    <row r="3919" spans="4:4" s="6" customFormat="1" x14ac:dyDescent="0.2">
      <c r="D3919" s="22"/>
    </row>
    <row r="3920" spans="4:4" s="6" customFormat="1" x14ac:dyDescent="0.2">
      <c r="D3920" s="22"/>
    </row>
    <row r="3921" spans="4:4" s="6" customFormat="1" x14ac:dyDescent="0.2">
      <c r="D3921" s="22"/>
    </row>
    <row r="3922" spans="4:4" s="6" customFormat="1" x14ac:dyDescent="0.2">
      <c r="D3922" s="22"/>
    </row>
    <row r="3923" spans="4:4" s="6" customFormat="1" x14ac:dyDescent="0.2">
      <c r="D3923" s="22"/>
    </row>
    <row r="3924" spans="4:4" s="6" customFormat="1" x14ac:dyDescent="0.2">
      <c r="D3924" s="22"/>
    </row>
    <row r="3925" spans="4:4" s="6" customFormat="1" x14ac:dyDescent="0.2">
      <c r="D3925" s="22"/>
    </row>
    <row r="3926" spans="4:4" s="6" customFormat="1" x14ac:dyDescent="0.2">
      <c r="D3926" s="22"/>
    </row>
    <row r="3927" spans="4:4" s="6" customFormat="1" x14ac:dyDescent="0.2">
      <c r="D3927" s="22"/>
    </row>
    <row r="3928" spans="4:4" s="6" customFormat="1" x14ac:dyDescent="0.2">
      <c r="D3928" s="22"/>
    </row>
    <row r="3929" spans="4:4" s="6" customFormat="1" x14ac:dyDescent="0.2">
      <c r="D3929" s="22"/>
    </row>
    <row r="3930" spans="4:4" s="6" customFormat="1" x14ac:dyDescent="0.2">
      <c r="D3930" s="22"/>
    </row>
    <row r="3931" spans="4:4" s="6" customFormat="1" x14ac:dyDescent="0.2">
      <c r="D3931" s="22"/>
    </row>
    <row r="3932" spans="4:4" s="6" customFormat="1" x14ac:dyDescent="0.2">
      <c r="D3932" s="22"/>
    </row>
    <row r="3933" spans="4:4" s="6" customFormat="1" x14ac:dyDescent="0.2">
      <c r="D3933" s="22"/>
    </row>
    <row r="3934" spans="4:4" s="6" customFormat="1" x14ac:dyDescent="0.2">
      <c r="D3934" s="22"/>
    </row>
    <row r="3935" spans="4:4" s="6" customFormat="1" x14ac:dyDescent="0.2">
      <c r="D3935" s="22"/>
    </row>
    <row r="3936" spans="4:4" s="6" customFormat="1" x14ac:dyDescent="0.2">
      <c r="D3936" s="22"/>
    </row>
    <row r="3937" spans="4:4" s="6" customFormat="1" x14ac:dyDescent="0.2">
      <c r="D3937" s="22"/>
    </row>
    <row r="3938" spans="4:4" s="6" customFormat="1" x14ac:dyDescent="0.2">
      <c r="D3938" s="22"/>
    </row>
    <row r="3939" spans="4:4" s="6" customFormat="1" x14ac:dyDescent="0.2">
      <c r="D3939" s="22"/>
    </row>
    <row r="3940" spans="4:4" s="6" customFormat="1" x14ac:dyDescent="0.2">
      <c r="D3940" s="22"/>
    </row>
    <row r="3941" spans="4:4" s="6" customFormat="1" x14ac:dyDescent="0.2">
      <c r="D3941" s="22"/>
    </row>
    <row r="3942" spans="4:4" s="6" customFormat="1" x14ac:dyDescent="0.2">
      <c r="D3942" s="22"/>
    </row>
    <row r="3943" spans="4:4" s="6" customFormat="1" x14ac:dyDescent="0.2">
      <c r="D3943" s="22"/>
    </row>
    <row r="3944" spans="4:4" s="6" customFormat="1" x14ac:dyDescent="0.2">
      <c r="D3944" s="22"/>
    </row>
    <row r="3945" spans="4:4" s="6" customFormat="1" x14ac:dyDescent="0.2">
      <c r="D3945" s="22"/>
    </row>
    <row r="3946" spans="4:4" s="6" customFormat="1" x14ac:dyDescent="0.2">
      <c r="D3946" s="22"/>
    </row>
    <row r="3947" spans="4:4" s="6" customFormat="1" x14ac:dyDescent="0.2">
      <c r="D3947" s="22"/>
    </row>
    <row r="3948" spans="4:4" s="6" customFormat="1" x14ac:dyDescent="0.2">
      <c r="D3948" s="22"/>
    </row>
    <row r="3949" spans="4:4" s="6" customFormat="1" x14ac:dyDescent="0.2">
      <c r="D3949" s="22"/>
    </row>
    <row r="3950" spans="4:4" s="6" customFormat="1" x14ac:dyDescent="0.2">
      <c r="D3950" s="22"/>
    </row>
    <row r="3951" spans="4:4" s="6" customFormat="1" x14ac:dyDescent="0.2">
      <c r="D3951" s="22"/>
    </row>
    <row r="3952" spans="4:4" s="6" customFormat="1" x14ac:dyDescent="0.2">
      <c r="D3952" s="22"/>
    </row>
    <row r="3953" spans="4:4" s="6" customFormat="1" x14ac:dyDescent="0.2">
      <c r="D3953" s="22"/>
    </row>
    <row r="3954" spans="4:4" s="6" customFormat="1" x14ac:dyDescent="0.2">
      <c r="D3954" s="22"/>
    </row>
    <row r="3955" spans="4:4" s="6" customFormat="1" x14ac:dyDescent="0.2">
      <c r="D3955" s="22"/>
    </row>
    <row r="3956" spans="4:4" s="6" customFormat="1" x14ac:dyDescent="0.2">
      <c r="D3956" s="22"/>
    </row>
    <row r="3957" spans="4:4" s="6" customFormat="1" x14ac:dyDescent="0.2">
      <c r="D3957" s="22"/>
    </row>
    <row r="3958" spans="4:4" s="6" customFormat="1" x14ac:dyDescent="0.2">
      <c r="D3958" s="22"/>
    </row>
    <row r="3959" spans="4:4" s="6" customFormat="1" x14ac:dyDescent="0.2">
      <c r="D3959" s="22"/>
    </row>
    <row r="3960" spans="4:4" s="6" customFormat="1" x14ac:dyDescent="0.2">
      <c r="D3960" s="22"/>
    </row>
    <row r="3961" spans="4:4" s="6" customFormat="1" x14ac:dyDescent="0.2">
      <c r="D3961" s="22"/>
    </row>
    <row r="3962" spans="4:4" s="6" customFormat="1" x14ac:dyDescent="0.2">
      <c r="D3962" s="22"/>
    </row>
    <row r="3963" spans="4:4" s="6" customFormat="1" x14ac:dyDescent="0.2">
      <c r="D3963" s="22"/>
    </row>
    <row r="3964" spans="4:4" s="6" customFormat="1" x14ac:dyDescent="0.2">
      <c r="D3964" s="22"/>
    </row>
    <row r="3965" spans="4:4" s="6" customFormat="1" x14ac:dyDescent="0.2">
      <c r="D3965" s="22"/>
    </row>
    <row r="3966" spans="4:4" s="6" customFormat="1" x14ac:dyDescent="0.2">
      <c r="D3966" s="22"/>
    </row>
    <row r="3967" spans="4:4" s="6" customFormat="1" x14ac:dyDescent="0.2">
      <c r="D3967" s="22"/>
    </row>
    <row r="3968" spans="4:4" s="6" customFormat="1" x14ac:dyDescent="0.2">
      <c r="D3968" s="22"/>
    </row>
    <row r="3969" spans="4:4" s="6" customFormat="1" x14ac:dyDescent="0.2">
      <c r="D3969" s="22"/>
    </row>
    <row r="3970" spans="4:4" s="6" customFormat="1" x14ac:dyDescent="0.2">
      <c r="D3970" s="22"/>
    </row>
    <row r="3971" spans="4:4" s="6" customFormat="1" x14ac:dyDescent="0.2">
      <c r="D3971" s="22"/>
    </row>
    <row r="3972" spans="4:4" s="6" customFormat="1" x14ac:dyDescent="0.2">
      <c r="D3972" s="22"/>
    </row>
    <row r="3973" spans="4:4" s="6" customFormat="1" x14ac:dyDescent="0.2">
      <c r="D3973" s="22"/>
    </row>
    <row r="3974" spans="4:4" s="6" customFormat="1" x14ac:dyDescent="0.2">
      <c r="D3974" s="22"/>
    </row>
    <row r="3975" spans="4:4" s="6" customFormat="1" x14ac:dyDescent="0.2">
      <c r="D3975" s="22"/>
    </row>
    <row r="3976" spans="4:4" s="6" customFormat="1" x14ac:dyDescent="0.2">
      <c r="D3976" s="22"/>
    </row>
    <row r="3977" spans="4:4" s="6" customFormat="1" x14ac:dyDescent="0.2">
      <c r="D3977" s="22"/>
    </row>
    <row r="3978" spans="4:4" s="6" customFormat="1" x14ac:dyDescent="0.2">
      <c r="D3978" s="22"/>
    </row>
    <row r="3979" spans="4:4" s="6" customFormat="1" x14ac:dyDescent="0.2">
      <c r="D3979" s="22"/>
    </row>
    <row r="3980" spans="4:4" s="6" customFormat="1" x14ac:dyDescent="0.2">
      <c r="D3980" s="22"/>
    </row>
    <row r="3981" spans="4:4" s="6" customFormat="1" x14ac:dyDescent="0.2">
      <c r="D3981" s="22"/>
    </row>
    <row r="3982" spans="4:4" s="6" customFormat="1" x14ac:dyDescent="0.2">
      <c r="D3982" s="22"/>
    </row>
    <row r="3983" spans="4:4" s="6" customFormat="1" x14ac:dyDescent="0.2">
      <c r="D3983" s="22"/>
    </row>
    <row r="3984" spans="4:4" s="6" customFormat="1" x14ac:dyDescent="0.2">
      <c r="D3984" s="22"/>
    </row>
    <row r="3985" spans="4:4" s="6" customFormat="1" x14ac:dyDescent="0.2">
      <c r="D3985" s="22"/>
    </row>
    <row r="3986" spans="4:4" s="6" customFormat="1" x14ac:dyDescent="0.2">
      <c r="D3986" s="22"/>
    </row>
    <row r="3987" spans="4:4" s="6" customFormat="1" x14ac:dyDescent="0.2">
      <c r="D3987" s="22"/>
    </row>
    <row r="3988" spans="4:4" s="6" customFormat="1" x14ac:dyDescent="0.2">
      <c r="D3988" s="22"/>
    </row>
    <row r="3989" spans="4:4" s="6" customFormat="1" x14ac:dyDescent="0.2">
      <c r="D3989" s="22"/>
    </row>
    <row r="3990" spans="4:4" s="6" customFormat="1" x14ac:dyDescent="0.2">
      <c r="D3990" s="22"/>
    </row>
    <row r="3991" spans="4:4" s="6" customFormat="1" x14ac:dyDescent="0.2">
      <c r="D3991" s="22"/>
    </row>
    <row r="3992" spans="4:4" s="6" customFormat="1" x14ac:dyDescent="0.2">
      <c r="D3992" s="22"/>
    </row>
    <row r="3993" spans="4:4" s="6" customFormat="1" x14ac:dyDescent="0.2">
      <c r="D3993" s="22"/>
    </row>
    <row r="3994" spans="4:4" s="6" customFormat="1" x14ac:dyDescent="0.2">
      <c r="D3994" s="22"/>
    </row>
    <row r="3995" spans="4:4" s="6" customFormat="1" x14ac:dyDescent="0.2">
      <c r="D3995" s="22"/>
    </row>
    <row r="3996" spans="4:4" s="6" customFormat="1" x14ac:dyDescent="0.2">
      <c r="D3996" s="22"/>
    </row>
    <row r="3997" spans="4:4" s="6" customFormat="1" x14ac:dyDescent="0.2">
      <c r="D3997" s="22"/>
    </row>
    <row r="3998" spans="4:4" s="6" customFormat="1" x14ac:dyDescent="0.2">
      <c r="D3998" s="22"/>
    </row>
    <row r="3999" spans="4:4" s="6" customFormat="1" x14ac:dyDescent="0.2">
      <c r="D3999" s="22"/>
    </row>
    <row r="4000" spans="4:4" s="6" customFormat="1" x14ac:dyDescent="0.2">
      <c r="D4000" s="22"/>
    </row>
    <row r="4001" spans="4:4" s="6" customFormat="1" x14ac:dyDescent="0.2">
      <c r="D4001" s="22"/>
    </row>
    <row r="4002" spans="4:4" s="6" customFormat="1" x14ac:dyDescent="0.2">
      <c r="D4002" s="22"/>
    </row>
    <row r="4003" spans="4:4" s="6" customFormat="1" x14ac:dyDescent="0.2">
      <c r="D4003" s="22"/>
    </row>
    <row r="4004" spans="4:4" s="6" customFormat="1" x14ac:dyDescent="0.2">
      <c r="D4004" s="22"/>
    </row>
    <row r="4005" spans="4:4" s="6" customFormat="1" x14ac:dyDescent="0.2">
      <c r="D4005" s="22"/>
    </row>
    <row r="4006" spans="4:4" s="6" customFormat="1" x14ac:dyDescent="0.2">
      <c r="D4006" s="22"/>
    </row>
    <row r="4007" spans="4:4" s="6" customFormat="1" x14ac:dyDescent="0.2">
      <c r="D4007" s="22"/>
    </row>
    <row r="4008" spans="4:4" s="6" customFormat="1" x14ac:dyDescent="0.2">
      <c r="D4008" s="22"/>
    </row>
    <row r="4009" spans="4:4" s="6" customFormat="1" x14ac:dyDescent="0.2">
      <c r="D4009" s="22"/>
    </row>
    <row r="4010" spans="4:4" s="6" customFormat="1" x14ac:dyDescent="0.2">
      <c r="D4010" s="22"/>
    </row>
    <row r="4011" spans="4:4" s="6" customFormat="1" x14ac:dyDescent="0.2">
      <c r="D4011" s="22"/>
    </row>
    <row r="4012" spans="4:4" s="6" customFormat="1" x14ac:dyDescent="0.2">
      <c r="D4012" s="22"/>
    </row>
    <row r="4013" spans="4:4" s="6" customFormat="1" x14ac:dyDescent="0.2">
      <c r="D4013" s="22"/>
    </row>
    <row r="4014" spans="4:4" s="6" customFormat="1" x14ac:dyDescent="0.2">
      <c r="D4014" s="22"/>
    </row>
    <row r="4015" spans="4:4" s="6" customFormat="1" x14ac:dyDescent="0.2">
      <c r="D4015" s="22"/>
    </row>
    <row r="4016" spans="4:4" s="6" customFormat="1" x14ac:dyDescent="0.2">
      <c r="D4016" s="22"/>
    </row>
    <row r="4017" spans="4:4" s="6" customFormat="1" x14ac:dyDescent="0.2">
      <c r="D4017" s="22"/>
    </row>
    <row r="4018" spans="4:4" s="6" customFormat="1" x14ac:dyDescent="0.2">
      <c r="D4018" s="22"/>
    </row>
    <row r="4019" spans="4:4" s="6" customFormat="1" x14ac:dyDescent="0.2">
      <c r="D4019" s="22"/>
    </row>
    <row r="4020" spans="4:4" s="6" customFormat="1" x14ac:dyDescent="0.2">
      <c r="D4020" s="22"/>
    </row>
    <row r="4021" spans="4:4" s="6" customFormat="1" x14ac:dyDescent="0.2">
      <c r="D4021" s="22"/>
    </row>
    <row r="4022" spans="4:4" s="6" customFormat="1" x14ac:dyDescent="0.2">
      <c r="D4022" s="22"/>
    </row>
    <row r="4023" spans="4:4" s="6" customFormat="1" x14ac:dyDescent="0.2">
      <c r="D4023" s="22"/>
    </row>
    <row r="4024" spans="4:4" s="6" customFormat="1" x14ac:dyDescent="0.2">
      <c r="D4024" s="22"/>
    </row>
    <row r="4025" spans="4:4" s="6" customFormat="1" x14ac:dyDescent="0.2">
      <c r="D4025" s="22"/>
    </row>
    <row r="4026" spans="4:4" s="6" customFormat="1" x14ac:dyDescent="0.2">
      <c r="D4026" s="22"/>
    </row>
    <row r="4027" spans="4:4" s="6" customFormat="1" x14ac:dyDescent="0.2">
      <c r="D4027" s="22"/>
    </row>
    <row r="4028" spans="4:4" s="6" customFormat="1" x14ac:dyDescent="0.2">
      <c r="D4028" s="22"/>
    </row>
    <row r="4029" spans="4:4" s="6" customFormat="1" x14ac:dyDescent="0.2">
      <c r="D4029" s="22"/>
    </row>
    <row r="4030" spans="4:4" s="6" customFormat="1" x14ac:dyDescent="0.2">
      <c r="D4030" s="22"/>
    </row>
    <row r="4031" spans="4:4" s="6" customFormat="1" x14ac:dyDescent="0.2">
      <c r="D4031" s="22"/>
    </row>
    <row r="4032" spans="4:4" s="6" customFormat="1" x14ac:dyDescent="0.2">
      <c r="D4032" s="22"/>
    </row>
    <row r="4033" spans="4:4" s="6" customFormat="1" x14ac:dyDescent="0.2">
      <c r="D4033" s="22"/>
    </row>
    <row r="4034" spans="4:4" s="6" customFormat="1" x14ac:dyDescent="0.2">
      <c r="D4034" s="22"/>
    </row>
    <row r="4035" spans="4:4" s="6" customFormat="1" x14ac:dyDescent="0.2">
      <c r="D4035" s="22"/>
    </row>
    <row r="4036" spans="4:4" s="6" customFormat="1" x14ac:dyDescent="0.2">
      <c r="D4036" s="22"/>
    </row>
    <row r="4037" spans="4:4" s="6" customFormat="1" x14ac:dyDescent="0.2">
      <c r="D4037" s="22"/>
    </row>
    <row r="4038" spans="4:4" s="6" customFormat="1" x14ac:dyDescent="0.2">
      <c r="D4038" s="22"/>
    </row>
    <row r="4039" spans="4:4" s="6" customFormat="1" x14ac:dyDescent="0.2">
      <c r="D4039" s="22"/>
    </row>
    <row r="4040" spans="4:4" s="6" customFormat="1" x14ac:dyDescent="0.2">
      <c r="D4040" s="22"/>
    </row>
    <row r="4041" spans="4:4" s="6" customFormat="1" x14ac:dyDescent="0.2">
      <c r="D4041" s="22"/>
    </row>
    <row r="4042" spans="4:4" s="6" customFormat="1" x14ac:dyDescent="0.2">
      <c r="D4042" s="22"/>
    </row>
    <row r="4043" spans="4:4" s="6" customFormat="1" x14ac:dyDescent="0.2">
      <c r="D4043" s="22"/>
    </row>
    <row r="4044" spans="4:4" s="6" customFormat="1" x14ac:dyDescent="0.2">
      <c r="D4044" s="22"/>
    </row>
    <row r="4045" spans="4:4" s="6" customFormat="1" x14ac:dyDescent="0.2">
      <c r="D4045" s="22"/>
    </row>
    <row r="4046" spans="4:4" s="6" customFormat="1" x14ac:dyDescent="0.2">
      <c r="D4046" s="22"/>
    </row>
    <row r="4047" spans="4:4" s="6" customFormat="1" x14ac:dyDescent="0.2">
      <c r="D4047" s="22"/>
    </row>
    <row r="4048" spans="4:4" s="6" customFormat="1" x14ac:dyDescent="0.2">
      <c r="D4048" s="22"/>
    </row>
    <row r="4049" spans="4:4" s="6" customFormat="1" x14ac:dyDescent="0.2">
      <c r="D4049" s="22"/>
    </row>
    <row r="4050" spans="4:4" s="6" customFormat="1" x14ac:dyDescent="0.2">
      <c r="D4050" s="22"/>
    </row>
    <row r="4051" spans="4:4" s="6" customFormat="1" x14ac:dyDescent="0.2">
      <c r="D4051" s="22"/>
    </row>
    <row r="4052" spans="4:4" s="6" customFormat="1" x14ac:dyDescent="0.2">
      <c r="D4052" s="22"/>
    </row>
    <row r="4053" spans="4:4" s="6" customFormat="1" x14ac:dyDescent="0.2">
      <c r="D4053" s="22"/>
    </row>
    <row r="4054" spans="4:4" s="6" customFormat="1" x14ac:dyDescent="0.2">
      <c r="D4054" s="22"/>
    </row>
    <row r="4055" spans="4:4" s="6" customFormat="1" x14ac:dyDescent="0.2">
      <c r="D4055" s="22"/>
    </row>
    <row r="4056" spans="4:4" s="6" customFormat="1" x14ac:dyDescent="0.2">
      <c r="D4056" s="22"/>
    </row>
    <row r="4057" spans="4:4" s="6" customFormat="1" x14ac:dyDescent="0.2">
      <c r="D4057" s="22"/>
    </row>
    <row r="4058" spans="4:4" s="6" customFormat="1" x14ac:dyDescent="0.2">
      <c r="D4058" s="22"/>
    </row>
    <row r="4059" spans="4:4" s="6" customFormat="1" x14ac:dyDescent="0.2">
      <c r="D4059" s="22"/>
    </row>
    <row r="4060" spans="4:4" s="6" customFormat="1" x14ac:dyDescent="0.2">
      <c r="D4060" s="22"/>
    </row>
    <row r="4061" spans="4:4" s="6" customFormat="1" x14ac:dyDescent="0.2">
      <c r="D4061" s="22"/>
    </row>
    <row r="4062" spans="4:4" s="6" customFormat="1" x14ac:dyDescent="0.2">
      <c r="D4062" s="22"/>
    </row>
    <row r="4063" spans="4:4" s="6" customFormat="1" x14ac:dyDescent="0.2">
      <c r="D4063" s="22"/>
    </row>
    <row r="4064" spans="4:4" s="6" customFormat="1" x14ac:dyDescent="0.2">
      <c r="D4064" s="22"/>
    </row>
    <row r="4065" spans="4:4" s="6" customFormat="1" x14ac:dyDescent="0.2">
      <c r="D4065" s="22"/>
    </row>
    <row r="4066" spans="4:4" s="6" customFormat="1" x14ac:dyDescent="0.2">
      <c r="D4066" s="22"/>
    </row>
    <row r="4067" spans="4:4" s="6" customFormat="1" x14ac:dyDescent="0.2">
      <c r="D4067" s="22"/>
    </row>
    <row r="4068" spans="4:4" s="6" customFormat="1" x14ac:dyDescent="0.2">
      <c r="D4068" s="22"/>
    </row>
    <row r="4069" spans="4:4" s="6" customFormat="1" x14ac:dyDescent="0.2">
      <c r="D4069" s="22"/>
    </row>
    <row r="4070" spans="4:4" s="6" customFormat="1" x14ac:dyDescent="0.2">
      <c r="D4070" s="22"/>
    </row>
    <row r="4071" spans="4:4" s="6" customFormat="1" x14ac:dyDescent="0.2">
      <c r="D4071" s="22"/>
    </row>
    <row r="4072" spans="4:4" s="6" customFormat="1" x14ac:dyDescent="0.2">
      <c r="D4072" s="22"/>
    </row>
    <row r="4073" spans="4:4" s="6" customFormat="1" x14ac:dyDescent="0.2">
      <c r="D4073" s="22"/>
    </row>
    <row r="4074" spans="4:4" s="6" customFormat="1" x14ac:dyDescent="0.2">
      <c r="D4074" s="22"/>
    </row>
    <row r="4075" spans="4:4" s="6" customFormat="1" x14ac:dyDescent="0.2">
      <c r="D4075" s="22"/>
    </row>
    <row r="4076" spans="4:4" s="6" customFormat="1" x14ac:dyDescent="0.2">
      <c r="D4076" s="22"/>
    </row>
    <row r="4077" spans="4:4" s="6" customFormat="1" x14ac:dyDescent="0.2">
      <c r="D4077" s="22"/>
    </row>
    <row r="4078" spans="4:4" s="6" customFormat="1" x14ac:dyDescent="0.2">
      <c r="D4078" s="22"/>
    </row>
    <row r="4079" spans="4:4" s="6" customFormat="1" x14ac:dyDescent="0.2">
      <c r="D4079" s="22"/>
    </row>
    <row r="4080" spans="4:4" s="6" customFormat="1" x14ac:dyDescent="0.2">
      <c r="D4080" s="22"/>
    </row>
    <row r="4081" spans="4:4" s="6" customFormat="1" x14ac:dyDescent="0.2">
      <c r="D4081" s="22"/>
    </row>
    <row r="4082" spans="4:4" s="6" customFormat="1" x14ac:dyDescent="0.2">
      <c r="D4082" s="22"/>
    </row>
    <row r="4083" spans="4:4" s="6" customFormat="1" x14ac:dyDescent="0.2">
      <c r="D4083" s="22"/>
    </row>
    <row r="4084" spans="4:4" s="6" customFormat="1" x14ac:dyDescent="0.2">
      <c r="D4084" s="22"/>
    </row>
    <row r="4085" spans="4:4" s="6" customFormat="1" x14ac:dyDescent="0.2">
      <c r="D4085" s="22"/>
    </row>
    <row r="4086" spans="4:4" s="6" customFormat="1" x14ac:dyDescent="0.2">
      <c r="D4086" s="22"/>
    </row>
    <row r="4087" spans="4:4" s="6" customFormat="1" x14ac:dyDescent="0.2">
      <c r="D4087" s="22"/>
    </row>
    <row r="4088" spans="4:4" s="6" customFormat="1" x14ac:dyDescent="0.2">
      <c r="D4088" s="22"/>
    </row>
    <row r="4089" spans="4:4" s="6" customFormat="1" x14ac:dyDescent="0.2">
      <c r="D4089" s="22"/>
    </row>
    <row r="4090" spans="4:4" s="6" customFormat="1" x14ac:dyDescent="0.2">
      <c r="D4090" s="22"/>
    </row>
    <row r="4091" spans="4:4" s="6" customFormat="1" x14ac:dyDescent="0.2">
      <c r="D4091" s="22"/>
    </row>
    <row r="4092" spans="4:4" s="6" customFormat="1" x14ac:dyDescent="0.2">
      <c r="D4092" s="22"/>
    </row>
    <row r="4093" spans="4:4" s="6" customFormat="1" x14ac:dyDescent="0.2">
      <c r="D4093" s="22"/>
    </row>
    <row r="4094" spans="4:4" s="6" customFormat="1" x14ac:dyDescent="0.2">
      <c r="D4094" s="22"/>
    </row>
    <row r="4095" spans="4:4" s="6" customFormat="1" x14ac:dyDescent="0.2">
      <c r="D4095" s="22"/>
    </row>
    <row r="4096" spans="4:4" s="6" customFormat="1" x14ac:dyDescent="0.2">
      <c r="D4096" s="22"/>
    </row>
    <row r="4097" spans="4:4" s="6" customFormat="1" x14ac:dyDescent="0.2">
      <c r="D4097" s="22"/>
    </row>
    <row r="4098" spans="4:4" s="6" customFormat="1" x14ac:dyDescent="0.2">
      <c r="D4098" s="22"/>
    </row>
    <row r="4099" spans="4:4" s="6" customFormat="1" x14ac:dyDescent="0.2">
      <c r="D4099" s="22"/>
    </row>
    <row r="4100" spans="4:4" s="6" customFormat="1" x14ac:dyDescent="0.2">
      <c r="D4100" s="22"/>
    </row>
    <row r="4101" spans="4:4" s="6" customFormat="1" x14ac:dyDescent="0.2">
      <c r="D4101" s="22"/>
    </row>
    <row r="4102" spans="4:4" s="6" customFormat="1" x14ac:dyDescent="0.2">
      <c r="D4102" s="22"/>
    </row>
    <row r="4103" spans="4:4" s="6" customFormat="1" x14ac:dyDescent="0.2">
      <c r="D4103" s="22"/>
    </row>
    <row r="4104" spans="4:4" s="6" customFormat="1" x14ac:dyDescent="0.2">
      <c r="D4104" s="22"/>
    </row>
    <row r="4105" spans="4:4" s="6" customFormat="1" x14ac:dyDescent="0.2">
      <c r="D4105" s="22"/>
    </row>
    <row r="4106" spans="4:4" s="6" customFormat="1" x14ac:dyDescent="0.2">
      <c r="D4106" s="22"/>
    </row>
    <row r="4107" spans="4:4" s="6" customFormat="1" x14ac:dyDescent="0.2">
      <c r="D4107" s="22"/>
    </row>
    <row r="4108" spans="4:4" s="6" customFormat="1" x14ac:dyDescent="0.2">
      <c r="D4108" s="22"/>
    </row>
    <row r="4109" spans="4:4" s="6" customFormat="1" x14ac:dyDescent="0.2">
      <c r="D4109" s="22"/>
    </row>
    <row r="4110" spans="4:4" s="6" customFormat="1" x14ac:dyDescent="0.2">
      <c r="D4110" s="22"/>
    </row>
    <row r="4111" spans="4:4" s="6" customFormat="1" x14ac:dyDescent="0.2">
      <c r="D4111" s="22"/>
    </row>
    <row r="4112" spans="4:4" s="6" customFormat="1" x14ac:dyDescent="0.2">
      <c r="D4112" s="22"/>
    </row>
    <row r="4113" spans="4:4" s="6" customFormat="1" x14ac:dyDescent="0.2">
      <c r="D4113" s="22"/>
    </row>
    <row r="4114" spans="4:4" s="6" customFormat="1" x14ac:dyDescent="0.2">
      <c r="D4114" s="22"/>
    </row>
    <row r="4115" spans="4:4" s="6" customFormat="1" x14ac:dyDescent="0.2">
      <c r="D4115" s="22"/>
    </row>
    <row r="4116" spans="4:4" s="6" customFormat="1" x14ac:dyDescent="0.2">
      <c r="D4116" s="22"/>
    </row>
    <row r="4117" spans="4:4" s="6" customFormat="1" x14ac:dyDescent="0.2">
      <c r="D4117" s="22"/>
    </row>
    <row r="4118" spans="4:4" s="6" customFormat="1" x14ac:dyDescent="0.2">
      <c r="D4118" s="22"/>
    </row>
    <row r="4119" spans="4:4" s="6" customFormat="1" x14ac:dyDescent="0.2">
      <c r="D4119" s="22"/>
    </row>
    <row r="4120" spans="4:4" s="6" customFormat="1" x14ac:dyDescent="0.2">
      <c r="D4120" s="22"/>
    </row>
    <row r="4121" spans="4:4" s="6" customFormat="1" x14ac:dyDescent="0.2">
      <c r="D4121" s="22"/>
    </row>
    <row r="4122" spans="4:4" s="6" customFormat="1" x14ac:dyDescent="0.2">
      <c r="D4122" s="22"/>
    </row>
    <row r="4123" spans="4:4" s="6" customFormat="1" x14ac:dyDescent="0.2">
      <c r="D4123" s="22"/>
    </row>
    <row r="4124" spans="4:4" s="6" customFormat="1" x14ac:dyDescent="0.2">
      <c r="D4124" s="22"/>
    </row>
    <row r="4125" spans="4:4" s="6" customFormat="1" x14ac:dyDescent="0.2">
      <c r="D4125" s="22"/>
    </row>
    <row r="4126" spans="4:4" s="6" customFormat="1" x14ac:dyDescent="0.2">
      <c r="D4126" s="22"/>
    </row>
    <row r="4127" spans="4:4" s="6" customFormat="1" x14ac:dyDescent="0.2">
      <c r="D4127" s="22"/>
    </row>
    <row r="4128" spans="4:4" s="6" customFormat="1" x14ac:dyDescent="0.2">
      <c r="D4128" s="22"/>
    </row>
    <row r="4129" spans="4:4" s="6" customFormat="1" x14ac:dyDescent="0.2">
      <c r="D4129" s="22"/>
    </row>
    <row r="4130" spans="4:4" s="6" customFormat="1" x14ac:dyDescent="0.2">
      <c r="D4130" s="22"/>
    </row>
    <row r="4131" spans="4:4" s="6" customFormat="1" x14ac:dyDescent="0.2">
      <c r="D4131" s="22"/>
    </row>
    <row r="4132" spans="4:4" s="6" customFormat="1" x14ac:dyDescent="0.2">
      <c r="D4132" s="22"/>
    </row>
    <row r="4133" spans="4:4" s="6" customFormat="1" x14ac:dyDescent="0.2">
      <c r="D4133" s="22"/>
    </row>
    <row r="4134" spans="4:4" s="6" customFormat="1" x14ac:dyDescent="0.2">
      <c r="D4134" s="22"/>
    </row>
    <row r="4135" spans="4:4" s="6" customFormat="1" x14ac:dyDescent="0.2">
      <c r="D4135" s="22"/>
    </row>
    <row r="4136" spans="4:4" s="6" customFormat="1" x14ac:dyDescent="0.2">
      <c r="D4136" s="22"/>
    </row>
    <row r="4137" spans="4:4" s="6" customFormat="1" x14ac:dyDescent="0.2">
      <c r="D4137" s="22"/>
    </row>
    <row r="4138" spans="4:4" s="6" customFormat="1" x14ac:dyDescent="0.2">
      <c r="D4138" s="22"/>
    </row>
    <row r="4139" spans="4:4" s="6" customFormat="1" x14ac:dyDescent="0.2">
      <c r="D4139" s="22"/>
    </row>
    <row r="4140" spans="4:4" s="6" customFormat="1" x14ac:dyDescent="0.2">
      <c r="D4140" s="22"/>
    </row>
    <row r="4141" spans="4:4" s="6" customFormat="1" x14ac:dyDescent="0.2">
      <c r="D4141" s="22"/>
    </row>
    <row r="4142" spans="4:4" s="6" customFormat="1" x14ac:dyDescent="0.2">
      <c r="D4142" s="22"/>
    </row>
    <row r="4143" spans="4:4" s="6" customFormat="1" x14ac:dyDescent="0.2">
      <c r="D4143" s="22"/>
    </row>
    <row r="4144" spans="4:4" s="6" customFormat="1" x14ac:dyDescent="0.2">
      <c r="D4144" s="22"/>
    </row>
    <row r="4145" spans="4:4" s="6" customFormat="1" x14ac:dyDescent="0.2">
      <c r="D4145" s="22"/>
    </row>
    <row r="4146" spans="4:4" s="6" customFormat="1" x14ac:dyDescent="0.2">
      <c r="D4146" s="22"/>
    </row>
    <row r="4147" spans="4:4" s="6" customFormat="1" x14ac:dyDescent="0.2">
      <c r="D4147" s="22"/>
    </row>
    <row r="4148" spans="4:4" s="6" customFormat="1" x14ac:dyDescent="0.2">
      <c r="D4148" s="22"/>
    </row>
    <row r="4149" spans="4:4" s="6" customFormat="1" x14ac:dyDescent="0.2">
      <c r="D4149" s="22"/>
    </row>
    <row r="4150" spans="4:4" s="6" customFormat="1" x14ac:dyDescent="0.2">
      <c r="D4150" s="22"/>
    </row>
    <row r="4151" spans="4:4" s="6" customFormat="1" x14ac:dyDescent="0.2">
      <c r="D4151" s="22"/>
    </row>
    <row r="4152" spans="4:4" s="6" customFormat="1" x14ac:dyDescent="0.2">
      <c r="D4152" s="22"/>
    </row>
    <row r="4153" spans="4:4" s="6" customFormat="1" x14ac:dyDescent="0.2">
      <c r="D4153" s="22"/>
    </row>
    <row r="4154" spans="4:4" s="6" customFormat="1" x14ac:dyDescent="0.2">
      <c r="D4154" s="22"/>
    </row>
    <row r="4155" spans="4:4" s="6" customFormat="1" x14ac:dyDescent="0.2">
      <c r="D4155" s="22"/>
    </row>
    <row r="4156" spans="4:4" s="6" customFormat="1" x14ac:dyDescent="0.2">
      <c r="D4156" s="22"/>
    </row>
    <row r="4157" spans="4:4" s="6" customFormat="1" x14ac:dyDescent="0.2">
      <c r="D4157" s="22"/>
    </row>
    <row r="4158" spans="4:4" s="6" customFormat="1" x14ac:dyDescent="0.2">
      <c r="D4158" s="22"/>
    </row>
    <row r="4159" spans="4:4" s="6" customFormat="1" x14ac:dyDescent="0.2">
      <c r="D4159" s="22"/>
    </row>
    <row r="4160" spans="4:4" s="6" customFormat="1" x14ac:dyDescent="0.2">
      <c r="D4160" s="22"/>
    </row>
    <row r="4161" spans="4:4" s="6" customFormat="1" x14ac:dyDescent="0.2">
      <c r="D4161" s="22"/>
    </row>
    <row r="4162" spans="4:4" s="6" customFormat="1" x14ac:dyDescent="0.2">
      <c r="D4162" s="22"/>
    </row>
    <row r="4163" spans="4:4" s="6" customFormat="1" x14ac:dyDescent="0.2">
      <c r="D4163" s="22"/>
    </row>
    <row r="4164" spans="4:4" s="6" customFormat="1" x14ac:dyDescent="0.2">
      <c r="D4164" s="22"/>
    </row>
    <row r="4165" spans="4:4" s="6" customFormat="1" x14ac:dyDescent="0.2">
      <c r="D4165" s="22"/>
    </row>
    <row r="4166" spans="4:4" s="6" customFormat="1" x14ac:dyDescent="0.2">
      <c r="D4166" s="22"/>
    </row>
    <row r="4167" spans="4:4" s="6" customFormat="1" x14ac:dyDescent="0.2">
      <c r="D4167" s="22"/>
    </row>
    <row r="4168" spans="4:4" s="6" customFormat="1" x14ac:dyDescent="0.2">
      <c r="D4168" s="22"/>
    </row>
    <row r="4169" spans="4:4" s="6" customFormat="1" x14ac:dyDescent="0.2">
      <c r="D4169" s="22"/>
    </row>
    <row r="4170" spans="4:4" s="6" customFormat="1" x14ac:dyDescent="0.2">
      <c r="D4170" s="22"/>
    </row>
    <row r="4171" spans="4:4" s="6" customFormat="1" x14ac:dyDescent="0.2">
      <c r="D4171" s="22"/>
    </row>
    <row r="4172" spans="4:4" s="6" customFormat="1" x14ac:dyDescent="0.2">
      <c r="D4172" s="22"/>
    </row>
    <row r="4173" spans="4:4" s="6" customFormat="1" x14ac:dyDescent="0.2">
      <c r="D4173" s="22"/>
    </row>
    <row r="4174" spans="4:4" s="6" customFormat="1" x14ac:dyDescent="0.2">
      <c r="D4174" s="22"/>
    </row>
    <row r="4175" spans="4:4" s="6" customFormat="1" x14ac:dyDescent="0.2">
      <c r="D4175" s="22"/>
    </row>
    <row r="4176" spans="4:4" s="6" customFormat="1" x14ac:dyDescent="0.2">
      <c r="D4176" s="22"/>
    </row>
    <row r="4177" spans="4:4" s="6" customFormat="1" x14ac:dyDescent="0.2">
      <c r="D4177" s="22"/>
    </row>
    <row r="4178" spans="4:4" s="6" customFormat="1" x14ac:dyDescent="0.2">
      <c r="D4178" s="22"/>
    </row>
    <row r="4179" spans="4:4" s="6" customFormat="1" x14ac:dyDescent="0.2">
      <c r="D4179" s="22"/>
    </row>
    <row r="4180" spans="4:4" s="6" customFormat="1" x14ac:dyDescent="0.2">
      <c r="D4180" s="22"/>
    </row>
    <row r="4181" spans="4:4" s="6" customFormat="1" x14ac:dyDescent="0.2">
      <c r="D4181" s="22"/>
    </row>
    <row r="4182" spans="4:4" s="6" customFormat="1" x14ac:dyDescent="0.2">
      <c r="D4182" s="22"/>
    </row>
    <row r="4183" spans="4:4" s="6" customFormat="1" x14ac:dyDescent="0.2">
      <c r="D4183" s="22"/>
    </row>
    <row r="4184" spans="4:4" s="6" customFormat="1" x14ac:dyDescent="0.2">
      <c r="D4184" s="22"/>
    </row>
    <row r="4185" spans="4:4" s="6" customFormat="1" x14ac:dyDescent="0.2">
      <c r="D4185" s="22"/>
    </row>
    <row r="4186" spans="4:4" s="6" customFormat="1" x14ac:dyDescent="0.2">
      <c r="D4186" s="22"/>
    </row>
    <row r="4187" spans="4:4" s="6" customFormat="1" x14ac:dyDescent="0.2">
      <c r="D4187" s="22"/>
    </row>
    <row r="4188" spans="4:4" s="6" customFormat="1" x14ac:dyDescent="0.2">
      <c r="D4188" s="22"/>
    </row>
    <row r="4189" spans="4:4" s="6" customFormat="1" x14ac:dyDescent="0.2">
      <c r="D4189" s="22"/>
    </row>
    <row r="4190" spans="4:4" s="6" customFormat="1" x14ac:dyDescent="0.2">
      <c r="D4190" s="22"/>
    </row>
    <row r="4191" spans="4:4" s="6" customFormat="1" x14ac:dyDescent="0.2">
      <c r="D4191" s="22"/>
    </row>
    <row r="4192" spans="4:4" s="6" customFormat="1" x14ac:dyDescent="0.2">
      <c r="D4192" s="22"/>
    </row>
    <row r="4193" spans="4:4" s="6" customFormat="1" x14ac:dyDescent="0.2">
      <c r="D4193" s="22"/>
    </row>
    <row r="4194" spans="4:4" s="6" customFormat="1" x14ac:dyDescent="0.2">
      <c r="D4194" s="22"/>
    </row>
    <row r="4195" spans="4:4" s="6" customFormat="1" x14ac:dyDescent="0.2">
      <c r="D4195" s="22"/>
    </row>
    <row r="4196" spans="4:4" s="6" customFormat="1" x14ac:dyDescent="0.2">
      <c r="D4196" s="22"/>
    </row>
    <row r="4197" spans="4:4" s="6" customFormat="1" x14ac:dyDescent="0.2">
      <c r="D4197" s="22"/>
    </row>
    <row r="4198" spans="4:4" s="6" customFormat="1" x14ac:dyDescent="0.2">
      <c r="D4198" s="22"/>
    </row>
    <row r="4199" spans="4:4" s="6" customFormat="1" x14ac:dyDescent="0.2">
      <c r="D4199" s="22"/>
    </row>
    <row r="4200" spans="4:4" s="6" customFormat="1" x14ac:dyDescent="0.2">
      <c r="D4200" s="22"/>
    </row>
    <row r="4201" spans="4:4" s="6" customFormat="1" x14ac:dyDescent="0.2">
      <c r="D4201" s="22"/>
    </row>
    <row r="4202" spans="4:4" s="6" customFormat="1" x14ac:dyDescent="0.2">
      <c r="D4202" s="22"/>
    </row>
    <row r="4203" spans="4:4" s="6" customFormat="1" x14ac:dyDescent="0.2">
      <c r="D4203" s="22"/>
    </row>
    <row r="4204" spans="4:4" s="6" customFormat="1" x14ac:dyDescent="0.2">
      <c r="D4204" s="22"/>
    </row>
    <row r="4205" spans="4:4" s="6" customFormat="1" x14ac:dyDescent="0.2">
      <c r="D4205" s="22"/>
    </row>
    <row r="4206" spans="4:4" s="6" customFormat="1" x14ac:dyDescent="0.2">
      <c r="D4206" s="22"/>
    </row>
    <row r="4207" spans="4:4" s="6" customFormat="1" x14ac:dyDescent="0.2">
      <c r="D4207" s="22"/>
    </row>
    <row r="4208" spans="4:4" s="6" customFormat="1" x14ac:dyDescent="0.2">
      <c r="D4208" s="22"/>
    </row>
    <row r="4209" spans="4:4" s="6" customFormat="1" x14ac:dyDescent="0.2">
      <c r="D4209" s="22"/>
    </row>
    <row r="4210" spans="4:4" s="6" customFormat="1" x14ac:dyDescent="0.2">
      <c r="D4210" s="22"/>
    </row>
    <row r="4211" spans="4:4" s="6" customFormat="1" x14ac:dyDescent="0.2">
      <c r="D4211" s="22"/>
    </row>
    <row r="4212" spans="4:4" s="6" customFormat="1" x14ac:dyDescent="0.2">
      <c r="D4212" s="22"/>
    </row>
    <row r="4213" spans="4:4" s="6" customFormat="1" x14ac:dyDescent="0.2">
      <c r="D4213" s="22"/>
    </row>
    <row r="4214" spans="4:4" s="6" customFormat="1" x14ac:dyDescent="0.2">
      <c r="D4214" s="22"/>
    </row>
    <row r="4215" spans="4:4" s="6" customFormat="1" x14ac:dyDescent="0.2">
      <c r="D4215" s="22"/>
    </row>
    <row r="4216" spans="4:4" s="6" customFormat="1" x14ac:dyDescent="0.2">
      <c r="D4216" s="22"/>
    </row>
    <row r="4217" spans="4:4" s="6" customFormat="1" x14ac:dyDescent="0.2">
      <c r="D4217" s="22"/>
    </row>
    <row r="4218" spans="4:4" s="6" customFormat="1" x14ac:dyDescent="0.2">
      <c r="D4218" s="22"/>
    </row>
    <row r="4219" spans="4:4" s="6" customFormat="1" x14ac:dyDescent="0.2">
      <c r="D4219" s="22"/>
    </row>
    <row r="4220" spans="4:4" s="6" customFormat="1" x14ac:dyDescent="0.2">
      <c r="D4220" s="22"/>
    </row>
    <row r="4221" spans="4:4" s="6" customFormat="1" x14ac:dyDescent="0.2">
      <c r="D4221" s="22"/>
    </row>
    <row r="4222" spans="4:4" s="6" customFormat="1" x14ac:dyDescent="0.2">
      <c r="D4222" s="22"/>
    </row>
    <row r="4223" spans="4:4" s="6" customFormat="1" x14ac:dyDescent="0.2">
      <c r="D4223" s="22"/>
    </row>
    <row r="4224" spans="4:4" s="6" customFormat="1" x14ac:dyDescent="0.2">
      <c r="D4224" s="22"/>
    </row>
    <row r="4225" spans="4:4" s="6" customFormat="1" x14ac:dyDescent="0.2">
      <c r="D4225" s="22"/>
    </row>
    <row r="4226" spans="4:4" s="6" customFormat="1" x14ac:dyDescent="0.2">
      <c r="D4226" s="22"/>
    </row>
    <row r="4227" spans="4:4" s="6" customFormat="1" x14ac:dyDescent="0.2">
      <c r="D4227" s="22"/>
    </row>
    <row r="4228" spans="4:4" s="6" customFormat="1" x14ac:dyDescent="0.2">
      <c r="D4228" s="22"/>
    </row>
    <row r="4229" spans="4:4" s="6" customFormat="1" x14ac:dyDescent="0.2">
      <c r="D4229" s="22"/>
    </row>
    <row r="4230" spans="4:4" s="6" customFormat="1" x14ac:dyDescent="0.2">
      <c r="D4230" s="22"/>
    </row>
    <row r="4231" spans="4:4" s="6" customFormat="1" x14ac:dyDescent="0.2">
      <c r="D4231" s="22"/>
    </row>
    <row r="4232" spans="4:4" s="6" customFormat="1" x14ac:dyDescent="0.2">
      <c r="D4232" s="22"/>
    </row>
    <row r="4233" spans="4:4" s="6" customFormat="1" x14ac:dyDescent="0.2">
      <c r="D4233" s="22"/>
    </row>
    <row r="4234" spans="4:4" s="6" customFormat="1" x14ac:dyDescent="0.2">
      <c r="D4234" s="22"/>
    </row>
    <row r="4235" spans="4:4" s="6" customFormat="1" x14ac:dyDescent="0.2">
      <c r="D4235" s="22"/>
    </row>
    <row r="4236" spans="4:4" s="6" customFormat="1" x14ac:dyDescent="0.2">
      <c r="D4236" s="22"/>
    </row>
    <row r="4237" spans="4:4" s="6" customFormat="1" x14ac:dyDescent="0.2">
      <c r="D4237" s="22"/>
    </row>
    <row r="4238" spans="4:4" s="6" customFormat="1" x14ac:dyDescent="0.2">
      <c r="D4238" s="22"/>
    </row>
    <row r="4239" spans="4:4" s="6" customFormat="1" x14ac:dyDescent="0.2">
      <c r="D4239" s="22"/>
    </row>
    <row r="4240" spans="4:4" s="6" customFormat="1" x14ac:dyDescent="0.2">
      <c r="D4240" s="22"/>
    </row>
    <row r="4241" spans="4:4" s="6" customFormat="1" x14ac:dyDescent="0.2">
      <c r="D4241" s="22"/>
    </row>
    <row r="4242" spans="4:4" s="6" customFormat="1" x14ac:dyDescent="0.2">
      <c r="D4242" s="22"/>
    </row>
    <row r="4243" spans="4:4" s="6" customFormat="1" x14ac:dyDescent="0.2">
      <c r="D4243" s="22"/>
    </row>
    <row r="4244" spans="4:4" s="6" customFormat="1" x14ac:dyDescent="0.2">
      <c r="D4244" s="22"/>
    </row>
    <row r="4245" spans="4:4" s="6" customFormat="1" x14ac:dyDescent="0.2">
      <c r="D4245" s="22"/>
    </row>
    <row r="4246" spans="4:4" s="6" customFormat="1" x14ac:dyDescent="0.2">
      <c r="D4246" s="22"/>
    </row>
    <row r="4247" spans="4:4" s="6" customFormat="1" x14ac:dyDescent="0.2">
      <c r="D4247" s="22"/>
    </row>
    <row r="4248" spans="4:4" s="6" customFormat="1" x14ac:dyDescent="0.2">
      <c r="D4248" s="22"/>
    </row>
    <row r="4249" spans="4:4" s="6" customFormat="1" x14ac:dyDescent="0.2">
      <c r="D4249" s="22"/>
    </row>
    <row r="4250" spans="4:4" s="6" customFormat="1" x14ac:dyDescent="0.2">
      <c r="D4250" s="22"/>
    </row>
    <row r="4251" spans="4:4" s="6" customFormat="1" x14ac:dyDescent="0.2">
      <c r="D4251" s="22"/>
    </row>
    <row r="4252" spans="4:4" s="6" customFormat="1" x14ac:dyDescent="0.2">
      <c r="D4252" s="22"/>
    </row>
    <row r="4253" spans="4:4" s="6" customFormat="1" x14ac:dyDescent="0.2">
      <c r="D4253" s="22"/>
    </row>
    <row r="4254" spans="4:4" s="6" customFormat="1" x14ac:dyDescent="0.2">
      <c r="D4254" s="22"/>
    </row>
    <row r="4255" spans="4:4" s="6" customFormat="1" x14ac:dyDescent="0.2">
      <c r="D4255" s="22"/>
    </row>
    <row r="4256" spans="4:4" s="6" customFormat="1" x14ac:dyDescent="0.2">
      <c r="D4256" s="22"/>
    </row>
    <row r="4257" spans="4:4" s="6" customFormat="1" x14ac:dyDescent="0.2">
      <c r="D4257" s="22"/>
    </row>
    <row r="4258" spans="4:4" s="6" customFormat="1" x14ac:dyDescent="0.2">
      <c r="D4258" s="22"/>
    </row>
    <row r="4259" spans="4:4" s="6" customFormat="1" x14ac:dyDescent="0.2">
      <c r="D4259" s="22"/>
    </row>
    <row r="4260" spans="4:4" s="6" customFormat="1" x14ac:dyDescent="0.2">
      <c r="D4260" s="22"/>
    </row>
    <row r="4261" spans="4:4" s="6" customFormat="1" x14ac:dyDescent="0.2">
      <c r="D4261" s="22"/>
    </row>
    <row r="4262" spans="4:4" s="6" customFormat="1" x14ac:dyDescent="0.2">
      <c r="D4262" s="22"/>
    </row>
    <row r="4263" spans="4:4" s="6" customFormat="1" x14ac:dyDescent="0.2">
      <c r="D4263" s="22"/>
    </row>
    <row r="4264" spans="4:4" s="6" customFormat="1" x14ac:dyDescent="0.2">
      <c r="D4264" s="22"/>
    </row>
    <row r="4265" spans="4:4" s="6" customFormat="1" x14ac:dyDescent="0.2">
      <c r="D4265" s="22"/>
    </row>
    <row r="4266" spans="4:4" s="6" customFormat="1" x14ac:dyDescent="0.2">
      <c r="D4266" s="22"/>
    </row>
    <row r="4267" spans="4:4" s="6" customFormat="1" x14ac:dyDescent="0.2">
      <c r="D4267" s="22"/>
    </row>
    <row r="4268" spans="4:4" s="6" customFormat="1" x14ac:dyDescent="0.2">
      <c r="D4268" s="22"/>
    </row>
    <row r="4269" spans="4:4" s="6" customFormat="1" x14ac:dyDescent="0.2">
      <c r="D4269" s="22"/>
    </row>
    <row r="4270" spans="4:4" s="6" customFormat="1" x14ac:dyDescent="0.2">
      <c r="D4270" s="22"/>
    </row>
    <row r="4271" spans="4:4" s="6" customFormat="1" x14ac:dyDescent="0.2">
      <c r="D4271" s="22"/>
    </row>
    <row r="4272" spans="4:4" s="6" customFormat="1" x14ac:dyDescent="0.2">
      <c r="D4272" s="22"/>
    </row>
    <row r="4273" spans="4:4" s="6" customFormat="1" x14ac:dyDescent="0.2">
      <c r="D4273" s="22"/>
    </row>
    <row r="4274" spans="4:4" s="6" customFormat="1" x14ac:dyDescent="0.2">
      <c r="D4274" s="22"/>
    </row>
    <row r="4275" spans="4:4" s="6" customFormat="1" x14ac:dyDescent="0.2">
      <c r="D4275" s="22"/>
    </row>
    <row r="4276" spans="4:4" s="6" customFormat="1" x14ac:dyDescent="0.2">
      <c r="D4276" s="22"/>
    </row>
    <row r="4277" spans="4:4" s="6" customFormat="1" x14ac:dyDescent="0.2">
      <c r="D4277" s="22"/>
    </row>
    <row r="4278" spans="4:4" s="6" customFormat="1" x14ac:dyDescent="0.2">
      <c r="D4278" s="22"/>
    </row>
    <row r="4279" spans="4:4" s="6" customFormat="1" x14ac:dyDescent="0.2">
      <c r="D4279" s="22"/>
    </row>
    <row r="4280" spans="4:4" s="6" customFormat="1" x14ac:dyDescent="0.2">
      <c r="D4280" s="22"/>
    </row>
    <row r="4281" spans="4:4" s="6" customFormat="1" x14ac:dyDescent="0.2">
      <c r="D4281" s="22"/>
    </row>
    <row r="4282" spans="4:4" s="6" customFormat="1" x14ac:dyDescent="0.2">
      <c r="D4282" s="22"/>
    </row>
    <row r="4283" spans="4:4" s="6" customFormat="1" x14ac:dyDescent="0.2">
      <c r="D4283" s="22"/>
    </row>
    <row r="4284" spans="4:4" s="6" customFormat="1" x14ac:dyDescent="0.2">
      <c r="D4284" s="22"/>
    </row>
    <row r="4285" spans="4:4" s="6" customFormat="1" x14ac:dyDescent="0.2">
      <c r="D4285" s="22"/>
    </row>
    <row r="4286" spans="4:4" s="6" customFormat="1" x14ac:dyDescent="0.2">
      <c r="D4286" s="22"/>
    </row>
    <row r="4287" spans="4:4" s="6" customFormat="1" x14ac:dyDescent="0.2">
      <c r="D4287" s="22"/>
    </row>
    <row r="4288" spans="4:4" s="6" customFormat="1" x14ac:dyDescent="0.2">
      <c r="D4288" s="22"/>
    </row>
    <row r="4289" spans="4:4" s="6" customFormat="1" x14ac:dyDescent="0.2">
      <c r="D4289" s="22"/>
    </row>
    <row r="4290" spans="4:4" s="6" customFormat="1" x14ac:dyDescent="0.2">
      <c r="D4290" s="22"/>
    </row>
    <row r="4291" spans="4:4" s="6" customFormat="1" x14ac:dyDescent="0.2">
      <c r="D4291" s="22"/>
    </row>
    <row r="4292" spans="4:4" s="6" customFormat="1" x14ac:dyDescent="0.2">
      <c r="D4292" s="22"/>
    </row>
    <row r="4293" spans="4:4" s="6" customFormat="1" x14ac:dyDescent="0.2">
      <c r="D4293" s="22"/>
    </row>
    <row r="4294" spans="4:4" s="6" customFormat="1" x14ac:dyDescent="0.2">
      <c r="D4294" s="22"/>
    </row>
    <row r="4295" spans="4:4" s="6" customFormat="1" x14ac:dyDescent="0.2">
      <c r="D4295" s="22"/>
    </row>
    <row r="4296" spans="4:4" s="6" customFormat="1" x14ac:dyDescent="0.2">
      <c r="D4296" s="22"/>
    </row>
    <row r="4297" spans="4:4" s="6" customFormat="1" x14ac:dyDescent="0.2">
      <c r="D4297" s="22"/>
    </row>
    <row r="4298" spans="4:4" s="6" customFormat="1" x14ac:dyDescent="0.2">
      <c r="D4298" s="22"/>
    </row>
    <row r="4299" spans="4:4" s="6" customFormat="1" x14ac:dyDescent="0.2">
      <c r="D4299" s="22"/>
    </row>
    <row r="4300" spans="4:4" s="6" customFormat="1" x14ac:dyDescent="0.2">
      <c r="D4300" s="22"/>
    </row>
    <row r="4301" spans="4:4" s="6" customFormat="1" x14ac:dyDescent="0.2">
      <c r="D4301" s="22"/>
    </row>
    <row r="4302" spans="4:4" s="6" customFormat="1" x14ac:dyDescent="0.2">
      <c r="D4302" s="22"/>
    </row>
    <row r="4303" spans="4:4" s="6" customFormat="1" x14ac:dyDescent="0.2">
      <c r="D4303" s="22"/>
    </row>
    <row r="4304" spans="4:4" s="6" customFormat="1" x14ac:dyDescent="0.2">
      <c r="D4304" s="22"/>
    </row>
    <row r="4305" spans="4:4" s="6" customFormat="1" x14ac:dyDescent="0.2">
      <c r="D4305" s="22"/>
    </row>
    <row r="4306" spans="4:4" s="6" customFormat="1" x14ac:dyDescent="0.2">
      <c r="D4306" s="22"/>
    </row>
    <row r="4307" spans="4:4" s="6" customFormat="1" x14ac:dyDescent="0.2">
      <c r="D4307" s="22"/>
    </row>
    <row r="4308" spans="4:4" s="6" customFormat="1" x14ac:dyDescent="0.2">
      <c r="D4308" s="22"/>
    </row>
    <row r="4309" spans="4:4" s="6" customFormat="1" x14ac:dyDescent="0.2">
      <c r="D4309" s="22"/>
    </row>
    <row r="4310" spans="4:4" s="6" customFormat="1" x14ac:dyDescent="0.2">
      <c r="D4310" s="22"/>
    </row>
    <row r="4311" spans="4:4" s="6" customFormat="1" x14ac:dyDescent="0.2">
      <c r="D4311" s="22"/>
    </row>
    <row r="4312" spans="4:4" s="6" customFormat="1" x14ac:dyDescent="0.2">
      <c r="D4312" s="22"/>
    </row>
    <row r="4313" spans="4:4" s="6" customFormat="1" x14ac:dyDescent="0.2">
      <c r="D4313" s="22"/>
    </row>
    <row r="4314" spans="4:4" s="6" customFormat="1" x14ac:dyDescent="0.2">
      <c r="D4314" s="22"/>
    </row>
    <row r="4315" spans="4:4" s="6" customFormat="1" x14ac:dyDescent="0.2">
      <c r="D4315" s="22"/>
    </row>
    <row r="4316" spans="4:4" s="6" customFormat="1" x14ac:dyDescent="0.2">
      <c r="D4316" s="22"/>
    </row>
    <row r="4317" spans="4:4" s="6" customFormat="1" x14ac:dyDescent="0.2">
      <c r="D4317" s="22"/>
    </row>
    <row r="4318" spans="4:4" s="6" customFormat="1" x14ac:dyDescent="0.2">
      <c r="D4318" s="22"/>
    </row>
    <row r="4319" spans="4:4" s="6" customFormat="1" x14ac:dyDescent="0.2">
      <c r="D4319" s="22"/>
    </row>
    <row r="4320" spans="4:4" s="6" customFormat="1" x14ac:dyDescent="0.2">
      <c r="D4320" s="22"/>
    </row>
    <row r="4321" spans="4:4" s="6" customFormat="1" x14ac:dyDescent="0.2">
      <c r="D4321" s="22"/>
    </row>
    <row r="4322" spans="4:4" s="6" customFormat="1" x14ac:dyDescent="0.2">
      <c r="D4322" s="22"/>
    </row>
    <row r="4323" spans="4:4" s="6" customFormat="1" x14ac:dyDescent="0.2">
      <c r="D4323" s="22"/>
    </row>
    <row r="4324" spans="4:4" s="6" customFormat="1" x14ac:dyDescent="0.2">
      <c r="D4324" s="22"/>
    </row>
    <row r="4325" spans="4:4" s="6" customFormat="1" x14ac:dyDescent="0.2">
      <c r="D4325" s="22"/>
    </row>
    <row r="4326" spans="4:4" s="6" customFormat="1" x14ac:dyDescent="0.2">
      <c r="D4326" s="22"/>
    </row>
    <row r="4327" spans="4:4" s="6" customFormat="1" x14ac:dyDescent="0.2">
      <c r="D4327" s="22"/>
    </row>
    <row r="4328" spans="4:4" s="6" customFormat="1" x14ac:dyDescent="0.2">
      <c r="D4328" s="22"/>
    </row>
    <row r="4329" spans="4:4" s="6" customFormat="1" x14ac:dyDescent="0.2">
      <c r="D4329" s="22"/>
    </row>
    <row r="4330" spans="4:4" s="6" customFormat="1" x14ac:dyDescent="0.2">
      <c r="D4330" s="22"/>
    </row>
    <row r="4331" spans="4:4" s="6" customFormat="1" x14ac:dyDescent="0.2">
      <c r="D4331" s="22"/>
    </row>
    <row r="4332" spans="4:4" s="6" customFormat="1" x14ac:dyDescent="0.2">
      <c r="D4332" s="22"/>
    </row>
    <row r="4333" spans="4:4" s="6" customFormat="1" x14ac:dyDescent="0.2">
      <c r="D4333" s="22"/>
    </row>
    <row r="4334" spans="4:4" s="6" customFormat="1" x14ac:dyDescent="0.2">
      <c r="D4334" s="22"/>
    </row>
    <row r="4335" spans="4:4" s="6" customFormat="1" x14ac:dyDescent="0.2">
      <c r="D4335" s="22"/>
    </row>
    <row r="4336" spans="4:4" s="6" customFormat="1" x14ac:dyDescent="0.2">
      <c r="D4336" s="22"/>
    </row>
    <row r="4337" spans="4:4" s="6" customFormat="1" x14ac:dyDescent="0.2">
      <c r="D4337" s="22"/>
    </row>
    <row r="4338" spans="4:4" s="6" customFormat="1" x14ac:dyDescent="0.2">
      <c r="D4338" s="22"/>
    </row>
    <row r="4339" spans="4:4" s="6" customFormat="1" x14ac:dyDescent="0.2">
      <c r="D4339" s="22"/>
    </row>
    <row r="4340" spans="4:4" s="6" customFormat="1" x14ac:dyDescent="0.2">
      <c r="D4340" s="22"/>
    </row>
    <row r="4341" spans="4:4" s="6" customFormat="1" x14ac:dyDescent="0.2">
      <c r="D4341" s="22"/>
    </row>
    <row r="4342" spans="4:4" s="6" customFormat="1" x14ac:dyDescent="0.2">
      <c r="D4342" s="22"/>
    </row>
    <row r="4343" spans="4:4" s="6" customFormat="1" x14ac:dyDescent="0.2">
      <c r="D4343" s="22"/>
    </row>
    <row r="4344" spans="4:4" s="6" customFormat="1" x14ac:dyDescent="0.2">
      <c r="D4344" s="22"/>
    </row>
    <row r="4345" spans="4:4" s="6" customFormat="1" x14ac:dyDescent="0.2">
      <c r="D4345" s="22"/>
    </row>
    <row r="4346" spans="4:4" s="6" customFormat="1" x14ac:dyDescent="0.2">
      <c r="D4346" s="22"/>
    </row>
    <row r="4347" spans="4:4" s="6" customFormat="1" x14ac:dyDescent="0.2">
      <c r="D4347" s="22"/>
    </row>
    <row r="4348" spans="4:4" s="6" customFormat="1" x14ac:dyDescent="0.2">
      <c r="D4348" s="22"/>
    </row>
    <row r="4349" spans="4:4" s="6" customFormat="1" x14ac:dyDescent="0.2">
      <c r="D4349" s="22"/>
    </row>
    <row r="4350" spans="4:4" s="6" customFormat="1" x14ac:dyDescent="0.2">
      <c r="D4350" s="22"/>
    </row>
    <row r="4351" spans="4:4" s="6" customFormat="1" x14ac:dyDescent="0.2">
      <c r="D4351" s="22"/>
    </row>
    <row r="4352" spans="4:4" s="6" customFormat="1" x14ac:dyDescent="0.2">
      <c r="D4352" s="22"/>
    </row>
    <row r="4353" spans="4:4" s="6" customFormat="1" x14ac:dyDescent="0.2">
      <c r="D4353" s="22"/>
    </row>
    <row r="4354" spans="4:4" s="6" customFormat="1" x14ac:dyDescent="0.2">
      <c r="D4354" s="22"/>
    </row>
    <row r="4355" spans="4:4" s="6" customFormat="1" x14ac:dyDescent="0.2">
      <c r="D4355" s="22"/>
    </row>
    <row r="4356" spans="4:4" s="6" customFormat="1" x14ac:dyDescent="0.2">
      <c r="D4356" s="22"/>
    </row>
    <row r="4357" spans="4:4" s="6" customFormat="1" x14ac:dyDescent="0.2">
      <c r="D4357" s="22"/>
    </row>
    <row r="4358" spans="4:4" s="6" customFormat="1" x14ac:dyDescent="0.2">
      <c r="D4358" s="22"/>
    </row>
    <row r="4359" spans="4:4" s="6" customFormat="1" x14ac:dyDescent="0.2">
      <c r="D4359" s="22"/>
    </row>
    <row r="4360" spans="4:4" s="6" customFormat="1" x14ac:dyDescent="0.2">
      <c r="D4360" s="22"/>
    </row>
    <row r="4361" spans="4:4" s="6" customFormat="1" x14ac:dyDescent="0.2">
      <c r="D4361" s="22"/>
    </row>
    <row r="4362" spans="4:4" s="6" customFormat="1" x14ac:dyDescent="0.2">
      <c r="D4362" s="22"/>
    </row>
    <row r="4363" spans="4:4" s="6" customFormat="1" x14ac:dyDescent="0.2">
      <c r="D4363" s="22"/>
    </row>
    <row r="4364" spans="4:4" s="6" customFormat="1" x14ac:dyDescent="0.2">
      <c r="D4364" s="22"/>
    </row>
    <row r="4365" spans="4:4" s="6" customFormat="1" x14ac:dyDescent="0.2">
      <c r="D4365" s="22"/>
    </row>
    <row r="4366" spans="4:4" s="6" customFormat="1" x14ac:dyDescent="0.2">
      <c r="D4366" s="22"/>
    </row>
    <row r="4367" spans="4:4" s="6" customFormat="1" x14ac:dyDescent="0.2">
      <c r="D4367" s="22"/>
    </row>
    <row r="4368" spans="4:4" s="6" customFormat="1" x14ac:dyDescent="0.2">
      <c r="D4368" s="22"/>
    </row>
    <row r="4369" spans="4:4" s="6" customFormat="1" x14ac:dyDescent="0.2">
      <c r="D4369" s="22"/>
    </row>
    <row r="4370" spans="4:4" s="6" customFormat="1" x14ac:dyDescent="0.2">
      <c r="D4370" s="22"/>
    </row>
    <row r="4371" spans="4:4" s="6" customFormat="1" x14ac:dyDescent="0.2">
      <c r="D4371" s="22"/>
    </row>
    <row r="4372" spans="4:4" s="6" customFormat="1" x14ac:dyDescent="0.2">
      <c r="D4372" s="22"/>
    </row>
    <row r="4373" spans="4:4" s="6" customFormat="1" x14ac:dyDescent="0.2">
      <c r="D4373" s="22"/>
    </row>
    <row r="4374" spans="4:4" s="6" customFormat="1" x14ac:dyDescent="0.2">
      <c r="D4374" s="22"/>
    </row>
    <row r="4375" spans="4:4" s="6" customFormat="1" x14ac:dyDescent="0.2">
      <c r="D4375" s="22"/>
    </row>
    <row r="4376" spans="4:4" s="6" customFormat="1" x14ac:dyDescent="0.2">
      <c r="D4376" s="22"/>
    </row>
    <row r="4377" spans="4:4" s="6" customFormat="1" x14ac:dyDescent="0.2">
      <c r="D4377" s="22"/>
    </row>
    <row r="4378" spans="4:4" s="6" customFormat="1" x14ac:dyDescent="0.2">
      <c r="D4378" s="22"/>
    </row>
    <row r="4379" spans="4:4" s="6" customFormat="1" x14ac:dyDescent="0.2">
      <c r="D4379" s="22"/>
    </row>
    <row r="4380" spans="4:4" s="6" customFormat="1" x14ac:dyDescent="0.2">
      <c r="D4380" s="22"/>
    </row>
    <row r="4381" spans="4:4" s="6" customFormat="1" x14ac:dyDescent="0.2">
      <c r="D4381" s="22"/>
    </row>
    <row r="4382" spans="4:4" s="6" customFormat="1" x14ac:dyDescent="0.2">
      <c r="D4382" s="22"/>
    </row>
    <row r="4383" spans="4:4" s="6" customFormat="1" x14ac:dyDescent="0.2">
      <c r="D4383" s="22"/>
    </row>
    <row r="4384" spans="4:4" s="6" customFormat="1" x14ac:dyDescent="0.2">
      <c r="D4384" s="22"/>
    </row>
    <row r="4385" spans="4:4" s="6" customFormat="1" x14ac:dyDescent="0.2">
      <c r="D4385" s="22"/>
    </row>
    <row r="4386" spans="4:4" s="6" customFormat="1" x14ac:dyDescent="0.2">
      <c r="D4386" s="22"/>
    </row>
    <row r="4387" spans="4:4" s="6" customFormat="1" x14ac:dyDescent="0.2">
      <c r="D4387" s="22"/>
    </row>
    <row r="4388" spans="4:4" s="6" customFormat="1" x14ac:dyDescent="0.2">
      <c r="D4388" s="22"/>
    </row>
    <row r="4389" spans="4:4" s="6" customFormat="1" x14ac:dyDescent="0.2">
      <c r="D4389" s="22"/>
    </row>
    <row r="4390" spans="4:4" s="6" customFormat="1" x14ac:dyDescent="0.2">
      <c r="D4390" s="22"/>
    </row>
    <row r="4391" spans="4:4" s="6" customFormat="1" x14ac:dyDescent="0.2">
      <c r="D4391" s="22"/>
    </row>
    <row r="4392" spans="4:4" s="6" customFormat="1" x14ac:dyDescent="0.2">
      <c r="D4392" s="22"/>
    </row>
    <row r="4393" spans="4:4" s="6" customFormat="1" x14ac:dyDescent="0.2">
      <c r="D4393" s="22"/>
    </row>
    <row r="4394" spans="4:4" s="6" customFormat="1" x14ac:dyDescent="0.2">
      <c r="D4394" s="22"/>
    </row>
    <row r="4395" spans="4:4" s="6" customFormat="1" x14ac:dyDescent="0.2">
      <c r="D4395" s="22"/>
    </row>
    <row r="4396" spans="4:4" s="6" customFormat="1" x14ac:dyDescent="0.2">
      <c r="D4396" s="22"/>
    </row>
    <row r="4397" spans="4:4" s="6" customFormat="1" x14ac:dyDescent="0.2">
      <c r="D4397" s="22"/>
    </row>
    <row r="4398" spans="4:4" s="6" customFormat="1" x14ac:dyDescent="0.2">
      <c r="D4398" s="22"/>
    </row>
    <row r="4399" spans="4:4" s="6" customFormat="1" x14ac:dyDescent="0.2">
      <c r="D4399" s="22"/>
    </row>
    <row r="4400" spans="4:4" s="6" customFormat="1" x14ac:dyDescent="0.2">
      <c r="D4400" s="22"/>
    </row>
    <row r="4401" spans="4:4" s="6" customFormat="1" x14ac:dyDescent="0.2">
      <c r="D4401" s="22"/>
    </row>
    <row r="4402" spans="4:4" s="6" customFormat="1" x14ac:dyDescent="0.2">
      <c r="D4402" s="22"/>
    </row>
    <row r="4403" spans="4:4" s="6" customFormat="1" x14ac:dyDescent="0.2">
      <c r="D4403" s="22"/>
    </row>
    <row r="4404" spans="4:4" s="6" customFormat="1" x14ac:dyDescent="0.2">
      <c r="D4404" s="22"/>
    </row>
    <row r="4405" spans="4:4" s="6" customFormat="1" x14ac:dyDescent="0.2">
      <c r="D4405" s="22"/>
    </row>
    <row r="4406" spans="4:4" s="6" customFormat="1" x14ac:dyDescent="0.2">
      <c r="D4406" s="22"/>
    </row>
    <row r="4407" spans="4:4" s="6" customFormat="1" x14ac:dyDescent="0.2">
      <c r="D4407" s="22"/>
    </row>
    <row r="4408" spans="4:4" s="6" customFormat="1" x14ac:dyDescent="0.2">
      <c r="D4408" s="22"/>
    </row>
    <row r="4409" spans="4:4" s="6" customFormat="1" x14ac:dyDescent="0.2">
      <c r="D4409" s="22"/>
    </row>
    <row r="4410" spans="4:4" s="6" customFormat="1" x14ac:dyDescent="0.2">
      <c r="D4410" s="22"/>
    </row>
    <row r="4411" spans="4:4" s="6" customFormat="1" x14ac:dyDescent="0.2">
      <c r="D4411" s="22"/>
    </row>
    <row r="4412" spans="4:4" s="6" customFormat="1" x14ac:dyDescent="0.2">
      <c r="D4412" s="22"/>
    </row>
    <row r="4413" spans="4:4" s="6" customFormat="1" x14ac:dyDescent="0.2">
      <c r="D4413" s="22"/>
    </row>
    <row r="4414" spans="4:4" s="6" customFormat="1" x14ac:dyDescent="0.2">
      <c r="D4414" s="22"/>
    </row>
    <row r="4415" spans="4:4" s="6" customFormat="1" x14ac:dyDescent="0.2">
      <c r="D4415" s="22"/>
    </row>
    <row r="4416" spans="4:4" s="6" customFormat="1" x14ac:dyDescent="0.2">
      <c r="D4416" s="22"/>
    </row>
    <row r="4417" spans="4:4" s="6" customFormat="1" x14ac:dyDescent="0.2">
      <c r="D4417" s="22"/>
    </row>
    <row r="4418" spans="4:4" s="6" customFormat="1" x14ac:dyDescent="0.2">
      <c r="D4418" s="22"/>
    </row>
    <row r="4419" spans="4:4" s="6" customFormat="1" x14ac:dyDescent="0.2">
      <c r="D4419" s="22"/>
    </row>
    <row r="4420" spans="4:4" s="6" customFormat="1" x14ac:dyDescent="0.2">
      <c r="D4420" s="22"/>
    </row>
    <row r="4421" spans="4:4" s="6" customFormat="1" x14ac:dyDescent="0.2">
      <c r="D4421" s="22"/>
    </row>
    <row r="4422" spans="4:4" s="6" customFormat="1" x14ac:dyDescent="0.2">
      <c r="D4422" s="22"/>
    </row>
    <row r="4423" spans="4:4" s="6" customFormat="1" x14ac:dyDescent="0.2">
      <c r="D4423" s="22"/>
    </row>
    <row r="4424" spans="4:4" s="6" customFormat="1" x14ac:dyDescent="0.2">
      <c r="D4424" s="22"/>
    </row>
    <row r="4425" spans="4:4" s="6" customFormat="1" x14ac:dyDescent="0.2">
      <c r="D4425" s="22"/>
    </row>
    <row r="4426" spans="4:4" s="6" customFormat="1" x14ac:dyDescent="0.2">
      <c r="D4426" s="22"/>
    </row>
    <row r="4427" spans="4:4" s="6" customFormat="1" x14ac:dyDescent="0.2">
      <c r="D4427" s="22"/>
    </row>
    <row r="4428" spans="4:4" s="6" customFormat="1" x14ac:dyDescent="0.2">
      <c r="D4428" s="22"/>
    </row>
    <row r="4429" spans="4:4" s="6" customFormat="1" x14ac:dyDescent="0.2">
      <c r="D4429" s="22"/>
    </row>
    <row r="4430" spans="4:4" s="6" customFormat="1" x14ac:dyDescent="0.2">
      <c r="D4430" s="22"/>
    </row>
    <row r="4431" spans="4:4" s="6" customFormat="1" x14ac:dyDescent="0.2">
      <c r="D4431" s="22"/>
    </row>
    <row r="4432" spans="4:4" s="6" customFormat="1" x14ac:dyDescent="0.2">
      <c r="D4432" s="22"/>
    </row>
    <row r="4433" spans="4:4" s="6" customFormat="1" x14ac:dyDescent="0.2">
      <c r="D4433" s="22"/>
    </row>
    <row r="4434" spans="4:4" s="6" customFormat="1" x14ac:dyDescent="0.2">
      <c r="D4434" s="22"/>
    </row>
    <row r="4435" spans="4:4" s="6" customFormat="1" x14ac:dyDescent="0.2">
      <c r="D4435" s="22"/>
    </row>
    <row r="4436" spans="4:4" s="6" customFormat="1" x14ac:dyDescent="0.2">
      <c r="D4436" s="22"/>
    </row>
    <row r="4437" spans="4:4" s="6" customFormat="1" x14ac:dyDescent="0.2">
      <c r="D4437" s="22"/>
    </row>
    <row r="4438" spans="4:4" s="6" customFormat="1" x14ac:dyDescent="0.2">
      <c r="D4438" s="22"/>
    </row>
    <row r="4439" spans="4:4" s="6" customFormat="1" x14ac:dyDescent="0.2">
      <c r="D4439" s="22"/>
    </row>
    <row r="4440" spans="4:4" s="6" customFormat="1" x14ac:dyDescent="0.2">
      <c r="D4440" s="22"/>
    </row>
    <row r="4441" spans="4:4" s="6" customFormat="1" x14ac:dyDescent="0.2">
      <c r="D4441" s="22"/>
    </row>
    <row r="4442" spans="4:4" s="6" customFormat="1" x14ac:dyDescent="0.2">
      <c r="D4442" s="22"/>
    </row>
    <row r="4443" spans="4:4" s="6" customFormat="1" x14ac:dyDescent="0.2">
      <c r="D4443" s="22"/>
    </row>
    <row r="4444" spans="4:4" s="6" customFormat="1" x14ac:dyDescent="0.2">
      <c r="D4444" s="22"/>
    </row>
    <row r="4445" spans="4:4" s="6" customFormat="1" x14ac:dyDescent="0.2">
      <c r="D4445" s="22"/>
    </row>
    <row r="4446" spans="4:4" s="6" customFormat="1" x14ac:dyDescent="0.2">
      <c r="D4446" s="22"/>
    </row>
    <row r="4447" spans="4:4" s="6" customFormat="1" x14ac:dyDescent="0.2">
      <c r="D4447" s="22"/>
    </row>
    <row r="4448" spans="4:4" s="6" customFormat="1" x14ac:dyDescent="0.2">
      <c r="D4448" s="22"/>
    </row>
    <row r="4449" spans="4:4" s="6" customFormat="1" x14ac:dyDescent="0.2">
      <c r="D4449" s="22"/>
    </row>
    <row r="4450" spans="4:4" s="6" customFormat="1" x14ac:dyDescent="0.2">
      <c r="D4450" s="22"/>
    </row>
    <row r="4451" spans="4:4" s="6" customFormat="1" x14ac:dyDescent="0.2">
      <c r="D4451" s="22"/>
    </row>
    <row r="4452" spans="4:4" s="6" customFormat="1" x14ac:dyDescent="0.2">
      <c r="D4452" s="22"/>
    </row>
    <row r="4453" spans="4:4" s="6" customFormat="1" x14ac:dyDescent="0.2">
      <c r="D4453" s="22"/>
    </row>
    <row r="4454" spans="4:4" s="6" customFormat="1" x14ac:dyDescent="0.2">
      <c r="D4454" s="22"/>
    </row>
    <row r="4455" spans="4:4" s="6" customFormat="1" x14ac:dyDescent="0.2">
      <c r="D4455" s="22"/>
    </row>
    <row r="4456" spans="4:4" s="6" customFormat="1" x14ac:dyDescent="0.2">
      <c r="D4456" s="22"/>
    </row>
    <row r="4457" spans="4:4" s="6" customFormat="1" x14ac:dyDescent="0.2">
      <c r="D4457" s="22"/>
    </row>
    <row r="4458" spans="4:4" s="6" customFormat="1" x14ac:dyDescent="0.2">
      <c r="D4458" s="22"/>
    </row>
    <row r="4459" spans="4:4" s="6" customFormat="1" x14ac:dyDescent="0.2">
      <c r="D4459" s="22"/>
    </row>
    <row r="4460" spans="4:4" s="6" customFormat="1" x14ac:dyDescent="0.2">
      <c r="D4460" s="22"/>
    </row>
    <row r="4461" spans="4:4" s="6" customFormat="1" x14ac:dyDescent="0.2">
      <c r="D4461" s="22"/>
    </row>
    <row r="4462" spans="4:4" s="6" customFormat="1" x14ac:dyDescent="0.2">
      <c r="D4462" s="22"/>
    </row>
    <row r="4463" spans="4:4" s="6" customFormat="1" x14ac:dyDescent="0.2">
      <c r="D4463" s="22"/>
    </row>
    <row r="4464" spans="4:4" s="6" customFormat="1" x14ac:dyDescent="0.2">
      <c r="D4464" s="22"/>
    </row>
    <row r="4465" spans="4:4" s="6" customFormat="1" x14ac:dyDescent="0.2">
      <c r="D4465" s="22"/>
    </row>
    <row r="4466" spans="4:4" s="6" customFormat="1" x14ac:dyDescent="0.2">
      <c r="D4466" s="22"/>
    </row>
    <row r="4467" spans="4:4" s="6" customFormat="1" x14ac:dyDescent="0.2">
      <c r="D4467" s="22"/>
    </row>
    <row r="4468" spans="4:4" s="6" customFormat="1" x14ac:dyDescent="0.2">
      <c r="D4468" s="22"/>
    </row>
    <row r="4469" spans="4:4" s="6" customFormat="1" x14ac:dyDescent="0.2">
      <c r="D4469" s="22"/>
    </row>
    <row r="4470" spans="4:4" s="6" customFormat="1" x14ac:dyDescent="0.2">
      <c r="D4470" s="22"/>
    </row>
    <row r="4471" spans="4:4" s="6" customFormat="1" x14ac:dyDescent="0.2">
      <c r="D4471" s="22"/>
    </row>
    <row r="4472" spans="4:4" s="6" customFormat="1" x14ac:dyDescent="0.2">
      <c r="D4472" s="22"/>
    </row>
    <row r="4473" spans="4:4" s="6" customFormat="1" x14ac:dyDescent="0.2">
      <c r="D4473" s="22"/>
    </row>
    <row r="4474" spans="4:4" s="6" customFormat="1" x14ac:dyDescent="0.2">
      <c r="D4474" s="22"/>
    </row>
    <row r="4475" spans="4:4" s="6" customFormat="1" x14ac:dyDescent="0.2">
      <c r="D4475" s="22"/>
    </row>
    <row r="4476" spans="4:4" s="6" customFormat="1" x14ac:dyDescent="0.2">
      <c r="D4476" s="22"/>
    </row>
    <row r="4477" spans="4:4" s="6" customFormat="1" x14ac:dyDescent="0.2">
      <c r="D4477" s="22"/>
    </row>
    <row r="4478" spans="4:4" s="6" customFormat="1" x14ac:dyDescent="0.2">
      <c r="D4478" s="22"/>
    </row>
    <row r="4479" spans="4:4" s="6" customFormat="1" x14ac:dyDescent="0.2">
      <c r="D4479" s="22"/>
    </row>
    <row r="4480" spans="4:4" s="6" customFormat="1" x14ac:dyDescent="0.2">
      <c r="D4480" s="22"/>
    </row>
    <row r="4481" spans="4:4" s="6" customFormat="1" x14ac:dyDescent="0.2">
      <c r="D4481" s="22"/>
    </row>
    <row r="4482" spans="4:4" s="6" customFormat="1" x14ac:dyDescent="0.2">
      <c r="D4482" s="22"/>
    </row>
    <row r="4483" spans="4:4" s="6" customFormat="1" x14ac:dyDescent="0.2">
      <c r="D4483" s="22"/>
    </row>
    <row r="4484" spans="4:4" s="6" customFormat="1" x14ac:dyDescent="0.2">
      <c r="D4484" s="22"/>
    </row>
    <row r="4485" spans="4:4" s="6" customFormat="1" x14ac:dyDescent="0.2">
      <c r="D4485" s="22"/>
    </row>
    <row r="4486" spans="4:4" s="6" customFormat="1" x14ac:dyDescent="0.2">
      <c r="D4486" s="22"/>
    </row>
    <row r="4487" spans="4:4" s="6" customFormat="1" x14ac:dyDescent="0.2">
      <c r="D4487" s="22"/>
    </row>
    <row r="4488" spans="4:4" s="6" customFormat="1" x14ac:dyDescent="0.2">
      <c r="D4488" s="22"/>
    </row>
    <row r="4489" spans="4:4" s="6" customFormat="1" x14ac:dyDescent="0.2">
      <c r="D4489" s="22"/>
    </row>
    <row r="4490" spans="4:4" s="6" customFormat="1" x14ac:dyDescent="0.2">
      <c r="D4490" s="22"/>
    </row>
    <row r="4491" spans="4:4" s="6" customFormat="1" x14ac:dyDescent="0.2">
      <c r="D4491" s="22"/>
    </row>
    <row r="4492" spans="4:4" s="6" customFormat="1" x14ac:dyDescent="0.2">
      <c r="D4492" s="22"/>
    </row>
    <row r="4493" spans="4:4" s="6" customFormat="1" x14ac:dyDescent="0.2">
      <c r="D4493" s="22"/>
    </row>
    <row r="4494" spans="4:4" s="6" customFormat="1" x14ac:dyDescent="0.2">
      <c r="D4494" s="22"/>
    </row>
    <row r="4495" spans="4:4" s="6" customFormat="1" x14ac:dyDescent="0.2">
      <c r="D4495" s="22"/>
    </row>
    <row r="4496" spans="4:4" s="6" customFormat="1" x14ac:dyDescent="0.2">
      <c r="D4496" s="22"/>
    </row>
    <row r="4497" spans="4:4" s="6" customFormat="1" x14ac:dyDescent="0.2">
      <c r="D4497" s="22"/>
    </row>
    <row r="4498" spans="4:4" s="6" customFormat="1" x14ac:dyDescent="0.2">
      <c r="D4498" s="22"/>
    </row>
    <row r="4499" spans="4:4" s="6" customFormat="1" x14ac:dyDescent="0.2">
      <c r="D4499" s="22"/>
    </row>
    <row r="4500" spans="4:4" s="6" customFormat="1" x14ac:dyDescent="0.2">
      <c r="D4500" s="22"/>
    </row>
    <row r="4501" spans="4:4" s="6" customFormat="1" x14ac:dyDescent="0.2">
      <c r="D4501" s="22"/>
    </row>
    <row r="4502" spans="4:4" s="6" customFormat="1" x14ac:dyDescent="0.2">
      <c r="D4502" s="22"/>
    </row>
    <row r="4503" spans="4:4" s="6" customFormat="1" x14ac:dyDescent="0.2">
      <c r="D4503" s="22"/>
    </row>
    <row r="4504" spans="4:4" s="6" customFormat="1" x14ac:dyDescent="0.2">
      <c r="D4504" s="22"/>
    </row>
    <row r="4505" spans="4:4" s="6" customFormat="1" x14ac:dyDescent="0.2">
      <c r="D4505" s="22"/>
    </row>
    <row r="4506" spans="4:4" s="6" customFormat="1" x14ac:dyDescent="0.2">
      <c r="D4506" s="22"/>
    </row>
    <row r="4507" spans="4:4" s="6" customFormat="1" x14ac:dyDescent="0.2">
      <c r="D4507" s="22"/>
    </row>
    <row r="4508" spans="4:4" s="6" customFormat="1" x14ac:dyDescent="0.2">
      <c r="D4508" s="22"/>
    </row>
    <row r="4509" spans="4:4" s="6" customFormat="1" x14ac:dyDescent="0.2">
      <c r="D4509" s="22"/>
    </row>
    <row r="4510" spans="4:4" s="6" customFormat="1" x14ac:dyDescent="0.2">
      <c r="D4510" s="22"/>
    </row>
    <row r="4511" spans="4:4" s="6" customFormat="1" x14ac:dyDescent="0.2">
      <c r="D4511" s="22"/>
    </row>
    <row r="4512" spans="4:4" s="6" customFormat="1" x14ac:dyDescent="0.2">
      <c r="D4512" s="22"/>
    </row>
    <row r="4513" spans="4:4" s="6" customFormat="1" x14ac:dyDescent="0.2">
      <c r="D4513" s="22"/>
    </row>
    <row r="4514" spans="4:4" s="6" customFormat="1" x14ac:dyDescent="0.2">
      <c r="D4514" s="22"/>
    </row>
    <row r="4515" spans="4:4" s="6" customFormat="1" x14ac:dyDescent="0.2">
      <c r="D4515" s="22"/>
    </row>
    <row r="4516" spans="4:4" s="6" customFormat="1" x14ac:dyDescent="0.2">
      <c r="D4516" s="22"/>
    </row>
    <row r="4517" spans="4:4" s="6" customFormat="1" x14ac:dyDescent="0.2">
      <c r="D4517" s="22"/>
    </row>
    <row r="4518" spans="4:4" s="6" customFormat="1" x14ac:dyDescent="0.2">
      <c r="D4518" s="22"/>
    </row>
    <row r="4519" spans="4:4" s="6" customFormat="1" x14ac:dyDescent="0.2">
      <c r="D4519" s="22"/>
    </row>
    <row r="4520" spans="4:4" s="6" customFormat="1" x14ac:dyDescent="0.2">
      <c r="D4520" s="22"/>
    </row>
    <row r="4521" spans="4:4" s="6" customFormat="1" x14ac:dyDescent="0.2">
      <c r="D4521" s="22"/>
    </row>
    <row r="4522" spans="4:4" s="6" customFormat="1" x14ac:dyDescent="0.2">
      <c r="D4522" s="22"/>
    </row>
    <row r="4523" spans="4:4" s="6" customFormat="1" x14ac:dyDescent="0.2">
      <c r="D4523" s="22"/>
    </row>
    <row r="4524" spans="4:4" s="6" customFormat="1" x14ac:dyDescent="0.2">
      <c r="D4524" s="22"/>
    </row>
    <row r="4525" spans="4:4" s="6" customFormat="1" x14ac:dyDescent="0.2">
      <c r="D4525" s="22"/>
    </row>
    <row r="4526" spans="4:4" s="6" customFormat="1" x14ac:dyDescent="0.2">
      <c r="D4526" s="22"/>
    </row>
    <row r="4527" spans="4:4" s="6" customFormat="1" x14ac:dyDescent="0.2">
      <c r="D4527" s="22"/>
    </row>
    <row r="4528" spans="4:4" s="6" customFormat="1" x14ac:dyDescent="0.2">
      <c r="D4528" s="22"/>
    </row>
    <row r="4529" spans="4:4" s="6" customFormat="1" x14ac:dyDescent="0.2">
      <c r="D4529" s="22"/>
    </row>
    <row r="4530" spans="4:4" s="6" customFormat="1" x14ac:dyDescent="0.2">
      <c r="D4530" s="22"/>
    </row>
    <row r="4531" spans="4:4" s="6" customFormat="1" x14ac:dyDescent="0.2">
      <c r="D4531" s="22"/>
    </row>
    <row r="4532" spans="4:4" s="6" customFormat="1" x14ac:dyDescent="0.2">
      <c r="D4532" s="22"/>
    </row>
    <row r="4533" spans="4:4" s="6" customFormat="1" x14ac:dyDescent="0.2">
      <c r="D4533" s="22"/>
    </row>
    <row r="4534" spans="4:4" s="6" customFormat="1" x14ac:dyDescent="0.2">
      <c r="D4534" s="22"/>
    </row>
    <row r="4535" spans="4:4" s="6" customFormat="1" x14ac:dyDescent="0.2">
      <c r="D4535" s="22"/>
    </row>
    <row r="4536" spans="4:4" s="6" customFormat="1" x14ac:dyDescent="0.2">
      <c r="D4536" s="22"/>
    </row>
    <row r="4537" spans="4:4" s="6" customFormat="1" x14ac:dyDescent="0.2">
      <c r="D4537" s="22"/>
    </row>
    <row r="4538" spans="4:4" s="6" customFormat="1" x14ac:dyDescent="0.2">
      <c r="D4538" s="22"/>
    </row>
    <row r="4539" spans="4:4" s="6" customFormat="1" x14ac:dyDescent="0.2">
      <c r="D4539" s="22"/>
    </row>
    <row r="4540" spans="4:4" s="6" customFormat="1" x14ac:dyDescent="0.2">
      <c r="D4540" s="22"/>
    </row>
    <row r="4541" spans="4:4" s="6" customFormat="1" x14ac:dyDescent="0.2">
      <c r="D4541" s="22"/>
    </row>
    <row r="4542" spans="4:4" s="6" customFormat="1" x14ac:dyDescent="0.2">
      <c r="D4542" s="22"/>
    </row>
    <row r="4543" spans="4:4" s="6" customFormat="1" x14ac:dyDescent="0.2">
      <c r="D4543" s="22"/>
    </row>
    <row r="4544" spans="4:4" s="6" customFormat="1" x14ac:dyDescent="0.2">
      <c r="D4544" s="22"/>
    </row>
    <row r="4545" spans="4:4" s="6" customFormat="1" x14ac:dyDescent="0.2">
      <c r="D4545" s="22"/>
    </row>
    <row r="4546" spans="4:4" s="6" customFormat="1" x14ac:dyDescent="0.2">
      <c r="D4546" s="22"/>
    </row>
    <row r="4547" spans="4:4" s="6" customFormat="1" x14ac:dyDescent="0.2">
      <c r="D4547" s="22"/>
    </row>
    <row r="4548" spans="4:4" s="6" customFormat="1" x14ac:dyDescent="0.2">
      <c r="D4548" s="22"/>
    </row>
    <row r="4549" spans="4:4" s="6" customFormat="1" x14ac:dyDescent="0.2">
      <c r="D4549" s="22"/>
    </row>
    <row r="4550" spans="4:4" s="6" customFormat="1" x14ac:dyDescent="0.2">
      <c r="D4550" s="22"/>
    </row>
    <row r="4551" spans="4:4" s="6" customFormat="1" x14ac:dyDescent="0.2">
      <c r="D4551" s="22"/>
    </row>
    <row r="4552" spans="4:4" s="6" customFormat="1" x14ac:dyDescent="0.2">
      <c r="D4552" s="22"/>
    </row>
    <row r="4553" spans="4:4" s="6" customFormat="1" x14ac:dyDescent="0.2">
      <c r="D4553" s="22"/>
    </row>
    <row r="4554" spans="4:4" s="6" customFormat="1" x14ac:dyDescent="0.2">
      <c r="D4554" s="22"/>
    </row>
    <row r="4555" spans="4:4" s="6" customFormat="1" x14ac:dyDescent="0.2">
      <c r="D4555" s="22"/>
    </row>
    <row r="4556" spans="4:4" s="6" customFormat="1" x14ac:dyDescent="0.2">
      <c r="D4556" s="22"/>
    </row>
    <row r="4557" spans="4:4" s="6" customFormat="1" x14ac:dyDescent="0.2">
      <c r="D4557" s="22"/>
    </row>
    <row r="4558" spans="4:4" s="6" customFormat="1" x14ac:dyDescent="0.2">
      <c r="D4558" s="22"/>
    </row>
    <row r="4559" spans="4:4" s="6" customFormat="1" x14ac:dyDescent="0.2">
      <c r="D4559" s="22"/>
    </row>
    <row r="4560" spans="4:4" s="6" customFormat="1" x14ac:dyDescent="0.2">
      <c r="D4560" s="22"/>
    </row>
    <row r="4561" spans="4:4" s="6" customFormat="1" x14ac:dyDescent="0.2">
      <c r="D4561" s="22"/>
    </row>
    <row r="4562" spans="4:4" s="6" customFormat="1" x14ac:dyDescent="0.2">
      <c r="D4562" s="22"/>
    </row>
    <row r="4563" spans="4:4" s="6" customFormat="1" x14ac:dyDescent="0.2">
      <c r="D4563" s="22"/>
    </row>
    <row r="4564" spans="4:4" s="6" customFormat="1" x14ac:dyDescent="0.2">
      <c r="D4564" s="22"/>
    </row>
    <row r="4565" spans="4:4" s="6" customFormat="1" x14ac:dyDescent="0.2">
      <c r="D4565" s="22"/>
    </row>
    <row r="4566" spans="4:4" s="6" customFormat="1" x14ac:dyDescent="0.2">
      <c r="D4566" s="22"/>
    </row>
    <row r="4567" spans="4:4" s="6" customFormat="1" x14ac:dyDescent="0.2">
      <c r="D4567" s="22"/>
    </row>
    <row r="4568" spans="4:4" s="6" customFormat="1" x14ac:dyDescent="0.2">
      <c r="D4568" s="22"/>
    </row>
    <row r="4569" spans="4:4" s="6" customFormat="1" x14ac:dyDescent="0.2">
      <c r="D4569" s="22"/>
    </row>
    <row r="4570" spans="4:4" s="6" customFormat="1" x14ac:dyDescent="0.2">
      <c r="D4570" s="22"/>
    </row>
    <row r="4571" spans="4:4" s="6" customFormat="1" x14ac:dyDescent="0.2">
      <c r="D4571" s="22"/>
    </row>
    <row r="4572" spans="4:4" s="6" customFormat="1" x14ac:dyDescent="0.2">
      <c r="D4572" s="22"/>
    </row>
    <row r="4573" spans="4:4" s="6" customFormat="1" x14ac:dyDescent="0.2">
      <c r="D4573" s="22"/>
    </row>
    <row r="4574" spans="4:4" s="6" customFormat="1" x14ac:dyDescent="0.2">
      <c r="D4574" s="22"/>
    </row>
    <row r="4575" spans="4:4" s="6" customFormat="1" x14ac:dyDescent="0.2">
      <c r="D4575" s="22"/>
    </row>
    <row r="4576" spans="4:4" s="6" customFormat="1" x14ac:dyDescent="0.2">
      <c r="D4576" s="22"/>
    </row>
    <row r="4577" spans="4:4" s="6" customFormat="1" x14ac:dyDescent="0.2">
      <c r="D4577" s="22"/>
    </row>
    <row r="4578" spans="4:4" s="6" customFormat="1" x14ac:dyDescent="0.2">
      <c r="D4578" s="22"/>
    </row>
    <row r="4579" spans="4:4" s="6" customFormat="1" x14ac:dyDescent="0.2">
      <c r="D4579" s="22"/>
    </row>
    <row r="4580" spans="4:4" s="6" customFormat="1" x14ac:dyDescent="0.2">
      <c r="D4580" s="22"/>
    </row>
    <row r="4581" spans="4:4" s="6" customFormat="1" x14ac:dyDescent="0.2">
      <c r="D4581" s="22"/>
    </row>
    <row r="4582" spans="4:4" s="6" customFormat="1" x14ac:dyDescent="0.2">
      <c r="D4582" s="22"/>
    </row>
    <row r="4583" spans="4:4" s="6" customFormat="1" x14ac:dyDescent="0.2">
      <c r="D4583" s="22"/>
    </row>
    <row r="4584" spans="4:4" s="6" customFormat="1" x14ac:dyDescent="0.2">
      <c r="D4584" s="22"/>
    </row>
    <row r="4585" spans="4:4" s="6" customFormat="1" x14ac:dyDescent="0.2">
      <c r="D4585" s="22"/>
    </row>
    <row r="4586" spans="4:4" s="6" customFormat="1" x14ac:dyDescent="0.2">
      <c r="D4586" s="22"/>
    </row>
    <row r="4587" spans="4:4" s="6" customFormat="1" x14ac:dyDescent="0.2">
      <c r="D4587" s="22"/>
    </row>
    <row r="4588" spans="4:4" s="6" customFormat="1" x14ac:dyDescent="0.2">
      <c r="D4588" s="22"/>
    </row>
    <row r="4589" spans="4:4" s="6" customFormat="1" x14ac:dyDescent="0.2">
      <c r="D4589" s="22"/>
    </row>
    <row r="4590" spans="4:4" s="6" customFormat="1" x14ac:dyDescent="0.2">
      <c r="D4590" s="22"/>
    </row>
    <row r="4591" spans="4:4" s="6" customFormat="1" x14ac:dyDescent="0.2">
      <c r="D4591" s="22"/>
    </row>
    <row r="4592" spans="4:4" s="6" customFormat="1" x14ac:dyDescent="0.2">
      <c r="D4592" s="22"/>
    </row>
    <row r="4593" spans="4:4" s="6" customFormat="1" x14ac:dyDescent="0.2">
      <c r="D4593" s="22"/>
    </row>
    <row r="4594" spans="4:4" s="6" customFormat="1" x14ac:dyDescent="0.2">
      <c r="D4594" s="22"/>
    </row>
    <row r="4595" spans="4:4" s="6" customFormat="1" x14ac:dyDescent="0.2">
      <c r="D4595" s="22"/>
    </row>
    <row r="4596" spans="4:4" s="6" customFormat="1" x14ac:dyDescent="0.2">
      <c r="D4596" s="22"/>
    </row>
    <row r="4597" spans="4:4" s="6" customFormat="1" x14ac:dyDescent="0.2">
      <c r="D4597" s="22"/>
    </row>
    <row r="4598" spans="4:4" s="6" customFormat="1" x14ac:dyDescent="0.2">
      <c r="D4598" s="22"/>
    </row>
    <row r="4599" spans="4:4" s="6" customFormat="1" x14ac:dyDescent="0.2">
      <c r="D4599" s="22"/>
    </row>
    <row r="4600" spans="4:4" s="6" customFormat="1" x14ac:dyDescent="0.2">
      <c r="D4600" s="22"/>
    </row>
    <row r="4601" spans="4:4" s="6" customFormat="1" x14ac:dyDescent="0.2">
      <c r="D4601" s="22"/>
    </row>
    <row r="4602" spans="4:4" s="6" customFormat="1" x14ac:dyDescent="0.2">
      <c r="D4602" s="22"/>
    </row>
    <row r="4603" spans="4:4" s="6" customFormat="1" x14ac:dyDescent="0.2">
      <c r="D4603" s="22"/>
    </row>
    <row r="4604" spans="4:4" s="6" customFormat="1" x14ac:dyDescent="0.2">
      <c r="D4604" s="22"/>
    </row>
    <row r="4605" spans="4:4" s="6" customFormat="1" x14ac:dyDescent="0.2">
      <c r="D4605" s="22"/>
    </row>
    <row r="4606" spans="4:4" s="6" customFormat="1" x14ac:dyDescent="0.2">
      <c r="D4606" s="22"/>
    </row>
    <row r="4607" spans="4:4" s="6" customFormat="1" x14ac:dyDescent="0.2">
      <c r="D4607" s="22"/>
    </row>
    <row r="4608" spans="4:4" s="6" customFormat="1" x14ac:dyDescent="0.2">
      <c r="D4608" s="22"/>
    </row>
    <row r="4609" spans="4:4" s="6" customFormat="1" x14ac:dyDescent="0.2">
      <c r="D4609" s="22"/>
    </row>
    <row r="4610" spans="4:4" s="6" customFormat="1" x14ac:dyDescent="0.2">
      <c r="D4610" s="22"/>
    </row>
    <row r="4611" spans="4:4" s="6" customFormat="1" x14ac:dyDescent="0.2">
      <c r="D4611" s="22"/>
    </row>
    <row r="4612" spans="4:4" s="6" customFormat="1" x14ac:dyDescent="0.2">
      <c r="D4612" s="22"/>
    </row>
    <row r="4613" spans="4:4" s="6" customFormat="1" x14ac:dyDescent="0.2">
      <c r="D4613" s="22"/>
    </row>
    <row r="4614" spans="4:4" s="6" customFormat="1" x14ac:dyDescent="0.2">
      <c r="D4614" s="22"/>
    </row>
    <row r="4615" spans="4:4" s="6" customFormat="1" x14ac:dyDescent="0.2">
      <c r="D4615" s="22"/>
    </row>
    <row r="4616" spans="4:4" s="6" customFormat="1" x14ac:dyDescent="0.2">
      <c r="D4616" s="22"/>
    </row>
    <row r="4617" spans="4:4" s="6" customFormat="1" x14ac:dyDescent="0.2">
      <c r="D4617" s="22"/>
    </row>
    <row r="4618" spans="4:4" s="6" customFormat="1" x14ac:dyDescent="0.2">
      <c r="D4618" s="22"/>
    </row>
    <row r="4619" spans="4:4" s="6" customFormat="1" x14ac:dyDescent="0.2">
      <c r="D4619" s="22"/>
    </row>
    <row r="4620" spans="4:4" s="6" customFormat="1" x14ac:dyDescent="0.2">
      <c r="D4620" s="22"/>
    </row>
    <row r="4621" spans="4:4" s="6" customFormat="1" x14ac:dyDescent="0.2">
      <c r="D4621" s="22"/>
    </row>
    <row r="4622" spans="4:4" s="6" customFormat="1" x14ac:dyDescent="0.2">
      <c r="D4622" s="22"/>
    </row>
    <row r="4623" spans="4:4" s="6" customFormat="1" x14ac:dyDescent="0.2">
      <c r="D4623" s="22"/>
    </row>
    <row r="4624" spans="4:4" s="6" customFormat="1" x14ac:dyDescent="0.2">
      <c r="D4624" s="22"/>
    </row>
    <row r="4625" spans="4:4" s="6" customFormat="1" x14ac:dyDescent="0.2">
      <c r="D4625" s="22"/>
    </row>
    <row r="4626" spans="4:4" s="6" customFormat="1" x14ac:dyDescent="0.2">
      <c r="D4626" s="22"/>
    </row>
    <row r="4627" spans="4:4" s="6" customFormat="1" x14ac:dyDescent="0.2">
      <c r="D4627" s="22"/>
    </row>
    <row r="4628" spans="4:4" s="6" customFormat="1" x14ac:dyDescent="0.2">
      <c r="D4628" s="22"/>
    </row>
    <row r="4629" spans="4:4" s="6" customFormat="1" x14ac:dyDescent="0.2">
      <c r="D4629" s="22"/>
    </row>
    <row r="4630" spans="4:4" s="6" customFormat="1" x14ac:dyDescent="0.2">
      <c r="D4630" s="22"/>
    </row>
    <row r="4631" spans="4:4" s="6" customFormat="1" x14ac:dyDescent="0.2">
      <c r="D4631" s="22"/>
    </row>
    <row r="4632" spans="4:4" s="6" customFormat="1" x14ac:dyDescent="0.2">
      <c r="D4632" s="22"/>
    </row>
    <row r="4633" spans="4:4" s="6" customFormat="1" x14ac:dyDescent="0.2">
      <c r="D4633" s="22"/>
    </row>
    <row r="4634" spans="4:4" s="6" customFormat="1" x14ac:dyDescent="0.2">
      <c r="D4634" s="22"/>
    </row>
    <row r="4635" spans="4:4" s="6" customFormat="1" x14ac:dyDescent="0.2">
      <c r="D4635" s="22"/>
    </row>
    <row r="4636" spans="4:4" s="6" customFormat="1" x14ac:dyDescent="0.2">
      <c r="D4636" s="22"/>
    </row>
    <row r="4637" spans="4:4" s="6" customFormat="1" x14ac:dyDescent="0.2">
      <c r="D4637" s="22"/>
    </row>
    <row r="4638" spans="4:4" s="6" customFormat="1" x14ac:dyDescent="0.2">
      <c r="D4638" s="22"/>
    </row>
    <row r="4639" spans="4:4" s="6" customFormat="1" x14ac:dyDescent="0.2">
      <c r="D4639" s="22"/>
    </row>
    <row r="4640" spans="4:4" s="6" customFormat="1" x14ac:dyDescent="0.2">
      <c r="D4640" s="22"/>
    </row>
    <row r="4641" spans="4:4" s="6" customFormat="1" x14ac:dyDescent="0.2">
      <c r="D4641" s="22"/>
    </row>
    <row r="4642" spans="4:4" s="6" customFormat="1" x14ac:dyDescent="0.2">
      <c r="D4642" s="22"/>
    </row>
    <row r="4643" spans="4:4" s="6" customFormat="1" x14ac:dyDescent="0.2">
      <c r="D4643" s="22"/>
    </row>
    <row r="4644" spans="4:4" s="6" customFormat="1" x14ac:dyDescent="0.2">
      <c r="D4644" s="22"/>
    </row>
    <row r="4645" spans="4:4" s="6" customFormat="1" x14ac:dyDescent="0.2">
      <c r="D4645" s="22"/>
    </row>
    <row r="4646" spans="4:4" s="6" customFormat="1" x14ac:dyDescent="0.2">
      <c r="D4646" s="22"/>
    </row>
    <row r="4647" spans="4:4" s="6" customFormat="1" x14ac:dyDescent="0.2">
      <c r="D4647" s="22"/>
    </row>
    <row r="4648" spans="4:4" s="6" customFormat="1" x14ac:dyDescent="0.2">
      <c r="D4648" s="22"/>
    </row>
    <row r="4649" spans="4:4" s="6" customFormat="1" x14ac:dyDescent="0.2">
      <c r="D4649" s="22"/>
    </row>
    <row r="4650" spans="4:4" s="6" customFormat="1" x14ac:dyDescent="0.2">
      <c r="D4650" s="22"/>
    </row>
    <row r="4651" spans="4:4" s="6" customFormat="1" x14ac:dyDescent="0.2">
      <c r="D4651" s="22"/>
    </row>
    <row r="4652" spans="4:4" s="6" customFormat="1" x14ac:dyDescent="0.2">
      <c r="D4652" s="22"/>
    </row>
    <row r="4653" spans="4:4" s="6" customFormat="1" x14ac:dyDescent="0.2">
      <c r="D4653" s="22"/>
    </row>
    <row r="4654" spans="4:4" s="6" customFormat="1" x14ac:dyDescent="0.2">
      <c r="D4654" s="22"/>
    </row>
    <row r="4655" spans="4:4" s="6" customFormat="1" x14ac:dyDescent="0.2">
      <c r="D4655" s="22"/>
    </row>
    <row r="4656" spans="4:4" s="6" customFormat="1" x14ac:dyDescent="0.2">
      <c r="D4656" s="22"/>
    </row>
    <row r="4657" spans="4:4" s="6" customFormat="1" x14ac:dyDescent="0.2">
      <c r="D4657" s="22"/>
    </row>
    <row r="4658" spans="4:4" s="6" customFormat="1" x14ac:dyDescent="0.2">
      <c r="D4658" s="22"/>
    </row>
    <row r="4659" spans="4:4" s="6" customFormat="1" x14ac:dyDescent="0.2">
      <c r="D4659" s="22"/>
    </row>
    <row r="4660" spans="4:4" s="6" customFormat="1" x14ac:dyDescent="0.2">
      <c r="D4660" s="22"/>
    </row>
    <row r="4661" spans="4:4" s="6" customFormat="1" x14ac:dyDescent="0.2">
      <c r="D4661" s="22"/>
    </row>
    <row r="4662" spans="4:4" s="6" customFormat="1" x14ac:dyDescent="0.2">
      <c r="D4662" s="22"/>
    </row>
    <row r="4663" spans="4:4" s="6" customFormat="1" x14ac:dyDescent="0.2">
      <c r="D4663" s="22"/>
    </row>
    <row r="4664" spans="4:4" s="6" customFormat="1" x14ac:dyDescent="0.2">
      <c r="D4664" s="22"/>
    </row>
    <row r="4665" spans="4:4" s="6" customFormat="1" x14ac:dyDescent="0.2">
      <c r="D4665" s="22"/>
    </row>
    <row r="4666" spans="4:4" s="6" customFormat="1" x14ac:dyDescent="0.2">
      <c r="D4666" s="22"/>
    </row>
    <row r="4667" spans="4:4" s="6" customFormat="1" x14ac:dyDescent="0.2">
      <c r="D4667" s="22"/>
    </row>
    <row r="4668" spans="4:4" s="6" customFormat="1" x14ac:dyDescent="0.2">
      <c r="D4668" s="22"/>
    </row>
    <row r="4669" spans="4:4" s="6" customFormat="1" x14ac:dyDescent="0.2">
      <c r="D4669" s="22"/>
    </row>
    <row r="4670" spans="4:4" s="6" customFormat="1" x14ac:dyDescent="0.2">
      <c r="D4670" s="22"/>
    </row>
    <row r="4671" spans="4:4" s="6" customFormat="1" x14ac:dyDescent="0.2">
      <c r="D4671" s="22"/>
    </row>
    <row r="4672" spans="4:4" s="6" customFormat="1" x14ac:dyDescent="0.2">
      <c r="D4672" s="22"/>
    </row>
    <row r="4673" spans="4:4" s="6" customFormat="1" x14ac:dyDescent="0.2">
      <c r="D4673" s="22"/>
    </row>
    <row r="4674" spans="4:4" s="6" customFormat="1" x14ac:dyDescent="0.2">
      <c r="D4674" s="22"/>
    </row>
    <row r="4675" spans="4:4" s="6" customFormat="1" x14ac:dyDescent="0.2">
      <c r="D4675" s="22"/>
    </row>
    <row r="4676" spans="4:4" s="6" customFormat="1" x14ac:dyDescent="0.2">
      <c r="D4676" s="22"/>
    </row>
    <row r="4677" spans="4:4" s="6" customFormat="1" x14ac:dyDescent="0.2">
      <c r="D4677" s="22"/>
    </row>
    <row r="4678" spans="4:4" s="6" customFormat="1" x14ac:dyDescent="0.2">
      <c r="D4678" s="22"/>
    </row>
    <row r="4679" spans="4:4" s="6" customFormat="1" x14ac:dyDescent="0.2">
      <c r="D4679" s="22"/>
    </row>
    <row r="4680" spans="4:4" s="6" customFormat="1" x14ac:dyDescent="0.2">
      <c r="D4680" s="22"/>
    </row>
    <row r="4681" spans="4:4" s="6" customFormat="1" x14ac:dyDescent="0.2">
      <c r="D4681" s="22"/>
    </row>
    <row r="4682" spans="4:4" s="6" customFormat="1" x14ac:dyDescent="0.2">
      <c r="D4682" s="22"/>
    </row>
    <row r="4683" spans="4:4" s="6" customFormat="1" x14ac:dyDescent="0.2">
      <c r="D4683" s="22"/>
    </row>
    <row r="4684" spans="4:4" s="6" customFormat="1" x14ac:dyDescent="0.2">
      <c r="D4684" s="22"/>
    </row>
    <row r="4685" spans="4:4" s="6" customFormat="1" x14ac:dyDescent="0.2">
      <c r="D4685" s="22"/>
    </row>
    <row r="4686" spans="4:4" s="6" customFormat="1" x14ac:dyDescent="0.2">
      <c r="D4686" s="22"/>
    </row>
    <row r="4687" spans="4:4" s="6" customFormat="1" x14ac:dyDescent="0.2">
      <c r="D4687" s="22"/>
    </row>
    <row r="4688" spans="4:4" s="6" customFormat="1" x14ac:dyDescent="0.2">
      <c r="D4688" s="22"/>
    </row>
    <row r="4689" spans="4:4" s="6" customFormat="1" x14ac:dyDescent="0.2">
      <c r="D4689" s="22"/>
    </row>
    <row r="4690" spans="4:4" s="6" customFormat="1" x14ac:dyDescent="0.2">
      <c r="D4690" s="22"/>
    </row>
    <row r="4691" spans="4:4" s="6" customFormat="1" x14ac:dyDescent="0.2">
      <c r="D4691" s="22"/>
    </row>
    <row r="4692" spans="4:4" s="6" customFormat="1" x14ac:dyDescent="0.2">
      <c r="D4692" s="22"/>
    </row>
    <row r="4693" spans="4:4" s="6" customFormat="1" x14ac:dyDescent="0.2">
      <c r="D4693" s="22"/>
    </row>
    <row r="4694" spans="4:4" s="6" customFormat="1" x14ac:dyDescent="0.2">
      <c r="D4694" s="22"/>
    </row>
    <row r="4695" spans="4:4" s="6" customFormat="1" x14ac:dyDescent="0.2">
      <c r="D4695" s="22"/>
    </row>
    <row r="4696" spans="4:4" s="6" customFormat="1" x14ac:dyDescent="0.2">
      <c r="D4696" s="22"/>
    </row>
    <row r="4697" spans="4:4" s="6" customFormat="1" x14ac:dyDescent="0.2">
      <c r="D4697" s="22"/>
    </row>
    <row r="4698" spans="4:4" s="6" customFormat="1" x14ac:dyDescent="0.2">
      <c r="D4698" s="22"/>
    </row>
    <row r="4699" spans="4:4" s="6" customFormat="1" x14ac:dyDescent="0.2">
      <c r="D4699" s="22"/>
    </row>
    <row r="4700" spans="4:4" s="6" customFormat="1" x14ac:dyDescent="0.2">
      <c r="D4700" s="22"/>
    </row>
    <row r="4701" spans="4:4" s="6" customFormat="1" x14ac:dyDescent="0.2">
      <c r="D4701" s="22"/>
    </row>
    <row r="4702" spans="4:4" s="6" customFormat="1" x14ac:dyDescent="0.2">
      <c r="D4702" s="22"/>
    </row>
    <row r="4703" spans="4:4" s="6" customFormat="1" x14ac:dyDescent="0.2">
      <c r="D4703" s="22"/>
    </row>
    <row r="4704" spans="4:4" s="6" customFormat="1" x14ac:dyDescent="0.2">
      <c r="D4704" s="22"/>
    </row>
    <row r="4705" spans="4:4" s="6" customFormat="1" x14ac:dyDescent="0.2">
      <c r="D4705" s="22"/>
    </row>
    <row r="4706" spans="4:4" s="6" customFormat="1" x14ac:dyDescent="0.2">
      <c r="D4706" s="22"/>
    </row>
    <row r="4707" spans="4:4" s="6" customFormat="1" x14ac:dyDescent="0.2">
      <c r="D4707" s="22"/>
    </row>
    <row r="4708" spans="4:4" s="6" customFormat="1" x14ac:dyDescent="0.2">
      <c r="D4708" s="22"/>
    </row>
    <row r="4709" spans="4:4" s="6" customFormat="1" x14ac:dyDescent="0.2">
      <c r="D4709" s="22"/>
    </row>
    <row r="4710" spans="4:4" s="6" customFormat="1" x14ac:dyDescent="0.2">
      <c r="D4710" s="22"/>
    </row>
    <row r="4711" spans="4:4" s="6" customFormat="1" x14ac:dyDescent="0.2">
      <c r="D4711" s="22"/>
    </row>
    <row r="4712" spans="4:4" s="6" customFormat="1" x14ac:dyDescent="0.2">
      <c r="D4712" s="22"/>
    </row>
    <row r="4713" spans="4:4" s="6" customFormat="1" x14ac:dyDescent="0.2">
      <c r="D4713" s="22"/>
    </row>
    <row r="4714" spans="4:4" s="6" customFormat="1" x14ac:dyDescent="0.2">
      <c r="D4714" s="22"/>
    </row>
    <row r="4715" spans="4:4" s="6" customFormat="1" x14ac:dyDescent="0.2">
      <c r="D4715" s="22"/>
    </row>
    <row r="4716" spans="4:4" s="6" customFormat="1" x14ac:dyDescent="0.2">
      <c r="D4716" s="22"/>
    </row>
    <row r="4717" spans="4:4" s="6" customFormat="1" x14ac:dyDescent="0.2">
      <c r="D4717" s="22"/>
    </row>
    <row r="4718" spans="4:4" s="6" customFormat="1" x14ac:dyDescent="0.2">
      <c r="D4718" s="22"/>
    </row>
    <row r="4719" spans="4:4" s="6" customFormat="1" x14ac:dyDescent="0.2">
      <c r="D4719" s="22"/>
    </row>
    <row r="4720" spans="4:4" s="6" customFormat="1" x14ac:dyDescent="0.2">
      <c r="D4720" s="22"/>
    </row>
    <row r="4721" spans="4:4" s="6" customFormat="1" x14ac:dyDescent="0.2">
      <c r="D4721" s="22"/>
    </row>
    <row r="4722" spans="4:4" s="6" customFormat="1" x14ac:dyDescent="0.2">
      <c r="D4722" s="22"/>
    </row>
    <row r="4723" spans="4:4" s="6" customFormat="1" x14ac:dyDescent="0.2">
      <c r="D4723" s="22"/>
    </row>
    <row r="4724" spans="4:4" s="6" customFormat="1" x14ac:dyDescent="0.2">
      <c r="D4724" s="22"/>
    </row>
    <row r="4725" spans="4:4" s="6" customFormat="1" x14ac:dyDescent="0.2">
      <c r="D4725" s="22"/>
    </row>
    <row r="4726" spans="4:4" s="6" customFormat="1" x14ac:dyDescent="0.2">
      <c r="D4726" s="22"/>
    </row>
    <row r="4727" spans="4:4" s="6" customFormat="1" x14ac:dyDescent="0.2">
      <c r="D4727" s="22"/>
    </row>
    <row r="4728" spans="4:4" s="6" customFormat="1" x14ac:dyDescent="0.2">
      <c r="D4728" s="22"/>
    </row>
    <row r="4729" spans="4:4" s="6" customFormat="1" x14ac:dyDescent="0.2">
      <c r="D4729" s="22"/>
    </row>
    <row r="4730" spans="4:4" s="6" customFormat="1" x14ac:dyDescent="0.2">
      <c r="D4730" s="22"/>
    </row>
    <row r="4731" spans="4:4" s="6" customFormat="1" x14ac:dyDescent="0.2">
      <c r="D4731" s="22"/>
    </row>
    <row r="4732" spans="4:4" s="6" customFormat="1" x14ac:dyDescent="0.2">
      <c r="D4732" s="22"/>
    </row>
    <row r="4733" spans="4:4" s="6" customFormat="1" x14ac:dyDescent="0.2">
      <c r="D4733" s="22"/>
    </row>
    <row r="4734" spans="4:4" s="6" customFormat="1" x14ac:dyDescent="0.2">
      <c r="D4734" s="22"/>
    </row>
    <row r="4735" spans="4:4" s="6" customFormat="1" x14ac:dyDescent="0.2">
      <c r="D4735" s="22"/>
    </row>
    <row r="4736" spans="4:4" s="6" customFormat="1" x14ac:dyDescent="0.2">
      <c r="D4736" s="22"/>
    </row>
    <row r="4737" spans="4:4" s="6" customFormat="1" x14ac:dyDescent="0.2">
      <c r="D4737" s="22"/>
    </row>
    <row r="4738" spans="4:4" s="6" customFormat="1" x14ac:dyDescent="0.2">
      <c r="D4738" s="22"/>
    </row>
    <row r="4739" spans="4:4" s="6" customFormat="1" x14ac:dyDescent="0.2">
      <c r="D4739" s="22"/>
    </row>
    <row r="4740" spans="4:4" s="6" customFormat="1" x14ac:dyDescent="0.2">
      <c r="D4740" s="22"/>
    </row>
    <row r="4741" spans="4:4" s="6" customFormat="1" x14ac:dyDescent="0.2">
      <c r="D4741" s="22"/>
    </row>
    <row r="4742" spans="4:4" s="6" customFormat="1" x14ac:dyDescent="0.2">
      <c r="D4742" s="22"/>
    </row>
    <row r="4743" spans="4:4" s="6" customFormat="1" x14ac:dyDescent="0.2">
      <c r="D4743" s="22"/>
    </row>
    <row r="4744" spans="4:4" s="6" customFormat="1" x14ac:dyDescent="0.2">
      <c r="D4744" s="22"/>
    </row>
    <row r="4745" spans="4:4" s="6" customFormat="1" x14ac:dyDescent="0.2">
      <c r="D4745" s="22"/>
    </row>
    <row r="4746" spans="4:4" s="6" customFormat="1" x14ac:dyDescent="0.2">
      <c r="D4746" s="22"/>
    </row>
    <row r="4747" spans="4:4" s="6" customFormat="1" x14ac:dyDescent="0.2">
      <c r="D4747" s="22"/>
    </row>
    <row r="4748" spans="4:4" s="6" customFormat="1" x14ac:dyDescent="0.2">
      <c r="D4748" s="22"/>
    </row>
    <row r="4749" spans="4:4" s="6" customFormat="1" x14ac:dyDescent="0.2">
      <c r="D4749" s="22"/>
    </row>
    <row r="4750" spans="4:4" s="6" customFormat="1" x14ac:dyDescent="0.2">
      <c r="D4750" s="22"/>
    </row>
    <row r="4751" spans="4:4" s="6" customFormat="1" x14ac:dyDescent="0.2">
      <c r="D4751" s="22"/>
    </row>
    <row r="4752" spans="4:4" s="6" customFormat="1" x14ac:dyDescent="0.2">
      <c r="D4752" s="22"/>
    </row>
    <row r="4753" spans="4:4" s="6" customFormat="1" x14ac:dyDescent="0.2">
      <c r="D4753" s="22"/>
    </row>
    <row r="4754" spans="4:4" s="6" customFormat="1" x14ac:dyDescent="0.2">
      <c r="D4754" s="22"/>
    </row>
    <row r="4755" spans="4:4" s="6" customFormat="1" x14ac:dyDescent="0.2">
      <c r="D4755" s="22"/>
    </row>
    <row r="4756" spans="4:4" s="6" customFormat="1" x14ac:dyDescent="0.2">
      <c r="D4756" s="22"/>
    </row>
    <row r="4757" spans="4:4" s="6" customFormat="1" x14ac:dyDescent="0.2">
      <c r="D4757" s="22"/>
    </row>
    <row r="4758" spans="4:4" s="6" customFormat="1" x14ac:dyDescent="0.2">
      <c r="D4758" s="22"/>
    </row>
    <row r="4759" spans="4:4" s="6" customFormat="1" x14ac:dyDescent="0.2">
      <c r="D4759" s="22"/>
    </row>
    <row r="4760" spans="4:4" s="6" customFormat="1" x14ac:dyDescent="0.2">
      <c r="D4760" s="22"/>
    </row>
    <row r="4761" spans="4:4" s="6" customFormat="1" x14ac:dyDescent="0.2">
      <c r="D4761" s="22"/>
    </row>
    <row r="4762" spans="4:4" s="6" customFormat="1" x14ac:dyDescent="0.2">
      <c r="D4762" s="22"/>
    </row>
    <row r="4763" spans="4:4" s="6" customFormat="1" x14ac:dyDescent="0.2">
      <c r="D4763" s="22"/>
    </row>
    <row r="4764" spans="4:4" s="6" customFormat="1" x14ac:dyDescent="0.2">
      <c r="D4764" s="22"/>
    </row>
    <row r="4765" spans="4:4" s="6" customFormat="1" x14ac:dyDescent="0.2">
      <c r="D4765" s="22"/>
    </row>
    <row r="4766" spans="4:4" s="6" customFormat="1" x14ac:dyDescent="0.2">
      <c r="D4766" s="22"/>
    </row>
    <row r="4767" spans="4:4" s="6" customFormat="1" x14ac:dyDescent="0.2">
      <c r="D4767" s="22"/>
    </row>
    <row r="4768" spans="4:4" s="6" customFormat="1" x14ac:dyDescent="0.2">
      <c r="D4768" s="22"/>
    </row>
    <row r="4769" spans="4:4" s="6" customFormat="1" x14ac:dyDescent="0.2">
      <c r="D4769" s="22"/>
    </row>
    <row r="4770" spans="4:4" s="6" customFormat="1" x14ac:dyDescent="0.2">
      <c r="D4770" s="22"/>
    </row>
    <row r="4771" spans="4:4" s="6" customFormat="1" x14ac:dyDescent="0.2">
      <c r="D4771" s="22"/>
    </row>
    <row r="4772" spans="4:4" s="6" customFormat="1" x14ac:dyDescent="0.2">
      <c r="D4772" s="22"/>
    </row>
    <row r="4773" spans="4:4" s="6" customFormat="1" x14ac:dyDescent="0.2">
      <c r="D4773" s="22"/>
    </row>
    <row r="4774" spans="4:4" s="6" customFormat="1" x14ac:dyDescent="0.2">
      <c r="D4774" s="22"/>
    </row>
    <row r="4775" spans="4:4" s="6" customFormat="1" x14ac:dyDescent="0.2">
      <c r="D4775" s="22"/>
    </row>
    <row r="4776" spans="4:4" s="6" customFormat="1" x14ac:dyDescent="0.2">
      <c r="D4776" s="22"/>
    </row>
    <row r="4777" spans="4:4" s="6" customFormat="1" x14ac:dyDescent="0.2">
      <c r="D4777" s="22"/>
    </row>
    <row r="4778" spans="4:4" s="6" customFormat="1" x14ac:dyDescent="0.2">
      <c r="D4778" s="22"/>
    </row>
    <row r="4779" spans="4:4" s="6" customFormat="1" x14ac:dyDescent="0.2">
      <c r="D4779" s="22"/>
    </row>
    <row r="4780" spans="4:4" s="6" customFormat="1" x14ac:dyDescent="0.2">
      <c r="D4780" s="22"/>
    </row>
    <row r="4781" spans="4:4" s="6" customFormat="1" x14ac:dyDescent="0.2">
      <c r="D4781" s="22"/>
    </row>
    <row r="4782" spans="4:4" s="6" customFormat="1" x14ac:dyDescent="0.2">
      <c r="D4782" s="22"/>
    </row>
    <row r="4783" spans="4:4" s="6" customFormat="1" x14ac:dyDescent="0.2">
      <c r="D4783" s="22"/>
    </row>
    <row r="4784" spans="4:4" s="6" customFormat="1" x14ac:dyDescent="0.2">
      <c r="D4784" s="22"/>
    </row>
    <row r="4785" spans="4:4" s="6" customFormat="1" x14ac:dyDescent="0.2">
      <c r="D4785" s="22"/>
    </row>
    <row r="4786" spans="4:4" s="6" customFormat="1" x14ac:dyDescent="0.2">
      <c r="D4786" s="22"/>
    </row>
    <row r="4787" spans="4:4" s="6" customFormat="1" x14ac:dyDescent="0.2">
      <c r="D4787" s="22"/>
    </row>
    <row r="4788" spans="4:4" s="6" customFormat="1" x14ac:dyDescent="0.2">
      <c r="D4788" s="22"/>
    </row>
    <row r="4789" spans="4:4" s="6" customFormat="1" x14ac:dyDescent="0.2">
      <c r="D4789" s="22"/>
    </row>
    <row r="4790" spans="4:4" s="6" customFormat="1" x14ac:dyDescent="0.2">
      <c r="D4790" s="22"/>
    </row>
    <row r="4791" spans="4:4" s="6" customFormat="1" x14ac:dyDescent="0.2">
      <c r="D4791" s="22"/>
    </row>
    <row r="4792" spans="4:4" s="6" customFormat="1" x14ac:dyDescent="0.2">
      <c r="D4792" s="22"/>
    </row>
    <row r="4793" spans="4:4" s="6" customFormat="1" x14ac:dyDescent="0.2">
      <c r="D4793" s="22"/>
    </row>
    <row r="4794" spans="4:4" s="6" customFormat="1" x14ac:dyDescent="0.2">
      <c r="D4794" s="22"/>
    </row>
    <row r="4795" spans="4:4" s="6" customFormat="1" x14ac:dyDescent="0.2">
      <c r="D4795" s="22"/>
    </row>
    <row r="4796" spans="4:4" s="6" customFormat="1" x14ac:dyDescent="0.2">
      <c r="D4796" s="22"/>
    </row>
    <row r="4797" spans="4:4" s="6" customFormat="1" x14ac:dyDescent="0.2">
      <c r="D4797" s="22"/>
    </row>
    <row r="4798" spans="4:4" s="6" customFormat="1" x14ac:dyDescent="0.2">
      <c r="D4798" s="22"/>
    </row>
    <row r="4799" spans="4:4" s="6" customFormat="1" x14ac:dyDescent="0.2">
      <c r="D4799" s="22"/>
    </row>
    <row r="4800" spans="4:4" s="6" customFormat="1" x14ac:dyDescent="0.2">
      <c r="D4800" s="22"/>
    </row>
    <row r="4801" spans="4:4" s="6" customFormat="1" x14ac:dyDescent="0.2">
      <c r="D4801" s="22"/>
    </row>
    <row r="4802" spans="4:4" s="6" customFormat="1" x14ac:dyDescent="0.2">
      <c r="D4802" s="22"/>
    </row>
    <row r="4803" spans="4:4" s="6" customFormat="1" x14ac:dyDescent="0.2">
      <c r="D4803" s="22"/>
    </row>
    <row r="4804" spans="4:4" s="6" customFormat="1" x14ac:dyDescent="0.2">
      <c r="D4804" s="22"/>
    </row>
    <row r="4805" spans="4:4" s="6" customFormat="1" x14ac:dyDescent="0.2">
      <c r="D4805" s="22"/>
    </row>
    <row r="4806" spans="4:4" s="6" customFormat="1" x14ac:dyDescent="0.2">
      <c r="D4806" s="22"/>
    </row>
    <row r="4807" spans="4:4" s="6" customFormat="1" x14ac:dyDescent="0.2">
      <c r="D4807" s="22"/>
    </row>
    <row r="4808" spans="4:4" s="6" customFormat="1" x14ac:dyDescent="0.2">
      <c r="D4808" s="22"/>
    </row>
    <row r="4809" spans="4:4" s="6" customFormat="1" x14ac:dyDescent="0.2">
      <c r="D4809" s="22"/>
    </row>
    <row r="4810" spans="4:4" s="6" customFormat="1" x14ac:dyDescent="0.2">
      <c r="D4810" s="22"/>
    </row>
    <row r="4811" spans="4:4" s="6" customFormat="1" x14ac:dyDescent="0.2">
      <c r="D4811" s="22"/>
    </row>
    <row r="4812" spans="4:4" s="6" customFormat="1" x14ac:dyDescent="0.2">
      <c r="D4812" s="22"/>
    </row>
    <row r="4813" spans="4:4" s="6" customFormat="1" x14ac:dyDescent="0.2">
      <c r="D4813" s="22"/>
    </row>
    <row r="4814" spans="4:4" s="6" customFormat="1" x14ac:dyDescent="0.2">
      <c r="D4814" s="22"/>
    </row>
    <row r="4815" spans="4:4" s="6" customFormat="1" x14ac:dyDescent="0.2">
      <c r="D4815" s="22"/>
    </row>
    <row r="4816" spans="4:4" s="6" customFormat="1" x14ac:dyDescent="0.2">
      <c r="D4816" s="22"/>
    </row>
    <row r="4817" spans="4:4" s="6" customFormat="1" x14ac:dyDescent="0.2">
      <c r="D4817" s="22"/>
    </row>
    <row r="4818" spans="4:4" s="6" customFormat="1" x14ac:dyDescent="0.2">
      <c r="D4818" s="22"/>
    </row>
    <row r="4819" spans="4:4" s="6" customFormat="1" x14ac:dyDescent="0.2">
      <c r="D4819" s="22"/>
    </row>
    <row r="4820" spans="4:4" s="6" customFormat="1" x14ac:dyDescent="0.2">
      <c r="D4820" s="22"/>
    </row>
    <row r="4821" spans="4:4" s="6" customFormat="1" x14ac:dyDescent="0.2">
      <c r="D4821" s="22"/>
    </row>
    <row r="4822" spans="4:4" s="6" customFormat="1" x14ac:dyDescent="0.2">
      <c r="D4822" s="22"/>
    </row>
    <row r="4823" spans="4:4" s="6" customFormat="1" x14ac:dyDescent="0.2">
      <c r="D4823" s="22"/>
    </row>
    <row r="4824" spans="4:4" s="6" customFormat="1" x14ac:dyDescent="0.2">
      <c r="D4824" s="22"/>
    </row>
    <row r="4825" spans="4:4" s="6" customFormat="1" x14ac:dyDescent="0.2">
      <c r="D4825" s="22"/>
    </row>
    <row r="4826" spans="4:4" s="6" customFormat="1" x14ac:dyDescent="0.2">
      <c r="D4826" s="22"/>
    </row>
    <row r="4827" spans="4:4" s="6" customFormat="1" x14ac:dyDescent="0.2">
      <c r="D4827" s="22"/>
    </row>
    <row r="4828" spans="4:4" s="6" customFormat="1" x14ac:dyDescent="0.2">
      <c r="D4828" s="22"/>
    </row>
    <row r="4829" spans="4:4" s="6" customFormat="1" x14ac:dyDescent="0.2">
      <c r="D4829" s="22"/>
    </row>
    <row r="4830" spans="4:4" s="6" customFormat="1" x14ac:dyDescent="0.2">
      <c r="D4830" s="22"/>
    </row>
    <row r="4831" spans="4:4" s="6" customFormat="1" x14ac:dyDescent="0.2">
      <c r="D4831" s="22"/>
    </row>
    <row r="4832" spans="4:4" s="6" customFormat="1" x14ac:dyDescent="0.2">
      <c r="D4832" s="22"/>
    </row>
    <row r="4833" spans="4:4" s="6" customFormat="1" x14ac:dyDescent="0.2">
      <c r="D4833" s="22"/>
    </row>
    <row r="4834" spans="4:4" s="6" customFormat="1" x14ac:dyDescent="0.2">
      <c r="D4834" s="22"/>
    </row>
    <row r="4835" spans="4:4" s="6" customFormat="1" x14ac:dyDescent="0.2">
      <c r="D4835" s="22"/>
    </row>
    <row r="4836" spans="4:4" s="6" customFormat="1" x14ac:dyDescent="0.2">
      <c r="D4836" s="22"/>
    </row>
    <row r="4837" spans="4:4" s="6" customFormat="1" x14ac:dyDescent="0.2">
      <c r="D4837" s="22"/>
    </row>
    <row r="4838" spans="4:4" s="6" customFormat="1" x14ac:dyDescent="0.2">
      <c r="D4838" s="22"/>
    </row>
    <row r="4839" spans="4:4" s="6" customFormat="1" x14ac:dyDescent="0.2">
      <c r="D4839" s="22"/>
    </row>
    <row r="4840" spans="4:4" s="6" customFormat="1" x14ac:dyDescent="0.2">
      <c r="D4840" s="22"/>
    </row>
    <row r="4841" spans="4:4" s="6" customFormat="1" x14ac:dyDescent="0.2">
      <c r="D4841" s="22"/>
    </row>
    <row r="4842" spans="4:4" s="6" customFormat="1" x14ac:dyDescent="0.2">
      <c r="D4842" s="22"/>
    </row>
    <row r="4843" spans="4:4" s="6" customFormat="1" x14ac:dyDescent="0.2">
      <c r="D4843" s="22"/>
    </row>
    <row r="4844" spans="4:4" s="6" customFormat="1" x14ac:dyDescent="0.2">
      <c r="D4844" s="22"/>
    </row>
    <row r="4845" spans="4:4" s="6" customFormat="1" x14ac:dyDescent="0.2">
      <c r="D4845" s="22"/>
    </row>
    <row r="4846" spans="4:4" s="6" customFormat="1" x14ac:dyDescent="0.2">
      <c r="D4846" s="22"/>
    </row>
    <row r="4847" spans="4:4" s="6" customFormat="1" x14ac:dyDescent="0.2">
      <c r="D4847" s="22"/>
    </row>
    <row r="4848" spans="4:4" s="6" customFormat="1" x14ac:dyDescent="0.2">
      <c r="D4848" s="22"/>
    </row>
    <row r="4849" spans="4:4" s="6" customFormat="1" x14ac:dyDescent="0.2">
      <c r="D4849" s="22"/>
    </row>
    <row r="4850" spans="4:4" s="6" customFormat="1" x14ac:dyDescent="0.2">
      <c r="D4850" s="22"/>
    </row>
    <row r="4851" spans="4:4" s="6" customFormat="1" x14ac:dyDescent="0.2">
      <c r="D4851" s="22"/>
    </row>
    <row r="4852" spans="4:4" s="6" customFormat="1" x14ac:dyDescent="0.2">
      <c r="D4852" s="22"/>
    </row>
    <row r="4853" spans="4:4" s="6" customFormat="1" x14ac:dyDescent="0.2">
      <c r="D4853" s="22"/>
    </row>
    <row r="4854" spans="4:4" s="6" customFormat="1" x14ac:dyDescent="0.2">
      <c r="D4854" s="22"/>
    </row>
    <row r="4855" spans="4:4" s="6" customFormat="1" x14ac:dyDescent="0.2">
      <c r="D4855" s="22"/>
    </row>
    <row r="4856" spans="4:4" s="6" customFormat="1" x14ac:dyDescent="0.2">
      <c r="D4856" s="22"/>
    </row>
    <row r="4857" spans="4:4" s="6" customFormat="1" x14ac:dyDescent="0.2">
      <c r="D4857" s="22"/>
    </row>
    <row r="4858" spans="4:4" s="6" customFormat="1" x14ac:dyDescent="0.2">
      <c r="D4858" s="22"/>
    </row>
    <row r="4859" spans="4:4" s="6" customFormat="1" x14ac:dyDescent="0.2">
      <c r="D4859" s="22"/>
    </row>
    <row r="4860" spans="4:4" s="6" customFormat="1" x14ac:dyDescent="0.2">
      <c r="D4860" s="22"/>
    </row>
    <row r="4861" spans="4:4" s="6" customFormat="1" x14ac:dyDescent="0.2">
      <c r="D4861" s="22"/>
    </row>
    <row r="4862" spans="4:4" s="6" customFormat="1" x14ac:dyDescent="0.2">
      <c r="D4862" s="22"/>
    </row>
    <row r="4863" spans="4:4" s="6" customFormat="1" x14ac:dyDescent="0.2">
      <c r="D4863" s="22"/>
    </row>
    <row r="4864" spans="4:4" s="6" customFormat="1" x14ac:dyDescent="0.2">
      <c r="D4864" s="22"/>
    </row>
    <row r="4865" spans="4:4" s="6" customFormat="1" x14ac:dyDescent="0.2">
      <c r="D4865" s="22"/>
    </row>
    <row r="4866" spans="4:4" s="6" customFormat="1" x14ac:dyDescent="0.2">
      <c r="D4866" s="22"/>
    </row>
    <row r="4867" spans="4:4" s="6" customFormat="1" x14ac:dyDescent="0.2">
      <c r="D4867" s="22"/>
    </row>
    <row r="4868" spans="4:4" s="6" customFormat="1" x14ac:dyDescent="0.2">
      <c r="D4868" s="22"/>
    </row>
    <row r="4869" spans="4:4" s="6" customFormat="1" x14ac:dyDescent="0.2">
      <c r="D4869" s="22"/>
    </row>
    <row r="4870" spans="4:4" s="6" customFormat="1" x14ac:dyDescent="0.2">
      <c r="D4870" s="22"/>
    </row>
    <row r="4871" spans="4:4" s="6" customFormat="1" x14ac:dyDescent="0.2">
      <c r="D4871" s="22"/>
    </row>
    <row r="4872" spans="4:4" s="6" customFormat="1" x14ac:dyDescent="0.2">
      <c r="D4872" s="22"/>
    </row>
    <row r="4873" spans="4:4" s="6" customFormat="1" x14ac:dyDescent="0.2">
      <c r="D4873" s="22"/>
    </row>
    <row r="4874" spans="4:4" s="6" customFormat="1" x14ac:dyDescent="0.2">
      <c r="D4874" s="22"/>
    </row>
    <row r="4875" spans="4:4" s="6" customFormat="1" x14ac:dyDescent="0.2">
      <c r="D4875" s="22"/>
    </row>
    <row r="4876" spans="4:4" s="6" customFormat="1" x14ac:dyDescent="0.2">
      <c r="D4876" s="22"/>
    </row>
    <row r="4877" spans="4:4" s="6" customFormat="1" x14ac:dyDescent="0.2">
      <c r="D4877" s="22"/>
    </row>
    <row r="4878" spans="4:4" s="6" customFormat="1" x14ac:dyDescent="0.2">
      <c r="D4878" s="22"/>
    </row>
    <row r="4879" spans="4:4" s="6" customFormat="1" x14ac:dyDescent="0.2">
      <c r="D4879" s="22"/>
    </row>
    <row r="4880" spans="4:4" s="6" customFormat="1" x14ac:dyDescent="0.2">
      <c r="D4880" s="22"/>
    </row>
    <row r="4881" spans="4:4" s="6" customFormat="1" x14ac:dyDescent="0.2">
      <c r="D4881" s="22"/>
    </row>
    <row r="4882" spans="4:4" s="6" customFormat="1" x14ac:dyDescent="0.2">
      <c r="D4882" s="22"/>
    </row>
    <row r="4883" spans="4:4" s="6" customFormat="1" x14ac:dyDescent="0.2">
      <c r="D4883" s="22"/>
    </row>
    <row r="4884" spans="4:4" s="6" customFormat="1" x14ac:dyDescent="0.2">
      <c r="D4884" s="22"/>
    </row>
    <row r="4885" spans="4:4" s="6" customFormat="1" x14ac:dyDescent="0.2">
      <c r="D4885" s="22"/>
    </row>
    <row r="4886" spans="4:4" s="6" customFormat="1" x14ac:dyDescent="0.2">
      <c r="D4886" s="22"/>
    </row>
    <row r="4887" spans="4:4" s="6" customFormat="1" x14ac:dyDescent="0.2">
      <c r="D4887" s="22"/>
    </row>
    <row r="4888" spans="4:4" s="6" customFormat="1" x14ac:dyDescent="0.2">
      <c r="D4888" s="22"/>
    </row>
    <row r="4889" spans="4:4" s="6" customFormat="1" x14ac:dyDescent="0.2">
      <c r="D4889" s="22"/>
    </row>
    <row r="4890" spans="4:4" s="6" customFormat="1" x14ac:dyDescent="0.2">
      <c r="D4890" s="22"/>
    </row>
    <row r="4891" spans="4:4" s="6" customFormat="1" x14ac:dyDescent="0.2">
      <c r="D4891" s="22"/>
    </row>
    <row r="4892" spans="4:4" s="6" customFormat="1" x14ac:dyDescent="0.2">
      <c r="D4892" s="22"/>
    </row>
    <row r="4893" spans="4:4" s="6" customFormat="1" x14ac:dyDescent="0.2">
      <c r="D4893" s="22"/>
    </row>
    <row r="4894" spans="4:4" s="6" customFormat="1" x14ac:dyDescent="0.2">
      <c r="D4894" s="22"/>
    </row>
    <row r="4895" spans="4:4" s="6" customFormat="1" x14ac:dyDescent="0.2">
      <c r="D4895" s="22"/>
    </row>
    <row r="4896" spans="4:4" s="6" customFormat="1" x14ac:dyDescent="0.2">
      <c r="D4896" s="22"/>
    </row>
    <row r="4897" spans="4:4" s="6" customFormat="1" x14ac:dyDescent="0.2">
      <c r="D4897" s="22"/>
    </row>
    <row r="4898" spans="4:4" s="6" customFormat="1" x14ac:dyDescent="0.2">
      <c r="D4898" s="22"/>
    </row>
    <row r="4899" spans="4:4" s="6" customFormat="1" x14ac:dyDescent="0.2">
      <c r="D4899" s="22"/>
    </row>
    <row r="4900" spans="4:4" s="6" customFormat="1" x14ac:dyDescent="0.2">
      <c r="D4900" s="22"/>
    </row>
    <row r="4901" spans="4:4" s="6" customFormat="1" x14ac:dyDescent="0.2">
      <c r="D4901" s="22"/>
    </row>
    <row r="4902" spans="4:4" s="6" customFormat="1" x14ac:dyDescent="0.2">
      <c r="D4902" s="22"/>
    </row>
    <row r="4903" spans="4:4" s="6" customFormat="1" x14ac:dyDescent="0.2">
      <c r="D4903" s="22"/>
    </row>
    <row r="4904" spans="4:4" s="6" customFormat="1" x14ac:dyDescent="0.2">
      <c r="D4904" s="22"/>
    </row>
    <row r="4905" spans="4:4" s="6" customFormat="1" x14ac:dyDescent="0.2">
      <c r="D4905" s="22"/>
    </row>
    <row r="4906" spans="4:4" s="6" customFormat="1" x14ac:dyDescent="0.2">
      <c r="D4906" s="22"/>
    </row>
    <row r="4907" spans="4:4" s="6" customFormat="1" x14ac:dyDescent="0.2">
      <c r="D4907" s="22"/>
    </row>
    <row r="4908" spans="4:4" s="6" customFormat="1" x14ac:dyDescent="0.2">
      <c r="D4908" s="22"/>
    </row>
    <row r="4909" spans="4:4" s="6" customFormat="1" x14ac:dyDescent="0.2">
      <c r="D4909" s="22"/>
    </row>
    <row r="4910" spans="4:4" s="6" customFormat="1" x14ac:dyDescent="0.2">
      <c r="D4910" s="22"/>
    </row>
    <row r="4911" spans="4:4" s="6" customFormat="1" x14ac:dyDescent="0.2">
      <c r="D4911" s="22"/>
    </row>
    <row r="4912" spans="4:4" s="6" customFormat="1" x14ac:dyDescent="0.2">
      <c r="D4912" s="22"/>
    </row>
    <row r="4913" spans="4:4" s="6" customFormat="1" x14ac:dyDescent="0.2">
      <c r="D4913" s="22"/>
    </row>
    <row r="4914" spans="4:4" s="6" customFormat="1" x14ac:dyDescent="0.2">
      <c r="D4914" s="22"/>
    </row>
    <row r="4915" spans="4:4" s="6" customFormat="1" x14ac:dyDescent="0.2">
      <c r="D4915" s="22"/>
    </row>
    <row r="4916" spans="4:4" s="6" customFormat="1" x14ac:dyDescent="0.2">
      <c r="D4916" s="22"/>
    </row>
    <row r="4917" spans="4:4" s="6" customFormat="1" x14ac:dyDescent="0.2">
      <c r="D4917" s="22"/>
    </row>
    <row r="4918" spans="4:4" s="6" customFormat="1" x14ac:dyDescent="0.2">
      <c r="D4918" s="22"/>
    </row>
    <row r="4919" spans="4:4" s="6" customFormat="1" x14ac:dyDescent="0.2">
      <c r="D4919" s="22"/>
    </row>
    <row r="4920" spans="4:4" s="6" customFormat="1" x14ac:dyDescent="0.2">
      <c r="D4920" s="22"/>
    </row>
    <row r="4921" spans="4:4" s="6" customFormat="1" x14ac:dyDescent="0.2">
      <c r="D4921" s="22"/>
    </row>
    <row r="4922" spans="4:4" s="6" customFormat="1" x14ac:dyDescent="0.2">
      <c r="D4922" s="22"/>
    </row>
    <row r="4923" spans="4:4" s="6" customFormat="1" x14ac:dyDescent="0.2">
      <c r="D4923" s="22"/>
    </row>
    <row r="4924" spans="4:4" s="6" customFormat="1" x14ac:dyDescent="0.2">
      <c r="D4924" s="22"/>
    </row>
    <row r="4925" spans="4:4" s="6" customFormat="1" x14ac:dyDescent="0.2">
      <c r="D4925" s="22"/>
    </row>
    <row r="4926" spans="4:4" s="6" customFormat="1" x14ac:dyDescent="0.2">
      <c r="D4926" s="22"/>
    </row>
    <row r="4927" spans="4:4" s="6" customFormat="1" x14ac:dyDescent="0.2">
      <c r="D4927" s="22"/>
    </row>
    <row r="4928" spans="4:4" s="6" customFormat="1" x14ac:dyDescent="0.2">
      <c r="D4928" s="22"/>
    </row>
    <row r="4929" spans="4:4" s="6" customFormat="1" x14ac:dyDescent="0.2">
      <c r="D4929" s="22"/>
    </row>
    <row r="4930" spans="4:4" s="6" customFormat="1" x14ac:dyDescent="0.2">
      <c r="D4930" s="22"/>
    </row>
    <row r="4931" spans="4:4" s="6" customFormat="1" x14ac:dyDescent="0.2">
      <c r="D4931" s="22"/>
    </row>
    <row r="4932" spans="4:4" s="6" customFormat="1" x14ac:dyDescent="0.2">
      <c r="D4932" s="22"/>
    </row>
    <row r="4933" spans="4:4" s="6" customFormat="1" x14ac:dyDescent="0.2">
      <c r="D4933" s="22"/>
    </row>
    <row r="4934" spans="4:4" s="6" customFormat="1" x14ac:dyDescent="0.2">
      <c r="D4934" s="22"/>
    </row>
    <row r="4935" spans="4:4" s="6" customFormat="1" x14ac:dyDescent="0.2">
      <c r="D4935" s="22"/>
    </row>
    <row r="4936" spans="4:4" s="6" customFormat="1" x14ac:dyDescent="0.2">
      <c r="D4936" s="22"/>
    </row>
    <row r="4937" spans="4:4" s="6" customFormat="1" x14ac:dyDescent="0.2">
      <c r="D4937" s="22"/>
    </row>
    <row r="4938" spans="4:4" s="6" customFormat="1" x14ac:dyDescent="0.2">
      <c r="D4938" s="22"/>
    </row>
    <row r="4939" spans="4:4" s="6" customFormat="1" x14ac:dyDescent="0.2">
      <c r="D4939" s="22"/>
    </row>
    <row r="4940" spans="4:4" s="6" customFormat="1" x14ac:dyDescent="0.2">
      <c r="D4940" s="22"/>
    </row>
    <row r="4941" spans="4:4" s="6" customFormat="1" x14ac:dyDescent="0.2">
      <c r="D4941" s="22"/>
    </row>
    <row r="4942" spans="4:4" s="6" customFormat="1" x14ac:dyDescent="0.2">
      <c r="D4942" s="22"/>
    </row>
    <row r="4943" spans="4:4" s="6" customFormat="1" x14ac:dyDescent="0.2">
      <c r="D4943" s="22"/>
    </row>
    <row r="4944" spans="4:4" s="6" customFormat="1" x14ac:dyDescent="0.2">
      <c r="D4944" s="22"/>
    </row>
    <row r="4945" spans="4:4" s="6" customFormat="1" x14ac:dyDescent="0.2">
      <c r="D4945" s="22"/>
    </row>
    <row r="4946" spans="4:4" s="6" customFormat="1" x14ac:dyDescent="0.2">
      <c r="D4946" s="22"/>
    </row>
    <row r="4947" spans="4:4" s="6" customFormat="1" x14ac:dyDescent="0.2">
      <c r="D4947" s="22"/>
    </row>
    <row r="4948" spans="4:4" s="6" customFormat="1" x14ac:dyDescent="0.2">
      <c r="D4948" s="22"/>
    </row>
    <row r="4949" spans="4:4" s="6" customFormat="1" x14ac:dyDescent="0.2">
      <c r="D4949" s="22"/>
    </row>
    <row r="4950" spans="4:4" s="6" customFormat="1" x14ac:dyDescent="0.2">
      <c r="D4950" s="22"/>
    </row>
    <row r="4951" spans="4:4" s="6" customFormat="1" x14ac:dyDescent="0.2">
      <c r="D4951" s="22"/>
    </row>
    <row r="4952" spans="4:4" s="6" customFormat="1" x14ac:dyDescent="0.2">
      <c r="D4952" s="22"/>
    </row>
    <row r="4953" spans="4:4" s="6" customFormat="1" x14ac:dyDescent="0.2">
      <c r="D4953" s="22"/>
    </row>
    <row r="4954" spans="4:4" s="6" customFormat="1" x14ac:dyDescent="0.2">
      <c r="D4954" s="22"/>
    </row>
    <row r="4955" spans="4:4" s="6" customFormat="1" x14ac:dyDescent="0.2">
      <c r="D4955" s="22"/>
    </row>
    <row r="4956" spans="4:4" s="6" customFormat="1" x14ac:dyDescent="0.2">
      <c r="D4956" s="22"/>
    </row>
    <row r="4957" spans="4:4" s="6" customFormat="1" x14ac:dyDescent="0.2">
      <c r="D4957" s="22"/>
    </row>
    <row r="4958" spans="4:4" s="6" customFormat="1" x14ac:dyDescent="0.2">
      <c r="D4958" s="22"/>
    </row>
    <row r="4959" spans="4:4" s="6" customFormat="1" x14ac:dyDescent="0.2">
      <c r="D4959" s="22"/>
    </row>
    <row r="4960" spans="4:4" s="6" customFormat="1" x14ac:dyDescent="0.2">
      <c r="D4960" s="22"/>
    </row>
    <row r="4961" spans="4:4" s="6" customFormat="1" x14ac:dyDescent="0.2">
      <c r="D4961" s="22"/>
    </row>
    <row r="4962" spans="4:4" s="6" customFormat="1" x14ac:dyDescent="0.2">
      <c r="D4962" s="22"/>
    </row>
    <row r="4963" spans="4:4" s="6" customFormat="1" x14ac:dyDescent="0.2">
      <c r="D4963" s="22"/>
    </row>
    <row r="4964" spans="4:4" s="6" customFormat="1" x14ac:dyDescent="0.2">
      <c r="D4964" s="22"/>
    </row>
    <row r="4965" spans="4:4" s="6" customFormat="1" x14ac:dyDescent="0.2">
      <c r="D4965" s="22"/>
    </row>
    <row r="4966" spans="4:4" s="6" customFormat="1" x14ac:dyDescent="0.2">
      <c r="D4966" s="22"/>
    </row>
    <row r="4967" spans="4:4" s="6" customFormat="1" x14ac:dyDescent="0.2">
      <c r="D4967" s="22"/>
    </row>
    <row r="4968" spans="4:4" s="6" customFormat="1" x14ac:dyDescent="0.2">
      <c r="D4968" s="22"/>
    </row>
    <row r="4969" spans="4:4" s="6" customFormat="1" x14ac:dyDescent="0.2">
      <c r="D4969" s="22"/>
    </row>
    <row r="4970" spans="4:4" s="6" customFormat="1" x14ac:dyDescent="0.2">
      <c r="D4970" s="22"/>
    </row>
    <row r="4971" spans="4:4" s="6" customFormat="1" x14ac:dyDescent="0.2">
      <c r="D4971" s="22"/>
    </row>
    <row r="4972" spans="4:4" s="6" customFormat="1" x14ac:dyDescent="0.2">
      <c r="D4972" s="22"/>
    </row>
    <row r="4973" spans="4:4" s="6" customFormat="1" x14ac:dyDescent="0.2">
      <c r="D4973" s="22"/>
    </row>
    <row r="4974" spans="4:4" s="6" customFormat="1" x14ac:dyDescent="0.2">
      <c r="D4974" s="22"/>
    </row>
    <row r="4975" spans="4:4" s="6" customFormat="1" x14ac:dyDescent="0.2">
      <c r="D4975" s="22"/>
    </row>
    <row r="4976" spans="4:4" s="6" customFormat="1" x14ac:dyDescent="0.2">
      <c r="D4976" s="22"/>
    </row>
    <row r="4977" spans="4:4" s="6" customFormat="1" x14ac:dyDescent="0.2">
      <c r="D4977" s="22"/>
    </row>
    <row r="4978" spans="4:4" s="6" customFormat="1" x14ac:dyDescent="0.2">
      <c r="D4978" s="22"/>
    </row>
    <row r="4979" spans="4:4" s="6" customFormat="1" x14ac:dyDescent="0.2">
      <c r="D4979" s="22"/>
    </row>
    <row r="4980" spans="4:4" s="6" customFormat="1" x14ac:dyDescent="0.2">
      <c r="D4980" s="22"/>
    </row>
    <row r="4981" spans="4:4" s="6" customFormat="1" x14ac:dyDescent="0.2">
      <c r="D4981" s="22"/>
    </row>
    <row r="4982" spans="4:4" s="6" customFormat="1" x14ac:dyDescent="0.2">
      <c r="D4982" s="22"/>
    </row>
    <row r="4983" spans="4:4" s="6" customFormat="1" x14ac:dyDescent="0.2">
      <c r="D4983" s="22"/>
    </row>
    <row r="4984" spans="4:4" s="6" customFormat="1" x14ac:dyDescent="0.2">
      <c r="D4984" s="22"/>
    </row>
    <row r="4985" spans="4:4" s="6" customFormat="1" x14ac:dyDescent="0.2">
      <c r="D4985" s="22"/>
    </row>
    <row r="4986" spans="4:4" s="6" customFormat="1" x14ac:dyDescent="0.2">
      <c r="D4986" s="22"/>
    </row>
    <row r="4987" spans="4:4" s="6" customFormat="1" x14ac:dyDescent="0.2">
      <c r="D4987" s="22"/>
    </row>
    <row r="4988" spans="4:4" s="6" customFormat="1" x14ac:dyDescent="0.2">
      <c r="D4988" s="22"/>
    </row>
    <row r="4989" spans="4:4" s="6" customFormat="1" x14ac:dyDescent="0.2">
      <c r="D4989" s="22"/>
    </row>
    <row r="4990" spans="4:4" s="6" customFormat="1" x14ac:dyDescent="0.2">
      <c r="D4990" s="22"/>
    </row>
    <row r="4991" spans="4:4" s="6" customFormat="1" x14ac:dyDescent="0.2">
      <c r="D4991" s="22"/>
    </row>
    <row r="4992" spans="4:4" s="6" customFormat="1" x14ac:dyDescent="0.2">
      <c r="D4992" s="22"/>
    </row>
    <row r="4993" spans="4:4" s="6" customFormat="1" x14ac:dyDescent="0.2">
      <c r="D4993" s="22"/>
    </row>
    <row r="4994" spans="4:4" s="6" customFormat="1" x14ac:dyDescent="0.2">
      <c r="D4994" s="22"/>
    </row>
    <row r="4995" spans="4:4" s="6" customFormat="1" x14ac:dyDescent="0.2">
      <c r="D4995" s="22"/>
    </row>
    <row r="4996" spans="4:4" s="6" customFormat="1" x14ac:dyDescent="0.2">
      <c r="D4996" s="22"/>
    </row>
    <row r="4997" spans="4:4" s="6" customFormat="1" x14ac:dyDescent="0.2">
      <c r="D4997" s="22"/>
    </row>
    <row r="4998" spans="4:4" s="6" customFormat="1" x14ac:dyDescent="0.2">
      <c r="D4998" s="22"/>
    </row>
    <row r="4999" spans="4:4" s="6" customFormat="1" x14ac:dyDescent="0.2">
      <c r="D4999" s="22"/>
    </row>
    <row r="5000" spans="4:4" s="6" customFormat="1" x14ac:dyDescent="0.2">
      <c r="D5000" s="22"/>
    </row>
    <row r="5001" spans="4:4" s="6" customFormat="1" x14ac:dyDescent="0.2">
      <c r="D5001" s="22"/>
    </row>
    <row r="5002" spans="4:4" s="6" customFormat="1" x14ac:dyDescent="0.2">
      <c r="D5002" s="22"/>
    </row>
    <row r="5003" spans="4:4" s="6" customFormat="1" x14ac:dyDescent="0.2">
      <c r="D5003" s="22"/>
    </row>
    <row r="5004" spans="4:4" s="6" customFormat="1" x14ac:dyDescent="0.2">
      <c r="D5004" s="22"/>
    </row>
    <row r="5005" spans="4:4" s="6" customFormat="1" x14ac:dyDescent="0.2">
      <c r="D5005" s="22"/>
    </row>
    <row r="5006" spans="4:4" s="6" customFormat="1" x14ac:dyDescent="0.2">
      <c r="D5006" s="22"/>
    </row>
    <row r="5007" spans="4:4" s="6" customFormat="1" x14ac:dyDescent="0.2">
      <c r="D5007" s="22"/>
    </row>
    <row r="5008" spans="4:4" s="6" customFormat="1" x14ac:dyDescent="0.2">
      <c r="D5008" s="22"/>
    </row>
    <row r="5009" spans="4:4" s="6" customFormat="1" x14ac:dyDescent="0.2">
      <c r="D5009" s="22"/>
    </row>
    <row r="5010" spans="4:4" s="6" customFormat="1" x14ac:dyDescent="0.2">
      <c r="D5010" s="22"/>
    </row>
    <row r="5011" spans="4:4" s="6" customFormat="1" x14ac:dyDescent="0.2">
      <c r="D5011" s="22"/>
    </row>
    <row r="5012" spans="4:4" s="6" customFormat="1" x14ac:dyDescent="0.2">
      <c r="D5012" s="22"/>
    </row>
    <row r="5013" spans="4:4" s="6" customFormat="1" x14ac:dyDescent="0.2">
      <c r="D5013" s="22"/>
    </row>
    <row r="5014" spans="4:4" s="6" customFormat="1" x14ac:dyDescent="0.2">
      <c r="D5014" s="22"/>
    </row>
    <row r="5015" spans="4:4" s="6" customFormat="1" x14ac:dyDescent="0.2">
      <c r="D5015" s="22"/>
    </row>
    <row r="5016" spans="4:4" s="6" customFormat="1" x14ac:dyDescent="0.2">
      <c r="D5016" s="22"/>
    </row>
    <row r="5017" spans="4:4" s="6" customFormat="1" x14ac:dyDescent="0.2">
      <c r="D5017" s="22"/>
    </row>
    <row r="5018" spans="4:4" s="6" customFormat="1" x14ac:dyDescent="0.2">
      <c r="D5018" s="22"/>
    </row>
    <row r="5019" spans="4:4" s="6" customFormat="1" x14ac:dyDescent="0.2">
      <c r="D5019" s="22"/>
    </row>
    <row r="5020" spans="4:4" s="6" customFormat="1" x14ac:dyDescent="0.2">
      <c r="D5020" s="22"/>
    </row>
    <row r="5021" spans="4:4" s="6" customFormat="1" x14ac:dyDescent="0.2">
      <c r="D5021" s="22"/>
    </row>
    <row r="5022" spans="4:4" s="6" customFormat="1" x14ac:dyDescent="0.2">
      <c r="D5022" s="22"/>
    </row>
    <row r="5023" spans="4:4" s="6" customFormat="1" x14ac:dyDescent="0.2">
      <c r="D5023" s="22"/>
    </row>
    <row r="5024" spans="4:4" s="6" customFormat="1" x14ac:dyDescent="0.2">
      <c r="D5024" s="22"/>
    </row>
    <row r="5025" spans="4:4" s="6" customFormat="1" x14ac:dyDescent="0.2">
      <c r="D5025" s="22"/>
    </row>
    <row r="5026" spans="4:4" s="6" customFormat="1" x14ac:dyDescent="0.2">
      <c r="D5026" s="22"/>
    </row>
    <row r="5027" spans="4:4" s="6" customFormat="1" x14ac:dyDescent="0.2">
      <c r="D5027" s="22"/>
    </row>
    <row r="5028" spans="4:4" s="6" customFormat="1" x14ac:dyDescent="0.2">
      <c r="D5028" s="22"/>
    </row>
    <row r="5029" spans="4:4" s="6" customFormat="1" x14ac:dyDescent="0.2">
      <c r="D5029" s="22"/>
    </row>
    <row r="5030" spans="4:4" s="6" customFormat="1" x14ac:dyDescent="0.2">
      <c r="D5030" s="22"/>
    </row>
    <row r="5031" spans="4:4" s="6" customFormat="1" x14ac:dyDescent="0.2">
      <c r="D5031" s="22"/>
    </row>
    <row r="5032" spans="4:4" s="6" customFormat="1" x14ac:dyDescent="0.2">
      <c r="D5032" s="22"/>
    </row>
    <row r="5033" spans="4:4" s="6" customFormat="1" x14ac:dyDescent="0.2">
      <c r="D5033" s="22"/>
    </row>
    <row r="5034" spans="4:4" s="6" customFormat="1" x14ac:dyDescent="0.2">
      <c r="D5034" s="22"/>
    </row>
    <row r="5035" spans="4:4" s="6" customFormat="1" x14ac:dyDescent="0.2">
      <c r="D5035" s="22"/>
    </row>
    <row r="5036" spans="4:4" s="6" customFormat="1" x14ac:dyDescent="0.2">
      <c r="D5036" s="22"/>
    </row>
    <row r="5037" spans="4:4" s="6" customFormat="1" x14ac:dyDescent="0.2">
      <c r="D5037" s="22"/>
    </row>
    <row r="5038" spans="4:4" s="6" customFormat="1" x14ac:dyDescent="0.2">
      <c r="D5038" s="22"/>
    </row>
    <row r="5039" spans="4:4" s="6" customFormat="1" x14ac:dyDescent="0.2">
      <c r="D5039" s="22"/>
    </row>
    <row r="5040" spans="4:4" s="6" customFormat="1" x14ac:dyDescent="0.2">
      <c r="D5040" s="22"/>
    </row>
    <row r="5041" spans="4:4" s="6" customFormat="1" x14ac:dyDescent="0.2">
      <c r="D5041" s="22"/>
    </row>
    <row r="5042" spans="4:4" s="6" customFormat="1" x14ac:dyDescent="0.2">
      <c r="D5042" s="22"/>
    </row>
    <row r="5043" spans="4:4" s="6" customFormat="1" x14ac:dyDescent="0.2">
      <c r="D5043" s="22"/>
    </row>
    <row r="5044" spans="4:4" s="6" customFormat="1" x14ac:dyDescent="0.2">
      <c r="D5044" s="22"/>
    </row>
    <row r="5045" spans="4:4" s="6" customFormat="1" x14ac:dyDescent="0.2">
      <c r="D5045" s="22"/>
    </row>
    <row r="5046" spans="4:4" s="6" customFormat="1" x14ac:dyDescent="0.2">
      <c r="D5046" s="22"/>
    </row>
    <row r="5047" spans="4:4" s="6" customFormat="1" x14ac:dyDescent="0.2">
      <c r="D5047" s="22"/>
    </row>
    <row r="5048" spans="4:4" s="6" customFormat="1" x14ac:dyDescent="0.2">
      <c r="D5048" s="22"/>
    </row>
    <row r="5049" spans="4:4" s="6" customFormat="1" x14ac:dyDescent="0.2">
      <c r="D5049" s="22"/>
    </row>
    <row r="5050" spans="4:4" s="6" customFormat="1" x14ac:dyDescent="0.2">
      <c r="D5050" s="22"/>
    </row>
    <row r="5051" spans="4:4" s="6" customFormat="1" x14ac:dyDescent="0.2">
      <c r="D5051" s="22"/>
    </row>
    <row r="5052" spans="4:4" s="6" customFormat="1" x14ac:dyDescent="0.2">
      <c r="D5052" s="22"/>
    </row>
    <row r="5053" spans="4:4" s="6" customFormat="1" x14ac:dyDescent="0.2">
      <c r="D5053" s="22"/>
    </row>
    <row r="5054" spans="4:4" s="6" customFormat="1" x14ac:dyDescent="0.2">
      <c r="D5054" s="22"/>
    </row>
    <row r="5055" spans="4:4" s="6" customFormat="1" x14ac:dyDescent="0.2">
      <c r="D5055" s="22"/>
    </row>
    <row r="5056" spans="4:4" s="6" customFormat="1" x14ac:dyDescent="0.2">
      <c r="D5056" s="22"/>
    </row>
    <row r="5057" spans="4:4" s="6" customFormat="1" x14ac:dyDescent="0.2">
      <c r="D5057" s="22"/>
    </row>
    <row r="5058" spans="4:4" s="6" customFormat="1" x14ac:dyDescent="0.2">
      <c r="D5058" s="22"/>
    </row>
    <row r="5059" spans="4:4" s="6" customFormat="1" x14ac:dyDescent="0.2">
      <c r="D5059" s="22"/>
    </row>
    <row r="5060" spans="4:4" s="6" customFormat="1" x14ac:dyDescent="0.2">
      <c r="D5060" s="22"/>
    </row>
    <row r="5061" spans="4:4" s="6" customFormat="1" x14ac:dyDescent="0.2">
      <c r="D5061" s="22"/>
    </row>
    <row r="5062" spans="4:4" s="6" customFormat="1" x14ac:dyDescent="0.2">
      <c r="D5062" s="22"/>
    </row>
    <row r="5063" spans="4:4" s="6" customFormat="1" x14ac:dyDescent="0.2">
      <c r="D5063" s="22"/>
    </row>
    <row r="5064" spans="4:4" s="6" customFormat="1" x14ac:dyDescent="0.2">
      <c r="D5064" s="22"/>
    </row>
    <row r="5065" spans="4:4" s="6" customFormat="1" x14ac:dyDescent="0.2">
      <c r="D5065" s="22"/>
    </row>
    <row r="5066" spans="4:4" s="6" customFormat="1" x14ac:dyDescent="0.2">
      <c r="D5066" s="22"/>
    </row>
    <row r="5067" spans="4:4" s="6" customFormat="1" x14ac:dyDescent="0.2">
      <c r="D5067" s="22"/>
    </row>
    <row r="5068" spans="4:4" s="6" customFormat="1" x14ac:dyDescent="0.2">
      <c r="D5068" s="22"/>
    </row>
    <row r="5069" spans="4:4" s="6" customFormat="1" x14ac:dyDescent="0.2">
      <c r="D5069" s="22"/>
    </row>
    <row r="5070" spans="4:4" s="6" customFormat="1" x14ac:dyDescent="0.2">
      <c r="D5070" s="22"/>
    </row>
    <row r="5071" spans="4:4" s="6" customFormat="1" x14ac:dyDescent="0.2">
      <c r="D5071" s="22"/>
    </row>
    <row r="5072" spans="4:4" s="6" customFormat="1" x14ac:dyDescent="0.2">
      <c r="D5072" s="22"/>
    </row>
    <row r="5073" spans="4:4" s="6" customFormat="1" x14ac:dyDescent="0.2">
      <c r="D5073" s="22"/>
    </row>
    <row r="5074" spans="4:4" s="6" customFormat="1" x14ac:dyDescent="0.2">
      <c r="D5074" s="22"/>
    </row>
    <row r="5075" spans="4:4" s="6" customFormat="1" x14ac:dyDescent="0.2">
      <c r="D5075" s="22"/>
    </row>
    <row r="5076" spans="4:4" s="6" customFormat="1" x14ac:dyDescent="0.2">
      <c r="D5076" s="22"/>
    </row>
    <row r="5077" spans="4:4" s="6" customFormat="1" x14ac:dyDescent="0.2">
      <c r="D5077" s="22"/>
    </row>
    <row r="5078" spans="4:4" s="6" customFormat="1" x14ac:dyDescent="0.2">
      <c r="D5078" s="22"/>
    </row>
    <row r="5079" spans="4:4" s="6" customFormat="1" x14ac:dyDescent="0.2">
      <c r="D5079" s="22"/>
    </row>
    <row r="5080" spans="4:4" s="6" customFormat="1" x14ac:dyDescent="0.2">
      <c r="D5080" s="22"/>
    </row>
    <row r="5081" spans="4:4" s="6" customFormat="1" x14ac:dyDescent="0.2">
      <c r="D5081" s="22"/>
    </row>
    <row r="5082" spans="4:4" s="6" customFormat="1" x14ac:dyDescent="0.2">
      <c r="D5082" s="22"/>
    </row>
    <row r="5083" spans="4:4" s="6" customFormat="1" x14ac:dyDescent="0.2">
      <c r="D5083" s="22"/>
    </row>
    <row r="5084" spans="4:4" s="6" customFormat="1" x14ac:dyDescent="0.2">
      <c r="D5084" s="22"/>
    </row>
    <row r="5085" spans="4:4" s="6" customFormat="1" x14ac:dyDescent="0.2">
      <c r="D5085" s="22"/>
    </row>
    <row r="5086" spans="4:4" s="6" customFormat="1" x14ac:dyDescent="0.2">
      <c r="D5086" s="22"/>
    </row>
    <row r="5087" spans="4:4" s="6" customFormat="1" x14ac:dyDescent="0.2">
      <c r="D5087" s="22"/>
    </row>
    <row r="5088" spans="4:4" s="6" customFormat="1" x14ac:dyDescent="0.2">
      <c r="D5088" s="22"/>
    </row>
    <row r="5089" spans="4:4" s="6" customFormat="1" x14ac:dyDescent="0.2">
      <c r="D5089" s="22"/>
    </row>
    <row r="5090" spans="4:4" s="6" customFormat="1" x14ac:dyDescent="0.2">
      <c r="D5090" s="22"/>
    </row>
    <row r="5091" spans="4:4" s="6" customFormat="1" x14ac:dyDescent="0.2">
      <c r="D5091" s="22"/>
    </row>
    <row r="5092" spans="4:4" s="6" customFormat="1" x14ac:dyDescent="0.2">
      <c r="D5092" s="22"/>
    </row>
    <row r="5093" spans="4:4" s="6" customFormat="1" x14ac:dyDescent="0.2">
      <c r="D5093" s="22"/>
    </row>
    <row r="5094" spans="4:4" s="6" customFormat="1" x14ac:dyDescent="0.2">
      <c r="D5094" s="22"/>
    </row>
    <row r="5095" spans="4:4" s="6" customFormat="1" x14ac:dyDescent="0.2">
      <c r="D5095" s="22"/>
    </row>
    <row r="5096" spans="4:4" s="6" customFormat="1" x14ac:dyDescent="0.2">
      <c r="D5096" s="22"/>
    </row>
    <row r="5097" spans="4:4" s="6" customFormat="1" x14ac:dyDescent="0.2">
      <c r="D5097" s="22"/>
    </row>
    <row r="5098" spans="4:4" s="6" customFormat="1" x14ac:dyDescent="0.2">
      <c r="D5098" s="22"/>
    </row>
    <row r="5099" spans="4:4" s="6" customFormat="1" x14ac:dyDescent="0.2">
      <c r="D5099" s="22"/>
    </row>
    <row r="5100" spans="4:4" s="6" customFormat="1" x14ac:dyDescent="0.2">
      <c r="D5100" s="22"/>
    </row>
    <row r="5101" spans="4:4" s="6" customFormat="1" x14ac:dyDescent="0.2">
      <c r="D5101" s="22"/>
    </row>
    <row r="5102" spans="4:4" s="6" customFormat="1" x14ac:dyDescent="0.2">
      <c r="D5102" s="22"/>
    </row>
    <row r="5103" spans="4:4" s="6" customFormat="1" x14ac:dyDescent="0.2">
      <c r="D5103" s="22"/>
    </row>
    <row r="5104" spans="4:4" s="6" customFormat="1" x14ac:dyDescent="0.2">
      <c r="D5104" s="22"/>
    </row>
    <row r="5105" spans="4:4" s="6" customFormat="1" x14ac:dyDescent="0.2">
      <c r="D5105" s="22"/>
    </row>
    <row r="5106" spans="4:4" s="6" customFormat="1" x14ac:dyDescent="0.2">
      <c r="D5106" s="22"/>
    </row>
    <row r="5107" spans="4:4" s="6" customFormat="1" x14ac:dyDescent="0.2">
      <c r="D5107" s="22"/>
    </row>
    <row r="5108" spans="4:4" s="6" customFormat="1" x14ac:dyDescent="0.2">
      <c r="D5108" s="22"/>
    </row>
    <row r="5109" spans="4:4" s="6" customFormat="1" x14ac:dyDescent="0.2">
      <c r="D5109" s="22"/>
    </row>
    <row r="5110" spans="4:4" s="6" customFormat="1" x14ac:dyDescent="0.2">
      <c r="D5110" s="22"/>
    </row>
    <row r="5111" spans="4:4" s="6" customFormat="1" x14ac:dyDescent="0.2">
      <c r="D5111" s="22"/>
    </row>
    <row r="5112" spans="4:4" s="6" customFormat="1" x14ac:dyDescent="0.2">
      <c r="D5112" s="22"/>
    </row>
    <row r="5113" spans="4:4" s="6" customFormat="1" x14ac:dyDescent="0.2">
      <c r="D5113" s="22"/>
    </row>
    <row r="5114" spans="4:4" s="6" customFormat="1" x14ac:dyDescent="0.2">
      <c r="D5114" s="22"/>
    </row>
    <row r="5115" spans="4:4" s="6" customFormat="1" x14ac:dyDescent="0.2">
      <c r="D5115" s="22"/>
    </row>
    <row r="5116" spans="4:4" s="6" customFormat="1" x14ac:dyDescent="0.2">
      <c r="D5116" s="22"/>
    </row>
    <row r="5117" spans="4:4" s="6" customFormat="1" x14ac:dyDescent="0.2">
      <c r="D5117" s="22"/>
    </row>
    <row r="5118" spans="4:4" s="6" customFormat="1" x14ac:dyDescent="0.2">
      <c r="D5118" s="22"/>
    </row>
    <row r="5119" spans="4:4" s="6" customFormat="1" x14ac:dyDescent="0.2">
      <c r="D5119" s="22"/>
    </row>
    <row r="5120" spans="4:4" s="6" customFormat="1" x14ac:dyDescent="0.2">
      <c r="D5120" s="22"/>
    </row>
    <row r="5121" spans="4:4" s="6" customFormat="1" x14ac:dyDescent="0.2">
      <c r="D5121" s="22"/>
    </row>
    <row r="5122" spans="4:4" s="6" customFormat="1" x14ac:dyDescent="0.2">
      <c r="D5122" s="22"/>
    </row>
    <row r="5123" spans="4:4" s="6" customFormat="1" x14ac:dyDescent="0.2">
      <c r="D5123" s="22"/>
    </row>
    <row r="5124" spans="4:4" s="6" customFormat="1" x14ac:dyDescent="0.2">
      <c r="D5124" s="22"/>
    </row>
    <row r="5125" spans="4:4" s="6" customFormat="1" x14ac:dyDescent="0.2">
      <c r="D5125" s="22"/>
    </row>
    <row r="5126" spans="4:4" s="6" customFormat="1" x14ac:dyDescent="0.2">
      <c r="D5126" s="22"/>
    </row>
    <row r="5127" spans="4:4" s="6" customFormat="1" x14ac:dyDescent="0.2">
      <c r="D5127" s="22"/>
    </row>
    <row r="5128" spans="4:4" s="6" customFormat="1" x14ac:dyDescent="0.2">
      <c r="D5128" s="22"/>
    </row>
    <row r="5129" spans="4:4" s="6" customFormat="1" x14ac:dyDescent="0.2">
      <c r="D5129" s="22"/>
    </row>
    <row r="5130" spans="4:4" s="6" customFormat="1" x14ac:dyDescent="0.2">
      <c r="D5130" s="22"/>
    </row>
    <row r="5131" spans="4:4" s="6" customFormat="1" x14ac:dyDescent="0.2">
      <c r="D5131" s="22"/>
    </row>
    <row r="5132" spans="4:4" s="6" customFormat="1" x14ac:dyDescent="0.2">
      <c r="D5132" s="22"/>
    </row>
    <row r="5133" spans="4:4" s="6" customFormat="1" x14ac:dyDescent="0.2">
      <c r="D5133" s="22"/>
    </row>
    <row r="5134" spans="4:4" s="6" customFormat="1" x14ac:dyDescent="0.2">
      <c r="D5134" s="22"/>
    </row>
    <row r="5135" spans="4:4" s="6" customFormat="1" x14ac:dyDescent="0.2">
      <c r="D5135" s="22"/>
    </row>
    <row r="5136" spans="4:4" s="6" customFormat="1" x14ac:dyDescent="0.2">
      <c r="D5136" s="22"/>
    </row>
    <row r="5137" spans="4:4" s="6" customFormat="1" x14ac:dyDescent="0.2">
      <c r="D5137" s="22"/>
    </row>
    <row r="5138" spans="4:4" s="6" customFormat="1" x14ac:dyDescent="0.2">
      <c r="D5138" s="22"/>
    </row>
    <row r="5139" spans="4:4" s="6" customFormat="1" x14ac:dyDescent="0.2">
      <c r="D5139" s="22"/>
    </row>
    <row r="5140" spans="4:4" s="6" customFormat="1" x14ac:dyDescent="0.2">
      <c r="D5140" s="22"/>
    </row>
    <row r="5141" spans="4:4" s="6" customFormat="1" x14ac:dyDescent="0.2">
      <c r="D5141" s="22"/>
    </row>
    <row r="5142" spans="4:4" s="6" customFormat="1" x14ac:dyDescent="0.2">
      <c r="D5142" s="22"/>
    </row>
    <row r="5143" spans="4:4" s="6" customFormat="1" x14ac:dyDescent="0.2">
      <c r="D5143" s="22"/>
    </row>
    <row r="5144" spans="4:4" s="6" customFormat="1" x14ac:dyDescent="0.2">
      <c r="D5144" s="22"/>
    </row>
    <row r="5145" spans="4:4" s="6" customFormat="1" x14ac:dyDescent="0.2">
      <c r="D5145" s="22"/>
    </row>
    <row r="5146" spans="4:4" s="6" customFormat="1" x14ac:dyDescent="0.2">
      <c r="D5146" s="22"/>
    </row>
    <row r="5147" spans="4:4" s="6" customFormat="1" x14ac:dyDescent="0.2">
      <c r="D5147" s="22"/>
    </row>
    <row r="5148" spans="4:4" s="6" customFormat="1" x14ac:dyDescent="0.2">
      <c r="D5148" s="22"/>
    </row>
    <row r="5149" spans="4:4" s="6" customFormat="1" x14ac:dyDescent="0.2">
      <c r="D5149" s="22"/>
    </row>
    <row r="5150" spans="4:4" s="6" customFormat="1" x14ac:dyDescent="0.2">
      <c r="D5150" s="22"/>
    </row>
    <row r="5151" spans="4:4" s="6" customFormat="1" x14ac:dyDescent="0.2">
      <c r="D5151" s="22"/>
    </row>
    <row r="5152" spans="4:4" s="6" customFormat="1" x14ac:dyDescent="0.2">
      <c r="D5152" s="22"/>
    </row>
    <row r="5153" spans="4:4" s="6" customFormat="1" x14ac:dyDescent="0.2">
      <c r="D5153" s="22"/>
    </row>
    <row r="5154" spans="4:4" s="6" customFormat="1" x14ac:dyDescent="0.2">
      <c r="D5154" s="22"/>
    </row>
    <row r="5155" spans="4:4" s="6" customFormat="1" x14ac:dyDescent="0.2">
      <c r="D5155" s="22"/>
    </row>
    <row r="5156" spans="4:4" s="6" customFormat="1" x14ac:dyDescent="0.2">
      <c r="D5156" s="22"/>
    </row>
    <row r="5157" spans="4:4" s="6" customFormat="1" x14ac:dyDescent="0.2">
      <c r="D5157" s="22"/>
    </row>
    <row r="5158" spans="4:4" s="6" customFormat="1" x14ac:dyDescent="0.2">
      <c r="D5158" s="22"/>
    </row>
    <row r="5159" spans="4:4" s="6" customFormat="1" x14ac:dyDescent="0.2">
      <c r="D5159" s="22"/>
    </row>
    <row r="5160" spans="4:4" s="6" customFormat="1" x14ac:dyDescent="0.2">
      <c r="D5160" s="22"/>
    </row>
    <row r="5161" spans="4:4" s="6" customFormat="1" x14ac:dyDescent="0.2">
      <c r="D5161" s="22"/>
    </row>
    <row r="5162" spans="4:4" s="6" customFormat="1" x14ac:dyDescent="0.2">
      <c r="D5162" s="22"/>
    </row>
    <row r="5163" spans="4:4" s="6" customFormat="1" x14ac:dyDescent="0.2">
      <c r="D5163" s="22"/>
    </row>
    <row r="5164" spans="4:4" s="6" customFormat="1" x14ac:dyDescent="0.2">
      <c r="D5164" s="22"/>
    </row>
    <row r="5165" spans="4:4" s="6" customFormat="1" x14ac:dyDescent="0.2">
      <c r="D5165" s="22"/>
    </row>
    <row r="5166" spans="4:4" s="6" customFormat="1" x14ac:dyDescent="0.2">
      <c r="D5166" s="22"/>
    </row>
    <row r="5167" spans="4:4" s="6" customFormat="1" x14ac:dyDescent="0.2">
      <c r="D5167" s="22"/>
    </row>
    <row r="5168" spans="4:4" s="6" customFormat="1" x14ac:dyDescent="0.2">
      <c r="D5168" s="22"/>
    </row>
    <row r="5169" spans="4:4" s="6" customFormat="1" x14ac:dyDescent="0.2">
      <c r="D5169" s="22"/>
    </row>
    <row r="5170" spans="4:4" s="6" customFormat="1" x14ac:dyDescent="0.2">
      <c r="D5170" s="22"/>
    </row>
    <row r="5171" spans="4:4" s="6" customFormat="1" x14ac:dyDescent="0.2">
      <c r="D5171" s="22"/>
    </row>
    <row r="5172" spans="4:4" s="6" customFormat="1" x14ac:dyDescent="0.2">
      <c r="D5172" s="22"/>
    </row>
    <row r="5173" spans="4:4" s="6" customFormat="1" x14ac:dyDescent="0.2">
      <c r="D5173" s="22"/>
    </row>
    <row r="5174" spans="4:4" s="6" customFormat="1" x14ac:dyDescent="0.2">
      <c r="D5174" s="22"/>
    </row>
    <row r="5175" spans="4:4" s="6" customFormat="1" x14ac:dyDescent="0.2">
      <c r="D5175" s="22"/>
    </row>
    <row r="5176" spans="4:4" s="6" customFormat="1" x14ac:dyDescent="0.2">
      <c r="D5176" s="22"/>
    </row>
    <row r="5177" spans="4:4" s="6" customFormat="1" x14ac:dyDescent="0.2">
      <c r="D5177" s="22"/>
    </row>
    <row r="5178" spans="4:4" s="6" customFormat="1" x14ac:dyDescent="0.2">
      <c r="D5178" s="22"/>
    </row>
    <row r="5179" spans="4:4" s="6" customFormat="1" x14ac:dyDescent="0.2">
      <c r="D5179" s="22"/>
    </row>
    <row r="5180" spans="4:4" s="6" customFormat="1" x14ac:dyDescent="0.2">
      <c r="D5180" s="22"/>
    </row>
    <row r="5181" spans="4:4" s="6" customFormat="1" x14ac:dyDescent="0.2">
      <c r="D5181" s="22"/>
    </row>
    <row r="5182" spans="4:4" s="6" customFormat="1" x14ac:dyDescent="0.2">
      <c r="D5182" s="22"/>
    </row>
    <row r="5183" spans="4:4" s="6" customFormat="1" x14ac:dyDescent="0.2">
      <c r="D5183" s="22"/>
    </row>
    <row r="5184" spans="4:4" s="6" customFormat="1" x14ac:dyDescent="0.2">
      <c r="D5184" s="22"/>
    </row>
    <row r="5185" spans="4:4" s="6" customFormat="1" x14ac:dyDescent="0.2">
      <c r="D5185" s="22"/>
    </row>
    <row r="5186" spans="4:4" s="6" customFormat="1" x14ac:dyDescent="0.2">
      <c r="D5186" s="22"/>
    </row>
    <row r="5187" spans="4:4" s="6" customFormat="1" x14ac:dyDescent="0.2">
      <c r="D5187" s="22"/>
    </row>
    <row r="5188" spans="4:4" s="6" customFormat="1" x14ac:dyDescent="0.2">
      <c r="D5188" s="22"/>
    </row>
    <row r="5189" spans="4:4" s="6" customFormat="1" x14ac:dyDescent="0.2">
      <c r="D5189" s="22"/>
    </row>
    <row r="5190" spans="4:4" s="6" customFormat="1" x14ac:dyDescent="0.2">
      <c r="D5190" s="22"/>
    </row>
    <row r="5191" spans="4:4" s="6" customFormat="1" x14ac:dyDescent="0.2">
      <c r="D5191" s="22"/>
    </row>
    <row r="5192" spans="4:4" s="6" customFormat="1" x14ac:dyDescent="0.2">
      <c r="D5192" s="22"/>
    </row>
    <row r="5193" spans="4:4" s="6" customFormat="1" x14ac:dyDescent="0.2">
      <c r="D5193" s="22"/>
    </row>
    <row r="5194" spans="4:4" s="6" customFormat="1" x14ac:dyDescent="0.2">
      <c r="D5194" s="22"/>
    </row>
    <row r="5195" spans="4:4" s="6" customFormat="1" x14ac:dyDescent="0.2">
      <c r="D5195" s="22"/>
    </row>
    <row r="5196" spans="4:4" s="6" customFormat="1" x14ac:dyDescent="0.2">
      <c r="D5196" s="22"/>
    </row>
    <row r="5197" spans="4:4" s="6" customFormat="1" x14ac:dyDescent="0.2">
      <c r="D5197" s="22"/>
    </row>
    <row r="5198" spans="4:4" s="6" customFormat="1" x14ac:dyDescent="0.2">
      <c r="D5198" s="22"/>
    </row>
    <row r="5199" spans="4:4" s="6" customFormat="1" x14ac:dyDescent="0.2">
      <c r="D5199" s="22"/>
    </row>
    <row r="5200" spans="4:4" s="6" customFormat="1" x14ac:dyDescent="0.2">
      <c r="D5200" s="22"/>
    </row>
    <row r="5201" spans="4:4" s="6" customFormat="1" x14ac:dyDescent="0.2">
      <c r="D5201" s="22"/>
    </row>
    <row r="5202" spans="4:4" s="6" customFormat="1" x14ac:dyDescent="0.2">
      <c r="D5202" s="22"/>
    </row>
    <row r="5203" spans="4:4" s="6" customFormat="1" x14ac:dyDescent="0.2">
      <c r="D5203" s="22"/>
    </row>
    <row r="5204" spans="4:4" s="6" customFormat="1" x14ac:dyDescent="0.2">
      <c r="D5204" s="22"/>
    </row>
    <row r="5205" spans="4:4" s="6" customFormat="1" x14ac:dyDescent="0.2">
      <c r="D5205" s="22"/>
    </row>
    <row r="5206" spans="4:4" s="6" customFormat="1" x14ac:dyDescent="0.2">
      <c r="D5206" s="22"/>
    </row>
    <row r="5207" spans="4:4" s="6" customFormat="1" x14ac:dyDescent="0.2">
      <c r="D5207" s="22"/>
    </row>
    <row r="5208" spans="4:4" s="6" customFormat="1" x14ac:dyDescent="0.2">
      <c r="D5208" s="22"/>
    </row>
    <row r="5209" spans="4:4" s="6" customFormat="1" x14ac:dyDescent="0.2">
      <c r="D5209" s="22"/>
    </row>
    <row r="5210" spans="4:4" s="6" customFormat="1" x14ac:dyDescent="0.2">
      <c r="D5210" s="22"/>
    </row>
    <row r="5211" spans="4:4" s="6" customFormat="1" x14ac:dyDescent="0.2">
      <c r="D5211" s="22"/>
    </row>
    <row r="5212" spans="4:4" s="6" customFormat="1" x14ac:dyDescent="0.2">
      <c r="D5212" s="22"/>
    </row>
    <row r="5213" spans="4:4" s="6" customFormat="1" x14ac:dyDescent="0.2">
      <c r="D5213" s="22"/>
    </row>
    <row r="5214" spans="4:4" s="6" customFormat="1" x14ac:dyDescent="0.2">
      <c r="D5214" s="22"/>
    </row>
    <row r="5215" spans="4:4" s="6" customFormat="1" x14ac:dyDescent="0.2">
      <c r="D5215" s="22"/>
    </row>
    <row r="5216" spans="4:4" s="6" customFormat="1" x14ac:dyDescent="0.2">
      <c r="D5216" s="22"/>
    </row>
    <row r="5217" spans="4:4" s="6" customFormat="1" x14ac:dyDescent="0.2">
      <c r="D5217" s="22"/>
    </row>
    <row r="5218" spans="4:4" s="6" customFormat="1" x14ac:dyDescent="0.2">
      <c r="D5218" s="22"/>
    </row>
    <row r="5219" spans="4:4" s="6" customFormat="1" x14ac:dyDescent="0.2">
      <c r="D5219" s="22"/>
    </row>
    <row r="5220" spans="4:4" s="6" customFormat="1" x14ac:dyDescent="0.2">
      <c r="D5220" s="22"/>
    </row>
    <row r="5221" spans="4:4" s="6" customFormat="1" x14ac:dyDescent="0.2">
      <c r="D5221" s="22"/>
    </row>
    <row r="5222" spans="4:4" s="6" customFormat="1" x14ac:dyDescent="0.2">
      <c r="D5222" s="22"/>
    </row>
    <row r="5223" spans="4:4" s="6" customFormat="1" x14ac:dyDescent="0.2">
      <c r="D5223" s="22"/>
    </row>
    <row r="5224" spans="4:4" s="6" customFormat="1" x14ac:dyDescent="0.2">
      <c r="D5224" s="22"/>
    </row>
    <row r="5225" spans="4:4" s="6" customFormat="1" x14ac:dyDescent="0.2">
      <c r="D5225" s="22"/>
    </row>
    <row r="5226" spans="4:4" s="6" customFormat="1" x14ac:dyDescent="0.2">
      <c r="D5226" s="22"/>
    </row>
    <row r="5227" spans="4:4" s="6" customFormat="1" x14ac:dyDescent="0.2">
      <c r="D5227" s="22"/>
    </row>
    <row r="5228" spans="4:4" s="6" customFormat="1" x14ac:dyDescent="0.2">
      <c r="D5228" s="22"/>
    </row>
    <row r="5229" spans="4:4" s="6" customFormat="1" x14ac:dyDescent="0.2">
      <c r="D5229" s="22"/>
    </row>
    <row r="5230" spans="4:4" s="6" customFormat="1" x14ac:dyDescent="0.2">
      <c r="D5230" s="22"/>
    </row>
    <row r="5231" spans="4:4" s="6" customFormat="1" x14ac:dyDescent="0.2">
      <c r="D5231" s="22"/>
    </row>
    <row r="5232" spans="4:4" s="6" customFormat="1" x14ac:dyDescent="0.2">
      <c r="D5232" s="22"/>
    </row>
    <row r="5233" spans="4:4" s="6" customFormat="1" x14ac:dyDescent="0.2">
      <c r="D5233" s="22"/>
    </row>
    <row r="5234" spans="4:4" s="6" customFormat="1" x14ac:dyDescent="0.2">
      <c r="D5234" s="22"/>
    </row>
    <row r="5235" spans="4:4" s="6" customFormat="1" x14ac:dyDescent="0.2">
      <c r="D5235" s="22"/>
    </row>
    <row r="5236" spans="4:4" s="6" customFormat="1" x14ac:dyDescent="0.2">
      <c r="D5236" s="22"/>
    </row>
    <row r="5237" spans="4:4" s="6" customFormat="1" x14ac:dyDescent="0.2">
      <c r="D5237" s="22"/>
    </row>
    <row r="5238" spans="4:4" s="6" customFormat="1" x14ac:dyDescent="0.2">
      <c r="D5238" s="22"/>
    </row>
    <row r="5239" spans="4:4" s="6" customFormat="1" x14ac:dyDescent="0.2">
      <c r="D5239" s="22"/>
    </row>
    <row r="5240" spans="4:4" s="6" customFormat="1" x14ac:dyDescent="0.2">
      <c r="D5240" s="22"/>
    </row>
    <row r="5241" spans="4:4" s="6" customFormat="1" x14ac:dyDescent="0.2">
      <c r="D5241" s="22"/>
    </row>
    <row r="5242" spans="4:4" s="6" customFormat="1" x14ac:dyDescent="0.2">
      <c r="D5242" s="22"/>
    </row>
    <row r="5243" spans="4:4" s="6" customFormat="1" x14ac:dyDescent="0.2">
      <c r="D5243" s="22"/>
    </row>
    <row r="5244" spans="4:4" s="6" customFormat="1" x14ac:dyDescent="0.2">
      <c r="D5244" s="22"/>
    </row>
    <row r="5245" spans="4:4" s="6" customFormat="1" x14ac:dyDescent="0.2">
      <c r="D5245" s="22"/>
    </row>
    <row r="5246" spans="4:4" s="6" customFormat="1" x14ac:dyDescent="0.2">
      <c r="D5246" s="22"/>
    </row>
    <row r="5247" spans="4:4" s="6" customFormat="1" x14ac:dyDescent="0.2">
      <c r="D5247" s="22"/>
    </row>
    <row r="5248" spans="4:4" s="6" customFormat="1" x14ac:dyDescent="0.2">
      <c r="D5248" s="22"/>
    </row>
    <row r="5249" spans="4:4" s="6" customFormat="1" x14ac:dyDescent="0.2">
      <c r="D5249" s="22"/>
    </row>
    <row r="5250" spans="4:4" s="6" customFormat="1" x14ac:dyDescent="0.2">
      <c r="D5250" s="22"/>
    </row>
    <row r="5251" spans="4:4" s="6" customFormat="1" x14ac:dyDescent="0.2">
      <c r="D5251" s="22"/>
    </row>
    <row r="5252" spans="4:4" s="6" customFormat="1" x14ac:dyDescent="0.2">
      <c r="D5252" s="22"/>
    </row>
    <row r="5253" spans="4:4" s="6" customFormat="1" x14ac:dyDescent="0.2">
      <c r="D5253" s="22"/>
    </row>
    <row r="5254" spans="4:4" s="6" customFormat="1" x14ac:dyDescent="0.2">
      <c r="D5254" s="22"/>
    </row>
    <row r="5255" spans="4:4" s="6" customFormat="1" x14ac:dyDescent="0.2">
      <c r="D5255" s="22"/>
    </row>
    <row r="5256" spans="4:4" s="6" customFormat="1" x14ac:dyDescent="0.2">
      <c r="D5256" s="22"/>
    </row>
    <row r="5257" spans="4:4" s="6" customFormat="1" x14ac:dyDescent="0.2">
      <c r="D5257" s="22"/>
    </row>
    <row r="5258" spans="4:4" s="6" customFormat="1" x14ac:dyDescent="0.2">
      <c r="D5258" s="22"/>
    </row>
    <row r="5259" spans="4:4" s="6" customFormat="1" x14ac:dyDescent="0.2">
      <c r="D5259" s="22"/>
    </row>
    <row r="5260" spans="4:4" s="6" customFormat="1" x14ac:dyDescent="0.2">
      <c r="D5260" s="22"/>
    </row>
    <row r="5261" spans="4:4" s="6" customFormat="1" x14ac:dyDescent="0.2">
      <c r="D5261" s="22"/>
    </row>
    <row r="5262" spans="4:4" s="6" customFormat="1" x14ac:dyDescent="0.2">
      <c r="D5262" s="22"/>
    </row>
    <row r="5263" spans="4:4" s="6" customFormat="1" x14ac:dyDescent="0.2">
      <c r="D5263" s="22"/>
    </row>
    <row r="5264" spans="4:4" s="6" customFormat="1" x14ac:dyDescent="0.2">
      <c r="D5264" s="22"/>
    </row>
    <row r="5265" spans="4:4" s="6" customFormat="1" x14ac:dyDescent="0.2">
      <c r="D5265" s="22"/>
    </row>
    <row r="5266" spans="4:4" s="6" customFormat="1" x14ac:dyDescent="0.2">
      <c r="D5266" s="22"/>
    </row>
    <row r="5267" spans="4:4" s="6" customFormat="1" x14ac:dyDescent="0.2">
      <c r="D5267" s="22"/>
    </row>
    <row r="5268" spans="4:4" s="6" customFormat="1" x14ac:dyDescent="0.2">
      <c r="D5268" s="22"/>
    </row>
    <row r="5269" spans="4:4" s="6" customFormat="1" x14ac:dyDescent="0.2">
      <c r="D5269" s="22"/>
    </row>
    <row r="5270" spans="4:4" s="6" customFormat="1" x14ac:dyDescent="0.2">
      <c r="D5270" s="22"/>
    </row>
    <row r="5271" spans="4:4" s="6" customFormat="1" x14ac:dyDescent="0.2">
      <c r="D5271" s="22"/>
    </row>
    <row r="5272" spans="4:4" s="6" customFormat="1" x14ac:dyDescent="0.2">
      <c r="D5272" s="22"/>
    </row>
    <row r="5273" spans="4:4" s="6" customFormat="1" x14ac:dyDescent="0.2">
      <c r="D5273" s="22"/>
    </row>
    <row r="5274" spans="4:4" s="6" customFormat="1" x14ac:dyDescent="0.2">
      <c r="D5274" s="22"/>
    </row>
    <row r="5275" spans="4:4" s="6" customFormat="1" x14ac:dyDescent="0.2">
      <c r="D5275" s="22"/>
    </row>
    <row r="5276" spans="4:4" s="6" customFormat="1" x14ac:dyDescent="0.2">
      <c r="D5276" s="22"/>
    </row>
    <row r="5277" spans="4:4" s="6" customFormat="1" x14ac:dyDescent="0.2">
      <c r="D5277" s="22"/>
    </row>
    <row r="5278" spans="4:4" s="6" customFormat="1" x14ac:dyDescent="0.2">
      <c r="D5278" s="22"/>
    </row>
    <row r="5279" spans="4:4" s="6" customFormat="1" x14ac:dyDescent="0.2">
      <c r="D5279" s="22"/>
    </row>
    <row r="5280" spans="4:4" s="6" customFormat="1" x14ac:dyDescent="0.2">
      <c r="D5280" s="22"/>
    </row>
    <row r="5281" spans="4:4" s="6" customFormat="1" x14ac:dyDescent="0.2">
      <c r="D5281" s="22"/>
    </row>
    <row r="5282" spans="4:4" s="6" customFormat="1" x14ac:dyDescent="0.2">
      <c r="D5282" s="22"/>
    </row>
    <row r="5283" spans="4:4" s="6" customFormat="1" x14ac:dyDescent="0.2">
      <c r="D5283" s="22"/>
    </row>
    <row r="5284" spans="4:4" s="6" customFormat="1" x14ac:dyDescent="0.2">
      <c r="D5284" s="22"/>
    </row>
    <row r="5285" spans="4:4" s="6" customFormat="1" x14ac:dyDescent="0.2">
      <c r="D5285" s="22"/>
    </row>
    <row r="5286" spans="4:4" s="6" customFormat="1" x14ac:dyDescent="0.2">
      <c r="D5286" s="22"/>
    </row>
    <row r="5287" spans="4:4" s="6" customFormat="1" x14ac:dyDescent="0.2">
      <c r="D5287" s="22"/>
    </row>
    <row r="5288" spans="4:4" s="6" customFormat="1" x14ac:dyDescent="0.2">
      <c r="D5288" s="22"/>
    </row>
    <row r="5289" spans="4:4" s="6" customFormat="1" x14ac:dyDescent="0.2">
      <c r="D5289" s="22"/>
    </row>
    <row r="5290" spans="4:4" s="6" customFormat="1" x14ac:dyDescent="0.2">
      <c r="D5290" s="22"/>
    </row>
    <row r="5291" spans="4:4" s="6" customFormat="1" x14ac:dyDescent="0.2">
      <c r="D5291" s="22"/>
    </row>
    <row r="5292" spans="4:4" s="6" customFormat="1" x14ac:dyDescent="0.2">
      <c r="D5292" s="22"/>
    </row>
    <row r="5293" spans="4:4" s="6" customFormat="1" x14ac:dyDescent="0.2">
      <c r="D5293" s="22"/>
    </row>
    <row r="5294" spans="4:4" s="6" customFormat="1" x14ac:dyDescent="0.2">
      <c r="D5294" s="22"/>
    </row>
    <row r="5295" spans="4:4" s="6" customFormat="1" x14ac:dyDescent="0.2">
      <c r="D5295" s="22"/>
    </row>
    <row r="5296" spans="4:4" s="6" customFormat="1" x14ac:dyDescent="0.2">
      <c r="D5296" s="22"/>
    </row>
    <row r="5297" spans="4:4" s="6" customFormat="1" x14ac:dyDescent="0.2">
      <c r="D5297" s="22"/>
    </row>
    <row r="5298" spans="4:4" s="6" customFormat="1" x14ac:dyDescent="0.2">
      <c r="D5298" s="22"/>
    </row>
    <row r="5299" spans="4:4" s="6" customFormat="1" x14ac:dyDescent="0.2">
      <c r="D5299" s="22"/>
    </row>
    <row r="5300" spans="4:4" s="6" customFormat="1" x14ac:dyDescent="0.2">
      <c r="D5300" s="22"/>
    </row>
    <row r="5301" spans="4:4" s="6" customFormat="1" x14ac:dyDescent="0.2">
      <c r="D5301" s="22"/>
    </row>
    <row r="5302" spans="4:4" s="6" customFormat="1" x14ac:dyDescent="0.2">
      <c r="D5302" s="22"/>
    </row>
    <row r="5303" spans="4:4" s="6" customFormat="1" x14ac:dyDescent="0.2">
      <c r="D5303" s="22"/>
    </row>
    <row r="5304" spans="4:4" s="6" customFormat="1" x14ac:dyDescent="0.2">
      <c r="D5304" s="22"/>
    </row>
    <row r="5305" spans="4:4" s="6" customFormat="1" x14ac:dyDescent="0.2">
      <c r="D5305" s="22"/>
    </row>
    <row r="5306" spans="4:4" s="6" customFormat="1" x14ac:dyDescent="0.2">
      <c r="D5306" s="22"/>
    </row>
    <row r="5307" spans="4:4" s="6" customFormat="1" x14ac:dyDescent="0.2">
      <c r="D5307" s="22"/>
    </row>
    <row r="5308" spans="4:4" s="6" customFormat="1" x14ac:dyDescent="0.2">
      <c r="D5308" s="22"/>
    </row>
    <row r="5309" spans="4:4" s="6" customFormat="1" x14ac:dyDescent="0.2">
      <c r="D5309" s="22"/>
    </row>
    <row r="5310" spans="4:4" s="6" customFormat="1" x14ac:dyDescent="0.2">
      <c r="D5310" s="22"/>
    </row>
    <row r="5311" spans="4:4" s="6" customFormat="1" x14ac:dyDescent="0.2">
      <c r="D5311" s="22"/>
    </row>
    <row r="5312" spans="4:4" s="6" customFormat="1" x14ac:dyDescent="0.2">
      <c r="D5312" s="22"/>
    </row>
    <row r="5313" spans="4:4" s="6" customFormat="1" x14ac:dyDescent="0.2">
      <c r="D5313" s="22"/>
    </row>
    <row r="5314" spans="4:4" s="6" customFormat="1" x14ac:dyDescent="0.2">
      <c r="D5314" s="22"/>
    </row>
    <row r="5315" spans="4:4" s="6" customFormat="1" x14ac:dyDescent="0.2">
      <c r="D5315" s="22"/>
    </row>
    <row r="5316" spans="4:4" s="6" customFormat="1" x14ac:dyDescent="0.2">
      <c r="D5316" s="22"/>
    </row>
    <row r="5317" spans="4:4" s="6" customFormat="1" x14ac:dyDescent="0.2">
      <c r="D5317" s="22"/>
    </row>
    <row r="5318" spans="4:4" s="6" customFormat="1" x14ac:dyDescent="0.2">
      <c r="D5318" s="22"/>
    </row>
    <row r="5319" spans="4:4" s="6" customFormat="1" x14ac:dyDescent="0.2">
      <c r="D5319" s="22"/>
    </row>
    <row r="5320" spans="4:4" s="6" customFormat="1" x14ac:dyDescent="0.2">
      <c r="D5320" s="22"/>
    </row>
    <row r="5321" spans="4:4" s="6" customFormat="1" x14ac:dyDescent="0.2">
      <c r="D5321" s="22"/>
    </row>
    <row r="5322" spans="4:4" s="6" customFormat="1" x14ac:dyDescent="0.2">
      <c r="D5322" s="22"/>
    </row>
    <row r="5323" spans="4:4" s="6" customFormat="1" x14ac:dyDescent="0.2">
      <c r="D5323" s="22"/>
    </row>
    <row r="5324" spans="4:4" s="6" customFormat="1" x14ac:dyDescent="0.2">
      <c r="D5324" s="22"/>
    </row>
    <row r="5325" spans="4:4" s="6" customFormat="1" x14ac:dyDescent="0.2">
      <c r="D5325" s="22"/>
    </row>
    <row r="5326" spans="4:4" s="6" customFormat="1" x14ac:dyDescent="0.2">
      <c r="D5326" s="22"/>
    </row>
    <row r="5327" spans="4:4" s="6" customFormat="1" x14ac:dyDescent="0.2">
      <c r="D5327" s="22"/>
    </row>
    <row r="5328" spans="4:4" s="6" customFormat="1" x14ac:dyDescent="0.2">
      <c r="D5328" s="22"/>
    </row>
    <row r="5329" spans="4:4" s="6" customFormat="1" x14ac:dyDescent="0.2">
      <c r="D5329" s="22"/>
    </row>
    <row r="5330" spans="4:4" s="6" customFormat="1" x14ac:dyDescent="0.2">
      <c r="D5330" s="22"/>
    </row>
    <row r="5331" spans="4:4" s="6" customFormat="1" x14ac:dyDescent="0.2">
      <c r="D5331" s="22"/>
    </row>
    <row r="5332" spans="4:4" s="6" customFormat="1" x14ac:dyDescent="0.2">
      <c r="D5332" s="22"/>
    </row>
    <row r="5333" spans="4:4" s="6" customFormat="1" x14ac:dyDescent="0.2">
      <c r="D5333" s="22"/>
    </row>
    <row r="5334" spans="4:4" s="6" customFormat="1" x14ac:dyDescent="0.2">
      <c r="D5334" s="22"/>
    </row>
    <row r="5335" spans="4:4" s="6" customFormat="1" x14ac:dyDescent="0.2">
      <c r="D5335" s="22"/>
    </row>
    <row r="5336" spans="4:4" s="6" customFormat="1" x14ac:dyDescent="0.2">
      <c r="D5336" s="22"/>
    </row>
    <row r="5337" spans="4:4" s="6" customFormat="1" x14ac:dyDescent="0.2">
      <c r="D5337" s="22"/>
    </row>
    <row r="5338" spans="4:4" s="6" customFormat="1" x14ac:dyDescent="0.2">
      <c r="D5338" s="22"/>
    </row>
    <row r="5339" spans="4:4" s="6" customFormat="1" x14ac:dyDescent="0.2">
      <c r="D5339" s="22"/>
    </row>
    <row r="5340" spans="4:4" s="6" customFormat="1" x14ac:dyDescent="0.2">
      <c r="D5340" s="22"/>
    </row>
    <row r="5341" spans="4:4" s="6" customFormat="1" x14ac:dyDescent="0.2">
      <c r="D5341" s="22"/>
    </row>
    <row r="5342" spans="4:4" s="6" customFormat="1" x14ac:dyDescent="0.2">
      <c r="D5342" s="22"/>
    </row>
    <row r="5343" spans="4:4" s="6" customFormat="1" x14ac:dyDescent="0.2">
      <c r="D5343" s="22"/>
    </row>
    <row r="5344" spans="4:4" s="6" customFormat="1" x14ac:dyDescent="0.2">
      <c r="D5344" s="22"/>
    </row>
    <row r="5345" spans="4:4" s="6" customFormat="1" x14ac:dyDescent="0.2">
      <c r="D5345" s="22"/>
    </row>
    <row r="5346" spans="4:4" s="6" customFormat="1" x14ac:dyDescent="0.2">
      <c r="D5346" s="22"/>
    </row>
    <row r="5347" spans="4:4" s="6" customFormat="1" x14ac:dyDescent="0.2">
      <c r="D5347" s="22"/>
    </row>
    <row r="5348" spans="4:4" s="6" customFormat="1" x14ac:dyDescent="0.2">
      <c r="D5348" s="22"/>
    </row>
    <row r="5349" spans="4:4" s="6" customFormat="1" x14ac:dyDescent="0.2">
      <c r="D5349" s="22"/>
    </row>
    <row r="5350" spans="4:4" s="6" customFormat="1" x14ac:dyDescent="0.2">
      <c r="D5350" s="22"/>
    </row>
    <row r="5351" spans="4:4" s="6" customFormat="1" x14ac:dyDescent="0.2">
      <c r="D5351" s="22"/>
    </row>
    <row r="5352" spans="4:4" s="6" customFormat="1" x14ac:dyDescent="0.2">
      <c r="D5352" s="22"/>
    </row>
    <row r="5353" spans="4:4" s="6" customFormat="1" x14ac:dyDescent="0.2">
      <c r="D5353" s="22"/>
    </row>
    <row r="5354" spans="4:4" s="6" customFormat="1" x14ac:dyDescent="0.2">
      <c r="D5354" s="22"/>
    </row>
    <row r="5355" spans="4:4" s="6" customFormat="1" x14ac:dyDescent="0.2">
      <c r="D5355" s="22"/>
    </row>
    <row r="5356" spans="4:4" s="6" customFormat="1" x14ac:dyDescent="0.2">
      <c r="D5356" s="22"/>
    </row>
    <row r="5357" spans="4:4" s="6" customFormat="1" x14ac:dyDescent="0.2">
      <c r="D5357" s="22"/>
    </row>
    <row r="5358" spans="4:4" s="6" customFormat="1" x14ac:dyDescent="0.2">
      <c r="D5358" s="22"/>
    </row>
    <row r="5359" spans="4:4" s="6" customFormat="1" x14ac:dyDescent="0.2">
      <c r="D5359" s="22"/>
    </row>
    <row r="5360" spans="4:4" s="6" customFormat="1" x14ac:dyDescent="0.2">
      <c r="D5360" s="22"/>
    </row>
    <row r="5361" spans="4:4" s="6" customFormat="1" x14ac:dyDescent="0.2">
      <c r="D5361" s="22"/>
    </row>
    <row r="5362" spans="4:4" s="6" customFormat="1" x14ac:dyDescent="0.2">
      <c r="D5362" s="22"/>
    </row>
    <row r="5363" spans="4:4" s="6" customFormat="1" x14ac:dyDescent="0.2">
      <c r="D5363" s="22"/>
    </row>
    <row r="5364" spans="4:4" s="6" customFormat="1" x14ac:dyDescent="0.2">
      <c r="D5364" s="22"/>
    </row>
    <row r="5365" spans="4:4" s="6" customFormat="1" x14ac:dyDescent="0.2">
      <c r="D5365" s="22"/>
    </row>
    <row r="5366" spans="4:4" s="6" customFormat="1" x14ac:dyDescent="0.2">
      <c r="D5366" s="22"/>
    </row>
    <row r="5367" spans="4:4" s="6" customFormat="1" x14ac:dyDescent="0.2">
      <c r="D5367" s="22"/>
    </row>
    <row r="5368" spans="4:4" s="6" customFormat="1" x14ac:dyDescent="0.2">
      <c r="D5368" s="22"/>
    </row>
    <row r="5369" spans="4:4" s="6" customFormat="1" x14ac:dyDescent="0.2">
      <c r="D5369" s="22"/>
    </row>
    <row r="5370" spans="4:4" s="6" customFormat="1" x14ac:dyDescent="0.2">
      <c r="D5370" s="22"/>
    </row>
    <row r="5371" spans="4:4" s="6" customFormat="1" x14ac:dyDescent="0.2">
      <c r="D5371" s="22"/>
    </row>
    <row r="5372" spans="4:4" s="6" customFormat="1" x14ac:dyDescent="0.2">
      <c r="D5372" s="22"/>
    </row>
    <row r="5373" spans="4:4" s="6" customFormat="1" x14ac:dyDescent="0.2">
      <c r="D5373" s="22"/>
    </row>
    <row r="5374" spans="4:4" s="6" customFormat="1" x14ac:dyDescent="0.2">
      <c r="D5374" s="22"/>
    </row>
    <row r="5375" spans="4:4" s="6" customFormat="1" x14ac:dyDescent="0.2">
      <c r="D5375" s="22"/>
    </row>
    <row r="5376" spans="4:4" s="6" customFormat="1" x14ac:dyDescent="0.2">
      <c r="D5376" s="22"/>
    </row>
    <row r="5377" spans="4:4" s="6" customFormat="1" x14ac:dyDescent="0.2">
      <c r="D5377" s="22"/>
    </row>
    <row r="5378" spans="4:4" s="6" customFormat="1" x14ac:dyDescent="0.2">
      <c r="D5378" s="22"/>
    </row>
    <row r="5379" spans="4:4" s="6" customFormat="1" x14ac:dyDescent="0.2">
      <c r="D5379" s="22"/>
    </row>
    <row r="5380" spans="4:4" s="6" customFormat="1" x14ac:dyDescent="0.2">
      <c r="D5380" s="22"/>
    </row>
    <row r="5381" spans="4:4" s="6" customFormat="1" x14ac:dyDescent="0.2">
      <c r="D5381" s="22"/>
    </row>
    <row r="5382" spans="4:4" s="6" customFormat="1" x14ac:dyDescent="0.2">
      <c r="D5382" s="22"/>
    </row>
    <row r="5383" spans="4:4" s="6" customFormat="1" x14ac:dyDescent="0.2">
      <c r="D5383" s="22"/>
    </row>
    <row r="5384" spans="4:4" s="6" customFormat="1" x14ac:dyDescent="0.2">
      <c r="D5384" s="22"/>
    </row>
    <row r="5385" spans="4:4" s="6" customFormat="1" x14ac:dyDescent="0.2">
      <c r="D5385" s="22"/>
    </row>
    <row r="5386" spans="4:4" s="6" customFormat="1" x14ac:dyDescent="0.2">
      <c r="D5386" s="22"/>
    </row>
    <row r="5387" spans="4:4" s="6" customFormat="1" x14ac:dyDescent="0.2">
      <c r="D5387" s="22"/>
    </row>
    <row r="5388" spans="4:4" s="6" customFormat="1" x14ac:dyDescent="0.2">
      <c r="D5388" s="22"/>
    </row>
    <row r="5389" spans="4:4" s="6" customFormat="1" x14ac:dyDescent="0.2">
      <c r="D5389" s="22"/>
    </row>
    <row r="5390" spans="4:4" s="6" customFormat="1" x14ac:dyDescent="0.2">
      <c r="D5390" s="22"/>
    </row>
    <row r="5391" spans="4:4" s="6" customFormat="1" x14ac:dyDescent="0.2">
      <c r="D5391" s="22"/>
    </row>
    <row r="5392" spans="4:4" s="6" customFormat="1" x14ac:dyDescent="0.2">
      <c r="D5392" s="22"/>
    </row>
    <row r="5393" spans="4:4" s="6" customFormat="1" x14ac:dyDescent="0.2">
      <c r="D5393" s="22"/>
    </row>
    <row r="5394" spans="4:4" s="6" customFormat="1" x14ac:dyDescent="0.2">
      <c r="D5394" s="22"/>
    </row>
    <row r="5395" spans="4:4" s="6" customFormat="1" x14ac:dyDescent="0.2">
      <c r="D5395" s="22"/>
    </row>
    <row r="5396" spans="4:4" s="6" customFormat="1" x14ac:dyDescent="0.2">
      <c r="D5396" s="22"/>
    </row>
    <row r="5397" spans="4:4" s="6" customFormat="1" x14ac:dyDescent="0.2">
      <c r="D5397" s="22"/>
    </row>
    <row r="5398" spans="4:4" s="6" customFormat="1" x14ac:dyDescent="0.2">
      <c r="D5398" s="22"/>
    </row>
    <row r="5399" spans="4:4" s="6" customFormat="1" x14ac:dyDescent="0.2">
      <c r="D5399" s="22"/>
    </row>
    <row r="5400" spans="4:4" s="6" customFormat="1" x14ac:dyDescent="0.2">
      <c r="D5400" s="22"/>
    </row>
    <row r="5401" spans="4:4" s="6" customFormat="1" x14ac:dyDescent="0.2">
      <c r="D5401" s="22"/>
    </row>
    <row r="5402" spans="4:4" s="6" customFormat="1" x14ac:dyDescent="0.2">
      <c r="D5402" s="22"/>
    </row>
    <row r="5403" spans="4:4" s="6" customFormat="1" x14ac:dyDescent="0.2">
      <c r="D5403" s="22"/>
    </row>
    <row r="5404" spans="4:4" s="6" customFormat="1" x14ac:dyDescent="0.2">
      <c r="D5404" s="22"/>
    </row>
    <row r="5405" spans="4:4" s="6" customFormat="1" x14ac:dyDescent="0.2">
      <c r="D5405" s="22"/>
    </row>
    <row r="5406" spans="4:4" s="6" customFormat="1" x14ac:dyDescent="0.2">
      <c r="D5406" s="22"/>
    </row>
    <row r="5407" spans="4:4" s="6" customFormat="1" x14ac:dyDescent="0.2">
      <c r="D5407" s="22"/>
    </row>
    <row r="5408" spans="4:4" s="6" customFormat="1" x14ac:dyDescent="0.2">
      <c r="D5408" s="22"/>
    </row>
    <row r="5409" spans="4:4" s="6" customFormat="1" x14ac:dyDescent="0.2">
      <c r="D5409" s="22"/>
    </row>
    <row r="5410" spans="4:4" s="6" customFormat="1" x14ac:dyDescent="0.2">
      <c r="D5410" s="22"/>
    </row>
    <row r="5411" spans="4:4" s="6" customFormat="1" x14ac:dyDescent="0.2">
      <c r="D5411" s="22"/>
    </row>
    <row r="5412" spans="4:4" s="6" customFormat="1" x14ac:dyDescent="0.2">
      <c r="D5412" s="22"/>
    </row>
    <row r="5413" spans="4:4" s="6" customFormat="1" x14ac:dyDescent="0.2">
      <c r="D5413" s="22"/>
    </row>
    <row r="5414" spans="4:4" s="6" customFormat="1" x14ac:dyDescent="0.2">
      <c r="D5414" s="22"/>
    </row>
    <row r="5415" spans="4:4" s="6" customFormat="1" x14ac:dyDescent="0.2">
      <c r="D5415" s="22"/>
    </row>
    <row r="5416" spans="4:4" s="6" customFormat="1" x14ac:dyDescent="0.2">
      <c r="D5416" s="22"/>
    </row>
    <row r="5417" spans="4:4" s="6" customFormat="1" x14ac:dyDescent="0.2">
      <c r="D5417" s="22"/>
    </row>
    <row r="5418" spans="4:4" s="6" customFormat="1" x14ac:dyDescent="0.2">
      <c r="D5418" s="22"/>
    </row>
    <row r="5419" spans="4:4" s="6" customFormat="1" x14ac:dyDescent="0.2">
      <c r="D5419" s="22"/>
    </row>
    <row r="5420" spans="4:4" s="6" customFormat="1" x14ac:dyDescent="0.2">
      <c r="D5420" s="22"/>
    </row>
    <row r="5421" spans="4:4" s="6" customFormat="1" x14ac:dyDescent="0.2">
      <c r="D5421" s="22"/>
    </row>
    <row r="5422" spans="4:4" s="6" customFormat="1" x14ac:dyDescent="0.2">
      <c r="D5422" s="22"/>
    </row>
    <row r="5423" spans="4:4" s="6" customFormat="1" x14ac:dyDescent="0.2">
      <c r="D5423" s="22"/>
    </row>
    <row r="5424" spans="4:4" s="6" customFormat="1" x14ac:dyDescent="0.2">
      <c r="D5424" s="22"/>
    </row>
    <row r="5425" spans="4:4" s="6" customFormat="1" x14ac:dyDescent="0.2">
      <c r="D5425" s="22"/>
    </row>
    <row r="5426" spans="4:4" s="6" customFormat="1" x14ac:dyDescent="0.2">
      <c r="D5426" s="22"/>
    </row>
    <row r="5427" spans="4:4" s="6" customFormat="1" x14ac:dyDescent="0.2">
      <c r="D5427" s="22"/>
    </row>
    <row r="5428" spans="4:4" s="6" customFormat="1" x14ac:dyDescent="0.2">
      <c r="D5428" s="22"/>
    </row>
    <row r="5429" spans="4:4" s="6" customFormat="1" x14ac:dyDescent="0.2">
      <c r="D5429" s="22"/>
    </row>
    <row r="5430" spans="4:4" s="6" customFormat="1" x14ac:dyDescent="0.2">
      <c r="D5430" s="22"/>
    </row>
    <row r="5431" spans="4:4" s="6" customFormat="1" x14ac:dyDescent="0.2">
      <c r="D5431" s="22"/>
    </row>
    <row r="5432" spans="4:4" s="6" customFormat="1" x14ac:dyDescent="0.2">
      <c r="D5432" s="22"/>
    </row>
    <row r="5433" spans="4:4" s="6" customFormat="1" x14ac:dyDescent="0.2">
      <c r="D5433" s="22"/>
    </row>
    <row r="5434" spans="4:4" s="6" customFormat="1" x14ac:dyDescent="0.2">
      <c r="D5434" s="22"/>
    </row>
    <row r="5435" spans="4:4" s="6" customFormat="1" x14ac:dyDescent="0.2">
      <c r="D5435" s="22"/>
    </row>
    <row r="5436" spans="4:4" s="6" customFormat="1" x14ac:dyDescent="0.2">
      <c r="D5436" s="22"/>
    </row>
    <row r="5437" spans="4:4" s="6" customFormat="1" x14ac:dyDescent="0.2">
      <c r="D5437" s="22"/>
    </row>
    <row r="5438" spans="4:4" s="6" customFormat="1" x14ac:dyDescent="0.2">
      <c r="D5438" s="22"/>
    </row>
    <row r="5439" spans="4:4" s="6" customFormat="1" x14ac:dyDescent="0.2">
      <c r="D5439" s="22"/>
    </row>
    <row r="5440" spans="4:4" s="6" customFormat="1" x14ac:dyDescent="0.2">
      <c r="D5440" s="22"/>
    </row>
    <row r="5441" spans="4:4" s="6" customFormat="1" x14ac:dyDescent="0.2">
      <c r="D5441" s="22"/>
    </row>
    <row r="5442" spans="4:4" s="6" customFormat="1" x14ac:dyDescent="0.2">
      <c r="D5442" s="22"/>
    </row>
    <row r="5443" spans="4:4" s="6" customFormat="1" x14ac:dyDescent="0.2">
      <c r="D5443" s="22"/>
    </row>
    <row r="5444" spans="4:4" s="6" customFormat="1" x14ac:dyDescent="0.2">
      <c r="D5444" s="22"/>
    </row>
    <row r="5445" spans="4:4" s="6" customFormat="1" x14ac:dyDescent="0.2">
      <c r="D5445" s="22"/>
    </row>
    <row r="5446" spans="4:4" s="6" customFormat="1" x14ac:dyDescent="0.2">
      <c r="D5446" s="22"/>
    </row>
    <row r="5447" spans="4:4" s="6" customFormat="1" x14ac:dyDescent="0.2">
      <c r="D5447" s="22"/>
    </row>
    <row r="5448" spans="4:4" s="6" customFormat="1" x14ac:dyDescent="0.2">
      <c r="D5448" s="22"/>
    </row>
    <row r="5449" spans="4:4" s="6" customFormat="1" x14ac:dyDescent="0.2">
      <c r="D5449" s="22"/>
    </row>
    <row r="5450" spans="4:4" s="6" customFormat="1" x14ac:dyDescent="0.2">
      <c r="D5450" s="22"/>
    </row>
    <row r="5451" spans="4:4" s="6" customFormat="1" x14ac:dyDescent="0.2">
      <c r="D5451" s="22"/>
    </row>
    <row r="5452" spans="4:4" s="6" customFormat="1" x14ac:dyDescent="0.2">
      <c r="D5452" s="22"/>
    </row>
    <row r="5453" spans="4:4" s="6" customFormat="1" x14ac:dyDescent="0.2">
      <c r="D5453" s="22"/>
    </row>
    <row r="5454" spans="4:4" s="6" customFormat="1" x14ac:dyDescent="0.2">
      <c r="D5454" s="22"/>
    </row>
    <row r="5455" spans="4:4" s="6" customFormat="1" x14ac:dyDescent="0.2">
      <c r="D5455" s="22"/>
    </row>
    <row r="5456" spans="4:4" s="6" customFormat="1" x14ac:dyDescent="0.2">
      <c r="D5456" s="22"/>
    </row>
    <row r="5457" spans="4:4" s="6" customFormat="1" x14ac:dyDescent="0.2">
      <c r="D5457" s="22"/>
    </row>
    <row r="5458" spans="4:4" s="6" customFormat="1" x14ac:dyDescent="0.2">
      <c r="D5458" s="22"/>
    </row>
    <row r="5459" spans="4:4" s="6" customFormat="1" x14ac:dyDescent="0.2">
      <c r="D5459" s="22"/>
    </row>
    <row r="5460" spans="4:4" s="6" customFormat="1" x14ac:dyDescent="0.2">
      <c r="D5460" s="22"/>
    </row>
    <row r="5461" spans="4:4" s="6" customFormat="1" x14ac:dyDescent="0.2">
      <c r="D5461" s="22"/>
    </row>
    <row r="5462" spans="4:4" s="6" customFormat="1" x14ac:dyDescent="0.2">
      <c r="D5462" s="22"/>
    </row>
    <row r="5463" spans="4:4" s="6" customFormat="1" x14ac:dyDescent="0.2">
      <c r="D5463" s="22"/>
    </row>
    <row r="5464" spans="4:4" s="6" customFormat="1" x14ac:dyDescent="0.2">
      <c r="D5464" s="22"/>
    </row>
    <row r="5465" spans="4:4" s="6" customFormat="1" x14ac:dyDescent="0.2">
      <c r="D5465" s="22"/>
    </row>
    <row r="5466" spans="4:4" s="6" customFormat="1" x14ac:dyDescent="0.2">
      <c r="D5466" s="22"/>
    </row>
    <row r="5467" spans="4:4" s="6" customFormat="1" x14ac:dyDescent="0.2">
      <c r="D5467" s="22"/>
    </row>
    <row r="5468" spans="4:4" s="6" customFormat="1" x14ac:dyDescent="0.2">
      <c r="D5468" s="22"/>
    </row>
    <row r="5469" spans="4:4" s="6" customFormat="1" x14ac:dyDescent="0.2">
      <c r="D5469" s="22"/>
    </row>
    <row r="5470" spans="4:4" s="6" customFormat="1" x14ac:dyDescent="0.2">
      <c r="D5470" s="22"/>
    </row>
    <row r="5471" spans="4:4" s="6" customFormat="1" x14ac:dyDescent="0.2">
      <c r="D5471" s="22"/>
    </row>
    <row r="5472" spans="4:4" s="6" customFormat="1" x14ac:dyDescent="0.2">
      <c r="D5472" s="22"/>
    </row>
    <row r="5473" spans="4:4" s="6" customFormat="1" x14ac:dyDescent="0.2">
      <c r="D5473" s="22"/>
    </row>
    <row r="5474" spans="4:4" s="6" customFormat="1" x14ac:dyDescent="0.2">
      <c r="D5474" s="22"/>
    </row>
    <row r="5475" spans="4:4" s="6" customFormat="1" x14ac:dyDescent="0.2">
      <c r="D5475" s="22"/>
    </row>
    <row r="5476" spans="4:4" s="6" customFormat="1" x14ac:dyDescent="0.2">
      <c r="D5476" s="22"/>
    </row>
    <row r="5477" spans="4:4" s="6" customFormat="1" x14ac:dyDescent="0.2">
      <c r="D5477" s="22"/>
    </row>
    <row r="5478" spans="4:4" s="6" customFormat="1" x14ac:dyDescent="0.2">
      <c r="D5478" s="22"/>
    </row>
    <row r="5479" spans="4:4" s="6" customFormat="1" x14ac:dyDescent="0.2">
      <c r="D5479" s="22"/>
    </row>
    <row r="5480" spans="4:4" s="6" customFormat="1" x14ac:dyDescent="0.2">
      <c r="D5480" s="22"/>
    </row>
    <row r="5481" spans="4:4" s="6" customFormat="1" x14ac:dyDescent="0.2">
      <c r="D5481" s="22"/>
    </row>
    <row r="5482" spans="4:4" s="6" customFormat="1" x14ac:dyDescent="0.2">
      <c r="D5482" s="22"/>
    </row>
    <row r="5483" spans="4:4" s="6" customFormat="1" x14ac:dyDescent="0.2">
      <c r="D5483" s="22"/>
    </row>
    <row r="5484" spans="4:4" s="6" customFormat="1" x14ac:dyDescent="0.2">
      <c r="D5484" s="22"/>
    </row>
    <row r="5485" spans="4:4" s="6" customFormat="1" x14ac:dyDescent="0.2">
      <c r="D5485" s="22"/>
    </row>
    <row r="5486" spans="4:4" s="6" customFormat="1" x14ac:dyDescent="0.2">
      <c r="D5486" s="22"/>
    </row>
    <row r="5487" spans="4:4" s="6" customFormat="1" x14ac:dyDescent="0.2">
      <c r="D5487" s="22"/>
    </row>
    <row r="5488" spans="4:4" s="6" customFormat="1" x14ac:dyDescent="0.2">
      <c r="D5488" s="22"/>
    </row>
    <row r="5489" spans="4:4" s="6" customFormat="1" x14ac:dyDescent="0.2">
      <c r="D5489" s="22"/>
    </row>
    <row r="5490" spans="4:4" s="6" customFormat="1" x14ac:dyDescent="0.2">
      <c r="D5490" s="22"/>
    </row>
    <row r="5491" spans="4:4" s="6" customFormat="1" x14ac:dyDescent="0.2">
      <c r="D5491" s="22"/>
    </row>
    <row r="5492" spans="4:4" s="6" customFormat="1" x14ac:dyDescent="0.2">
      <c r="D5492" s="22"/>
    </row>
    <row r="5493" spans="4:4" s="6" customFormat="1" x14ac:dyDescent="0.2">
      <c r="D5493" s="22"/>
    </row>
    <row r="5494" spans="4:4" s="6" customFormat="1" x14ac:dyDescent="0.2">
      <c r="D5494" s="22"/>
    </row>
    <row r="5495" spans="4:4" s="6" customFormat="1" x14ac:dyDescent="0.2">
      <c r="D5495" s="22"/>
    </row>
    <row r="5496" spans="4:4" s="6" customFormat="1" x14ac:dyDescent="0.2">
      <c r="D5496" s="22"/>
    </row>
    <row r="5497" spans="4:4" s="6" customFormat="1" x14ac:dyDescent="0.2">
      <c r="D5497" s="22"/>
    </row>
    <row r="5498" spans="4:4" s="6" customFormat="1" x14ac:dyDescent="0.2">
      <c r="D5498" s="22"/>
    </row>
    <row r="5499" spans="4:4" s="6" customFormat="1" x14ac:dyDescent="0.2">
      <c r="D5499" s="22"/>
    </row>
    <row r="5500" spans="4:4" s="6" customFormat="1" x14ac:dyDescent="0.2">
      <c r="D5500" s="22"/>
    </row>
    <row r="5501" spans="4:4" s="6" customFormat="1" x14ac:dyDescent="0.2">
      <c r="D5501" s="22"/>
    </row>
    <row r="5502" spans="4:4" s="6" customFormat="1" x14ac:dyDescent="0.2">
      <c r="D5502" s="22"/>
    </row>
    <row r="5503" spans="4:4" s="6" customFormat="1" x14ac:dyDescent="0.2">
      <c r="D5503" s="22"/>
    </row>
    <row r="5504" spans="4:4" s="6" customFormat="1" x14ac:dyDescent="0.2">
      <c r="D5504" s="22"/>
    </row>
    <row r="5505" spans="4:4" s="6" customFormat="1" x14ac:dyDescent="0.2">
      <c r="D5505" s="22"/>
    </row>
    <row r="5506" spans="4:4" s="6" customFormat="1" x14ac:dyDescent="0.2">
      <c r="D5506" s="22"/>
    </row>
    <row r="5507" spans="4:4" s="6" customFormat="1" x14ac:dyDescent="0.2">
      <c r="D5507" s="22"/>
    </row>
    <row r="5508" spans="4:4" s="6" customFormat="1" x14ac:dyDescent="0.2">
      <c r="D5508" s="22"/>
    </row>
    <row r="5509" spans="4:4" s="6" customFormat="1" x14ac:dyDescent="0.2">
      <c r="D5509" s="22"/>
    </row>
    <row r="5510" spans="4:4" s="6" customFormat="1" x14ac:dyDescent="0.2">
      <c r="D5510" s="22"/>
    </row>
    <row r="5511" spans="4:4" s="6" customFormat="1" x14ac:dyDescent="0.2">
      <c r="D5511" s="22"/>
    </row>
    <row r="5512" spans="4:4" s="6" customFormat="1" x14ac:dyDescent="0.2">
      <c r="D5512" s="22"/>
    </row>
    <row r="5513" spans="4:4" s="6" customFormat="1" x14ac:dyDescent="0.2">
      <c r="D5513" s="22"/>
    </row>
    <row r="5514" spans="4:4" s="6" customFormat="1" x14ac:dyDescent="0.2">
      <c r="D5514" s="22"/>
    </row>
    <row r="5515" spans="4:4" s="6" customFormat="1" x14ac:dyDescent="0.2">
      <c r="D5515" s="22"/>
    </row>
    <row r="5516" spans="4:4" s="6" customFormat="1" x14ac:dyDescent="0.2">
      <c r="D5516" s="22"/>
    </row>
    <row r="5517" spans="4:4" s="6" customFormat="1" x14ac:dyDescent="0.2">
      <c r="D5517" s="22"/>
    </row>
    <row r="5518" spans="4:4" s="6" customFormat="1" x14ac:dyDescent="0.2">
      <c r="D5518" s="22"/>
    </row>
    <row r="5519" spans="4:4" s="6" customFormat="1" x14ac:dyDescent="0.2">
      <c r="D5519" s="22"/>
    </row>
    <row r="5520" spans="4:4" s="6" customFormat="1" x14ac:dyDescent="0.2">
      <c r="D5520" s="22"/>
    </row>
    <row r="5521" spans="4:4" s="6" customFormat="1" x14ac:dyDescent="0.2">
      <c r="D5521" s="22"/>
    </row>
    <row r="5522" spans="4:4" s="6" customFormat="1" x14ac:dyDescent="0.2">
      <c r="D5522" s="22"/>
    </row>
    <row r="5523" spans="4:4" s="6" customFormat="1" x14ac:dyDescent="0.2">
      <c r="D5523" s="22"/>
    </row>
    <row r="5524" spans="4:4" s="6" customFormat="1" x14ac:dyDescent="0.2">
      <c r="D5524" s="22"/>
    </row>
    <row r="5525" spans="4:4" s="6" customFormat="1" x14ac:dyDescent="0.2">
      <c r="D5525" s="22"/>
    </row>
    <row r="5526" spans="4:4" s="6" customFormat="1" x14ac:dyDescent="0.2">
      <c r="D5526" s="22"/>
    </row>
    <row r="5527" spans="4:4" s="6" customFormat="1" x14ac:dyDescent="0.2">
      <c r="D5527" s="22"/>
    </row>
    <row r="5528" spans="4:4" s="6" customFormat="1" x14ac:dyDescent="0.2">
      <c r="D5528" s="22"/>
    </row>
    <row r="5529" spans="4:4" s="6" customFormat="1" x14ac:dyDescent="0.2">
      <c r="D5529" s="22"/>
    </row>
    <row r="5530" spans="4:4" s="6" customFormat="1" x14ac:dyDescent="0.2">
      <c r="D5530" s="22"/>
    </row>
    <row r="5531" spans="4:4" s="6" customFormat="1" x14ac:dyDescent="0.2">
      <c r="D5531" s="22"/>
    </row>
    <row r="5532" spans="4:4" s="6" customFormat="1" x14ac:dyDescent="0.2">
      <c r="D5532" s="22"/>
    </row>
    <row r="5533" spans="4:4" s="6" customFormat="1" x14ac:dyDescent="0.2">
      <c r="D5533" s="22"/>
    </row>
    <row r="5534" spans="4:4" s="6" customFormat="1" x14ac:dyDescent="0.2">
      <c r="D5534" s="22"/>
    </row>
    <row r="5535" spans="4:4" s="6" customFormat="1" x14ac:dyDescent="0.2">
      <c r="D5535" s="22"/>
    </row>
    <row r="5536" spans="4:4" s="6" customFormat="1" x14ac:dyDescent="0.2">
      <c r="D5536" s="22"/>
    </row>
    <row r="5537" spans="4:4" s="6" customFormat="1" x14ac:dyDescent="0.2">
      <c r="D5537" s="22"/>
    </row>
    <row r="5538" spans="4:4" s="6" customFormat="1" x14ac:dyDescent="0.2">
      <c r="D5538" s="22"/>
    </row>
    <row r="5539" spans="4:4" s="6" customFormat="1" x14ac:dyDescent="0.2">
      <c r="D5539" s="22"/>
    </row>
    <row r="5540" spans="4:4" s="6" customFormat="1" x14ac:dyDescent="0.2">
      <c r="D5540" s="22"/>
    </row>
    <row r="5541" spans="4:4" s="6" customFormat="1" x14ac:dyDescent="0.2">
      <c r="D5541" s="22"/>
    </row>
    <row r="5542" spans="4:4" s="6" customFormat="1" x14ac:dyDescent="0.2">
      <c r="D5542" s="22"/>
    </row>
    <row r="5543" spans="4:4" s="6" customFormat="1" x14ac:dyDescent="0.2">
      <c r="D5543" s="22"/>
    </row>
    <row r="5544" spans="4:4" s="6" customFormat="1" x14ac:dyDescent="0.2">
      <c r="D5544" s="22"/>
    </row>
    <row r="5545" spans="4:4" s="6" customFormat="1" x14ac:dyDescent="0.2">
      <c r="D5545" s="22"/>
    </row>
    <row r="5546" spans="4:4" s="6" customFormat="1" x14ac:dyDescent="0.2">
      <c r="D5546" s="22"/>
    </row>
    <row r="5547" spans="4:4" s="6" customFormat="1" x14ac:dyDescent="0.2">
      <c r="D5547" s="22"/>
    </row>
    <row r="5548" spans="4:4" s="6" customFormat="1" x14ac:dyDescent="0.2">
      <c r="D5548" s="22"/>
    </row>
    <row r="5549" spans="4:4" s="6" customFormat="1" x14ac:dyDescent="0.2">
      <c r="D5549" s="22"/>
    </row>
    <row r="5550" spans="4:4" s="6" customFormat="1" x14ac:dyDescent="0.2">
      <c r="D5550" s="22"/>
    </row>
    <row r="5551" spans="4:4" s="6" customFormat="1" x14ac:dyDescent="0.2">
      <c r="D5551" s="22"/>
    </row>
    <row r="5552" spans="4:4" s="6" customFormat="1" x14ac:dyDescent="0.2">
      <c r="D5552" s="22"/>
    </row>
    <row r="5553" spans="4:4" s="6" customFormat="1" x14ac:dyDescent="0.2">
      <c r="D5553" s="22"/>
    </row>
    <row r="5554" spans="4:4" s="6" customFormat="1" x14ac:dyDescent="0.2">
      <c r="D5554" s="22"/>
    </row>
    <row r="5555" spans="4:4" s="6" customFormat="1" x14ac:dyDescent="0.2">
      <c r="D5555" s="22"/>
    </row>
    <row r="5556" spans="4:4" s="6" customFormat="1" x14ac:dyDescent="0.2">
      <c r="D5556" s="22"/>
    </row>
    <row r="5557" spans="4:4" s="6" customFormat="1" x14ac:dyDescent="0.2">
      <c r="D5557" s="22"/>
    </row>
    <row r="5558" spans="4:4" s="6" customFormat="1" x14ac:dyDescent="0.2">
      <c r="D5558" s="22"/>
    </row>
    <row r="5559" spans="4:4" s="6" customFormat="1" x14ac:dyDescent="0.2">
      <c r="D5559" s="22"/>
    </row>
    <row r="5560" spans="4:4" s="6" customFormat="1" x14ac:dyDescent="0.2">
      <c r="D5560" s="22"/>
    </row>
    <row r="5561" spans="4:4" s="6" customFormat="1" x14ac:dyDescent="0.2">
      <c r="D5561" s="22"/>
    </row>
    <row r="5562" spans="4:4" s="6" customFormat="1" x14ac:dyDescent="0.2">
      <c r="D5562" s="22"/>
    </row>
    <row r="5563" spans="4:4" s="6" customFormat="1" x14ac:dyDescent="0.2">
      <c r="D5563" s="22"/>
    </row>
    <row r="5564" spans="4:4" s="6" customFormat="1" x14ac:dyDescent="0.2">
      <c r="D5564" s="22"/>
    </row>
    <row r="5565" spans="4:4" s="6" customFormat="1" x14ac:dyDescent="0.2">
      <c r="D5565" s="22"/>
    </row>
    <row r="5566" spans="4:4" s="6" customFormat="1" x14ac:dyDescent="0.2">
      <c r="D5566" s="22"/>
    </row>
    <row r="5567" spans="4:4" s="6" customFormat="1" x14ac:dyDescent="0.2">
      <c r="D5567" s="22"/>
    </row>
    <row r="5568" spans="4:4" s="6" customFormat="1" x14ac:dyDescent="0.2">
      <c r="D5568" s="22"/>
    </row>
    <row r="5569" spans="4:4" s="6" customFormat="1" x14ac:dyDescent="0.2">
      <c r="D5569" s="22"/>
    </row>
    <row r="5570" spans="4:4" s="6" customFormat="1" x14ac:dyDescent="0.2">
      <c r="D5570" s="22"/>
    </row>
    <row r="5571" spans="4:4" s="6" customFormat="1" x14ac:dyDescent="0.2">
      <c r="D5571" s="22"/>
    </row>
    <row r="5572" spans="4:4" s="6" customFormat="1" x14ac:dyDescent="0.2">
      <c r="D5572" s="22"/>
    </row>
    <row r="5573" spans="4:4" s="6" customFormat="1" x14ac:dyDescent="0.2">
      <c r="D5573" s="22"/>
    </row>
    <row r="5574" spans="4:4" s="6" customFormat="1" x14ac:dyDescent="0.2">
      <c r="D5574" s="22"/>
    </row>
    <row r="5575" spans="4:4" s="6" customFormat="1" x14ac:dyDescent="0.2">
      <c r="D5575" s="22"/>
    </row>
    <row r="5576" spans="4:4" s="6" customFormat="1" x14ac:dyDescent="0.2">
      <c r="D5576" s="22"/>
    </row>
    <row r="5577" spans="4:4" s="6" customFormat="1" x14ac:dyDescent="0.2">
      <c r="D5577" s="22"/>
    </row>
    <row r="5578" spans="4:4" s="6" customFormat="1" x14ac:dyDescent="0.2">
      <c r="D5578" s="22"/>
    </row>
    <row r="5579" spans="4:4" s="6" customFormat="1" x14ac:dyDescent="0.2">
      <c r="D5579" s="22"/>
    </row>
    <row r="5580" spans="4:4" s="6" customFormat="1" x14ac:dyDescent="0.2">
      <c r="D5580" s="22"/>
    </row>
    <row r="5581" spans="4:4" s="6" customFormat="1" x14ac:dyDescent="0.2">
      <c r="D5581" s="22"/>
    </row>
    <row r="5582" spans="4:4" s="6" customFormat="1" x14ac:dyDescent="0.2">
      <c r="D5582" s="22"/>
    </row>
    <row r="5583" spans="4:4" s="6" customFormat="1" x14ac:dyDescent="0.2">
      <c r="D5583" s="22"/>
    </row>
    <row r="5584" spans="4:4" s="6" customFormat="1" x14ac:dyDescent="0.2">
      <c r="D5584" s="22"/>
    </row>
    <row r="5585" spans="4:4" s="6" customFormat="1" x14ac:dyDescent="0.2">
      <c r="D5585" s="22"/>
    </row>
    <row r="5586" spans="4:4" s="6" customFormat="1" x14ac:dyDescent="0.2">
      <c r="D5586" s="22"/>
    </row>
    <row r="5587" spans="4:4" s="6" customFormat="1" x14ac:dyDescent="0.2">
      <c r="D5587" s="22"/>
    </row>
    <row r="5588" spans="4:4" s="6" customFormat="1" x14ac:dyDescent="0.2">
      <c r="D5588" s="22"/>
    </row>
    <row r="5589" spans="4:4" s="6" customFormat="1" x14ac:dyDescent="0.2">
      <c r="D5589" s="22"/>
    </row>
    <row r="5590" spans="4:4" s="6" customFormat="1" x14ac:dyDescent="0.2">
      <c r="D5590" s="22"/>
    </row>
    <row r="5591" spans="4:4" s="6" customFormat="1" x14ac:dyDescent="0.2">
      <c r="D5591" s="22"/>
    </row>
    <row r="5592" spans="4:4" s="6" customFormat="1" x14ac:dyDescent="0.2">
      <c r="D5592" s="22"/>
    </row>
    <row r="5593" spans="4:4" s="6" customFormat="1" x14ac:dyDescent="0.2">
      <c r="D5593" s="22"/>
    </row>
    <row r="5594" spans="4:4" s="6" customFormat="1" x14ac:dyDescent="0.2">
      <c r="D5594" s="22"/>
    </row>
    <row r="5595" spans="4:4" s="6" customFormat="1" x14ac:dyDescent="0.2">
      <c r="D5595" s="22"/>
    </row>
    <row r="5596" spans="4:4" s="6" customFormat="1" x14ac:dyDescent="0.2">
      <c r="D5596" s="22"/>
    </row>
    <row r="5597" spans="4:4" s="6" customFormat="1" x14ac:dyDescent="0.2">
      <c r="D5597" s="22"/>
    </row>
    <row r="5598" spans="4:4" s="6" customFormat="1" x14ac:dyDescent="0.2">
      <c r="D5598" s="22"/>
    </row>
    <row r="5599" spans="4:4" s="6" customFormat="1" x14ac:dyDescent="0.2">
      <c r="D5599" s="22"/>
    </row>
    <row r="5600" spans="4:4" s="6" customFormat="1" x14ac:dyDescent="0.2">
      <c r="D5600" s="22"/>
    </row>
    <row r="5601" spans="4:4" s="6" customFormat="1" x14ac:dyDescent="0.2">
      <c r="D5601" s="22"/>
    </row>
    <row r="5602" spans="4:4" s="6" customFormat="1" x14ac:dyDescent="0.2">
      <c r="D5602" s="22"/>
    </row>
    <row r="5603" spans="4:4" s="6" customFormat="1" x14ac:dyDescent="0.2">
      <c r="D5603" s="22"/>
    </row>
    <row r="5604" spans="4:4" s="6" customFormat="1" x14ac:dyDescent="0.2">
      <c r="D5604" s="22"/>
    </row>
    <row r="5605" spans="4:4" s="6" customFormat="1" x14ac:dyDescent="0.2">
      <c r="D5605" s="22"/>
    </row>
    <row r="5606" spans="4:4" s="6" customFormat="1" x14ac:dyDescent="0.2">
      <c r="D5606" s="22"/>
    </row>
    <row r="5607" spans="4:4" s="6" customFormat="1" x14ac:dyDescent="0.2">
      <c r="D5607" s="22"/>
    </row>
    <row r="5608" spans="4:4" s="6" customFormat="1" x14ac:dyDescent="0.2">
      <c r="D5608" s="22"/>
    </row>
    <row r="5609" spans="4:4" s="6" customFormat="1" x14ac:dyDescent="0.2">
      <c r="D5609" s="22"/>
    </row>
    <row r="5610" spans="4:4" s="6" customFormat="1" x14ac:dyDescent="0.2">
      <c r="D5610" s="22"/>
    </row>
    <row r="5611" spans="4:4" s="6" customFormat="1" x14ac:dyDescent="0.2">
      <c r="D5611" s="22"/>
    </row>
    <row r="5612" spans="4:4" s="6" customFormat="1" x14ac:dyDescent="0.2">
      <c r="D5612" s="22"/>
    </row>
    <row r="5613" spans="4:4" s="6" customFormat="1" x14ac:dyDescent="0.2">
      <c r="D5613" s="22"/>
    </row>
    <row r="5614" spans="4:4" s="6" customFormat="1" x14ac:dyDescent="0.2">
      <c r="D5614" s="22"/>
    </row>
    <row r="5615" spans="4:4" s="6" customFormat="1" x14ac:dyDescent="0.2">
      <c r="D5615" s="22"/>
    </row>
    <row r="5616" spans="4:4" s="6" customFormat="1" x14ac:dyDescent="0.2">
      <c r="D5616" s="22"/>
    </row>
    <row r="5617" spans="4:4" s="6" customFormat="1" x14ac:dyDescent="0.2">
      <c r="D5617" s="22"/>
    </row>
    <row r="5618" spans="4:4" s="6" customFormat="1" x14ac:dyDescent="0.2">
      <c r="D5618" s="22"/>
    </row>
    <row r="5619" spans="4:4" s="6" customFormat="1" x14ac:dyDescent="0.2">
      <c r="D5619" s="22"/>
    </row>
    <row r="5620" spans="4:4" s="6" customFormat="1" x14ac:dyDescent="0.2">
      <c r="D5620" s="22"/>
    </row>
    <row r="5621" spans="4:4" s="6" customFormat="1" x14ac:dyDescent="0.2">
      <c r="D5621" s="22"/>
    </row>
    <row r="5622" spans="4:4" s="6" customFormat="1" x14ac:dyDescent="0.2">
      <c r="D5622" s="22"/>
    </row>
    <row r="5623" spans="4:4" s="6" customFormat="1" x14ac:dyDescent="0.2">
      <c r="D5623" s="22"/>
    </row>
    <row r="5624" spans="4:4" s="6" customFormat="1" x14ac:dyDescent="0.2">
      <c r="D5624" s="22"/>
    </row>
    <row r="5625" spans="4:4" s="6" customFormat="1" x14ac:dyDescent="0.2">
      <c r="D5625" s="22"/>
    </row>
    <row r="5626" spans="4:4" s="6" customFormat="1" x14ac:dyDescent="0.2">
      <c r="D5626" s="22"/>
    </row>
    <row r="5627" spans="4:4" s="6" customFormat="1" x14ac:dyDescent="0.2">
      <c r="D5627" s="22"/>
    </row>
    <row r="5628" spans="4:4" s="6" customFormat="1" x14ac:dyDescent="0.2">
      <c r="D5628" s="22"/>
    </row>
    <row r="5629" spans="4:4" s="6" customFormat="1" x14ac:dyDescent="0.2">
      <c r="D5629" s="22"/>
    </row>
    <row r="5630" spans="4:4" s="6" customFormat="1" x14ac:dyDescent="0.2">
      <c r="D5630" s="22"/>
    </row>
    <row r="5631" spans="4:4" s="6" customFormat="1" x14ac:dyDescent="0.2">
      <c r="D5631" s="22"/>
    </row>
    <row r="5632" spans="4:4" s="6" customFormat="1" x14ac:dyDescent="0.2">
      <c r="D5632" s="22"/>
    </row>
    <row r="5633" spans="4:4" s="6" customFormat="1" x14ac:dyDescent="0.2">
      <c r="D5633" s="22"/>
    </row>
    <row r="5634" spans="4:4" s="6" customFormat="1" x14ac:dyDescent="0.2">
      <c r="D5634" s="22"/>
    </row>
    <row r="5635" spans="4:4" s="6" customFormat="1" x14ac:dyDescent="0.2">
      <c r="D5635" s="22"/>
    </row>
    <row r="5636" spans="4:4" s="6" customFormat="1" x14ac:dyDescent="0.2">
      <c r="D5636" s="22"/>
    </row>
    <row r="5637" spans="4:4" s="6" customFormat="1" x14ac:dyDescent="0.2">
      <c r="D5637" s="22"/>
    </row>
    <row r="5638" spans="4:4" s="6" customFormat="1" x14ac:dyDescent="0.2">
      <c r="D5638" s="22"/>
    </row>
    <row r="5639" spans="4:4" s="6" customFormat="1" x14ac:dyDescent="0.2">
      <c r="D5639" s="22"/>
    </row>
    <row r="5640" spans="4:4" s="6" customFormat="1" x14ac:dyDescent="0.2">
      <c r="D5640" s="22"/>
    </row>
    <row r="5641" spans="4:4" s="6" customFormat="1" x14ac:dyDescent="0.2">
      <c r="D5641" s="22"/>
    </row>
    <row r="5642" spans="4:4" s="6" customFormat="1" x14ac:dyDescent="0.2">
      <c r="D5642" s="22"/>
    </row>
    <row r="5643" spans="4:4" s="6" customFormat="1" x14ac:dyDescent="0.2">
      <c r="D5643" s="22"/>
    </row>
    <row r="5644" spans="4:4" s="6" customFormat="1" x14ac:dyDescent="0.2">
      <c r="D5644" s="22"/>
    </row>
    <row r="5645" spans="4:4" s="6" customFormat="1" x14ac:dyDescent="0.2">
      <c r="D5645" s="22"/>
    </row>
    <row r="5646" spans="4:4" s="6" customFormat="1" x14ac:dyDescent="0.2">
      <c r="D5646" s="22"/>
    </row>
    <row r="5647" spans="4:4" s="6" customFormat="1" x14ac:dyDescent="0.2">
      <c r="D5647" s="22"/>
    </row>
    <row r="5648" spans="4:4" s="6" customFormat="1" x14ac:dyDescent="0.2">
      <c r="D5648" s="22"/>
    </row>
    <row r="5649" spans="4:4" s="6" customFormat="1" x14ac:dyDescent="0.2">
      <c r="D5649" s="22"/>
    </row>
    <row r="5650" spans="4:4" s="6" customFormat="1" x14ac:dyDescent="0.2">
      <c r="D5650" s="22"/>
    </row>
    <row r="5651" spans="4:4" s="6" customFormat="1" x14ac:dyDescent="0.2">
      <c r="D5651" s="22"/>
    </row>
    <row r="5652" spans="4:4" s="6" customFormat="1" x14ac:dyDescent="0.2">
      <c r="D5652" s="22"/>
    </row>
    <row r="5653" spans="4:4" s="6" customFormat="1" x14ac:dyDescent="0.2">
      <c r="D5653" s="22"/>
    </row>
    <row r="5654" spans="4:4" s="6" customFormat="1" x14ac:dyDescent="0.2">
      <c r="D5654" s="22"/>
    </row>
    <row r="5655" spans="4:4" s="6" customFormat="1" x14ac:dyDescent="0.2">
      <c r="D5655" s="22"/>
    </row>
    <row r="5656" spans="4:4" s="6" customFormat="1" x14ac:dyDescent="0.2">
      <c r="D5656" s="22"/>
    </row>
    <row r="5657" spans="4:4" s="6" customFormat="1" x14ac:dyDescent="0.2">
      <c r="D5657" s="22"/>
    </row>
    <row r="5658" spans="4:4" s="6" customFormat="1" x14ac:dyDescent="0.2">
      <c r="D5658" s="22"/>
    </row>
    <row r="5659" spans="4:4" s="6" customFormat="1" x14ac:dyDescent="0.2">
      <c r="D5659" s="22"/>
    </row>
    <row r="5660" spans="4:4" s="6" customFormat="1" x14ac:dyDescent="0.2">
      <c r="D5660" s="22"/>
    </row>
    <row r="5661" spans="4:4" s="6" customFormat="1" x14ac:dyDescent="0.2">
      <c r="D5661" s="22"/>
    </row>
    <row r="5662" spans="4:4" s="6" customFormat="1" x14ac:dyDescent="0.2">
      <c r="D5662" s="22"/>
    </row>
    <row r="5663" spans="4:4" s="6" customFormat="1" x14ac:dyDescent="0.2">
      <c r="D5663" s="22"/>
    </row>
    <row r="5664" spans="4:4" s="6" customFormat="1" x14ac:dyDescent="0.2">
      <c r="D5664" s="22"/>
    </row>
    <row r="5665" spans="4:4" s="6" customFormat="1" x14ac:dyDescent="0.2">
      <c r="D5665" s="22"/>
    </row>
    <row r="5666" spans="4:4" s="6" customFormat="1" x14ac:dyDescent="0.2">
      <c r="D5666" s="22"/>
    </row>
    <row r="5667" spans="4:4" s="6" customFormat="1" x14ac:dyDescent="0.2">
      <c r="D5667" s="22"/>
    </row>
    <row r="5668" spans="4:4" s="6" customFormat="1" x14ac:dyDescent="0.2">
      <c r="D5668" s="22"/>
    </row>
    <row r="5669" spans="4:4" s="6" customFormat="1" x14ac:dyDescent="0.2">
      <c r="D5669" s="22"/>
    </row>
    <row r="5670" spans="4:4" s="6" customFormat="1" x14ac:dyDescent="0.2">
      <c r="D5670" s="22"/>
    </row>
    <row r="5671" spans="4:4" s="6" customFormat="1" x14ac:dyDescent="0.2">
      <c r="D5671" s="22"/>
    </row>
    <row r="5672" spans="4:4" s="6" customFormat="1" x14ac:dyDescent="0.2">
      <c r="D5672" s="22"/>
    </row>
    <row r="5673" spans="4:4" s="6" customFormat="1" x14ac:dyDescent="0.2">
      <c r="D5673" s="22"/>
    </row>
    <row r="5674" spans="4:4" s="6" customFormat="1" x14ac:dyDescent="0.2">
      <c r="D5674" s="22"/>
    </row>
    <row r="5675" spans="4:4" s="6" customFormat="1" x14ac:dyDescent="0.2">
      <c r="D5675" s="22"/>
    </row>
    <row r="5676" spans="4:4" s="6" customFormat="1" x14ac:dyDescent="0.2">
      <c r="D5676" s="22"/>
    </row>
    <row r="5677" spans="4:4" s="6" customFormat="1" x14ac:dyDescent="0.2">
      <c r="D5677" s="22"/>
    </row>
    <row r="5678" spans="4:4" s="6" customFormat="1" x14ac:dyDescent="0.2">
      <c r="D5678" s="22"/>
    </row>
    <row r="5679" spans="4:4" s="6" customFormat="1" x14ac:dyDescent="0.2">
      <c r="D5679" s="22"/>
    </row>
    <row r="5680" spans="4:4" s="6" customFormat="1" x14ac:dyDescent="0.2">
      <c r="D5680" s="22"/>
    </row>
    <row r="5681" spans="4:4" s="6" customFormat="1" x14ac:dyDescent="0.2">
      <c r="D5681" s="22"/>
    </row>
    <row r="5682" spans="4:4" s="6" customFormat="1" x14ac:dyDescent="0.2">
      <c r="D5682" s="22"/>
    </row>
    <row r="5683" spans="4:4" s="6" customFormat="1" x14ac:dyDescent="0.2">
      <c r="D5683" s="22"/>
    </row>
    <row r="5684" spans="4:4" s="6" customFormat="1" x14ac:dyDescent="0.2">
      <c r="D5684" s="22"/>
    </row>
    <row r="5685" spans="4:4" s="6" customFormat="1" x14ac:dyDescent="0.2">
      <c r="D5685" s="22"/>
    </row>
    <row r="5686" spans="4:4" s="6" customFormat="1" x14ac:dyDescent="0.2">
      <c r="D5686" s="22"/>
    </row>
    <row r="5687" spans="4:4" s="6" customFormat="1" x14ac:dyDescent="0.2">
      <c r="D5687" s="22"/>
    </row>
    <row r="5688" spans="4:4" s="6" customFormat="1" x14ac:dyDescent="0.2">
      <c r="D5688" s="22"/>
    </row>
    <row r="5689" spans="4:4" s="6" customFormat="1" x14ac:dyDescent="0.2">
      <c r="D5689" s="22"/>
    </row>
    <row r="5690" spans="4:4" s="6" customFormat="1" x14ac:dyDescent="0.2">
      <c r="D5690" s="22"/>
    </row>
    <row r="5691" spans="4:4" s="6" customFormat="1" x14ac:dyDescent="0.2">
      <c r="D5691" s="22"/>
    </row>
    <row r="5692" spans="4:4" s="6" customFormat="1" x14ac:dyDescent="0.2">
      <c r="D5692" s="22"/>
    </row>
    <row r="5693" spans="4:4" s="6" customFormat="1" x14ac:dyDescent="0.2">
      <c r="D5693" s="22"/>
    </row>
    <row r="5694" spans="4:4" s="6" customFormat="1" x14ac:dyDescent="0.2">
      <c r="D5694" s="22"/>
    </row>
    <row r="5695" spans="4:4" s="6" customFormat="1" x14ac:dyDescent="0.2">
      <c r="D5695" s="22"/>
    </row>
    <row r="5696" spans="4:4" s="6" customFormat="1" x14ac:dyDescent="0.2">
      <c r="D5696" s="22"/>
    </row>
    <row r="5697" spans="4:4" s="6" customFormat="1" x14ac:dyDescent="0.2">
      <c r="D5697" s="22"/>
    </row>
    <row r="5698" spans="4:4" s="6" customFormat="1" x14ac:dyDescent="0.2">
      <c r="D5698" s="22"/>
    </row>
    <row r="5699" spans="4:4" s="6" customFormat="1" x14ac:dyDescent="0.2">
      <c r="D5699" s="22"/>
    </row>
    <row r="5700" spans="4:4" s="6" customFormat="1" x14ac:dyDescent="0.2">
      <c r="D5700" s="22"/>
    </row>
    <row r="5701" spans="4:4" s="6" customFormat="1" x14ac:dyDescent="0.2">
      <c r="D5701" s="22"/>
    </row>
    <row r="5702" spans="4:4" s="6" customFormat="1" x14ac:dyDescent="0.2">
      <c r="D5702" s="22"/>
    </row>
    <row r="5703" spans="4:4" s="6" customFormat="1" x14ac:dyDescent="0.2">
      <c r="D5703" s="22"/>
    </row>
    <row r="5704" spans="4:4" s="6" customFormat="1" x14ac:dyDescent="0.2">
      <c r="D5704" s="22"/>
    </row>
    <row r="5705" spans="4:4" s="6" customFormat="1" x14ac:dyDescent="0.2">
      <c r="D5705" s="22"/>
    </row>
    <row r="5706" spans="4:4" s="6" customFormat="1" x14ac:dyDescent="0.2">
      <c r="D5706" s="22"/>
    </row>
    <row r="5707" spans="4:4" s="6" customFormat="1" x14ac:dyDescent="0.2">
      <c r="D5707" s="22"/>
    </row>
    <row r="5708" spans="4:4" s="6" customFormat="1" x14ac:dyDescent="0.2">
      <c r="D5708" s="22"/>
    </row>
    <row r="5709" spans="4:4" s="6" customFormat="1" x14ac:dyDescent="0.2">
      <c r="D5709" s="22"/>
    </row>
    <row r="5710" spans="4:4" s="6" customFormat="1" x14ac:dyDescent="0.2">
      <c r="D5710" s="22"/>
    </row>
    <row r="5711" spans="4:4" s="6" customFormat="1" x14ac:dyDescent="0.2">
      <c r="D5711" s="22"/>
    </row>
    <row r="5712" spans="4:4" s="6" customFormat="1" x14ac:dyDescent="0.2">
      <c r="D5712" s="22"/>
    </row>
    <row r="5713" spans="4:4" s="6" customFormat="1" x14ac:dyDescent="0.2">
      <c r="D5713" s="22"/>
    </row>
    <row r="5714" spans="4:4" s="6" customFormat="1" x14ac:dyDescent="0.2">
      <c r="D5714" s="22"/>
    </row>
    <row r="5715" spans="4:4" s="6" customFormat="1" x14ac:dyDescent="0.2">
      <c r="D5715" s="22"/>
    </row>
    <row r="5716" spans="4:4" s="6" customFormat="1" x14ac:dyDescent="0.2">
      <c r="D5716" s="22"/>
    </row>
    <row r="5717" spans="4:4" s="6" customFormat="1" x14ac:dyDescent="0.2">
      <c r="D5717" s="22"/>
    </row>
    <row r="5718" spans="4:4" s="6" customFormat="1" x14ac:dyDescent="0.2">
      <c r="D5718" s="22"/>
    </row>
    <row r="5719" spans="4:4" s="6" customFormat="1" x14ac:dyDescent="0.2">
      <c r="D5719" s="22"/>
    </row>
    <row r="5720" spans="4:4" s="6" customFormat="1" x14ac:dyDescent="0.2">
      <c r="D5720" s="22"/>
    </row>
    <row r="5721" spans="4:4" s="6" customFormat="1" x14ac:dyDescent="0.2">
      <c r="D5721" s="22"/>
    </row>
    <row r="5722" spans="4:4" s="6" customFormat="1" x14ac:dyDescent="0.2">
      <c r="D5722" s="22"/>
    </row>
    <row r="5723" spans="4:4" s="6" customFormat="1" x14ac:dyDescent="0.2">
      <c r="D5723" s="22"/>
    </row>
    <row r="5724" spans="4:4" s="6" customFormat="1" x14ac:dyDescent="0.2">
      <c r="D5724" s="22"/>
    </row>
    <row r="5725" spans="4:4" s="6" customFormat="1" x14ac:dyDescent="0.2">
      <c r="D5725" s="22"/>
    </row>
    <row r="5726" spans="4:4" s="6" customFormat="1" x14ac:dyDescent="0.2">
      <c r="D5726" s="22"/>
    </row>
    <row r="5727" spans="4:4" s="6" customFormat="1" x14ac:dyDescent="0.2">
      <c r="D5727" s="22"/>
    </row>
    <row r="5728" spans="4:4" s="6" customFormat="1" x14ac:dyDescent="0.2">
      <c r="D5728" s="22"/>
    </row>
    <row r="5729" spans="4:4" s="6" customFormat="1" x14ac:dyDescent="0.2">
      <c r="D5729" s="22"/>
    </row>
    <row r="5730" spans="4:4" s="6" customFormat="1" x14ac:dyDescent="0.2">
      <c r="D5730" s="22"/>
    </row>
    <row r="5731" spans="4:4" s="6" customFormat="1" x14ac:dyDescent="0.2">
      <c r="D5731" s="22"/>
    </row>
    <row r="5732" spans="4:4" s="6" customFormat="1" x14ac:dyDescent="0.2">
      <c r="D5732" s="22"/>
    </row>
    <row r="5733" spans="4:4" s="6" customFormat="1" x14ac:dyDescent="0.2">
      <c r="D5733" s="22"/>
    </row>
    <row r="5734" spans="4:4" s="6" customFormat="1" x14ac:dyDescent="0.2">
      <c r="D5734" s="22"/>
    </row>
    <row r="5735" spans="4:4" s="6" customFormat="1" x14ac:dyDescent="0.2">
      <c r="D5735" s="22"/>
    </row>
    <row r="5736" spans="4:4" s="6" customFormat="1" x14ac:dyDescent="0.2">
      <c r="D5736" s="22"/>
    </row>
    <row r="5737" spans="4:4" s="6" customFormat="1" x14ac:dyDescent="0.2">
      <c r="D5737" s="22"/>
    </row>
    <row r="5738" spans="4:4" s="6" customFormat="1" x14ac:dyDescent="0.2">
      <c r="D5738" s="22"/>
    </row>
    <row r="5739" spans="4:4" s="6" customFormat="1" x14ac:dyDescent="0.2">
      <c r="D5739" s="22"/>
    </row>
    <row r="5740" spans="4:4" s="6" customFormat="1" x14ac:dyDescent="0.2">
      <c r="D5740" s="22"/>
    </row>
    <row r="5741" spans="4:4" s="6" customFormat="1" x14ac:dyDescent="0.2">
      <c r="D5741" s="22"/>
    </row>
    <row r="5742" spans="4:4" s="6" customFormat="1" x14ac:dyDescent="0.2">
      <c r="D5742" s="22"/>
    </row>
    <row r="5743" spans="4:4" s="6" customFormat="1" x14ac:dyDescent="0.2">
      <c r="D5743" s="22"/>
    </row>
    <row r="5744" spans="4:4" s="6" customFormat="1" x14ac:dyDescent="0.2">
      <c r="D5744" s="22"/>
    </row>
    <row r="5745" spans="4:4" s="6" customFormat="1" x14ac:dyDescent="0.2">
      <c r="D5745" s="22"/>
    </row>
    <row r="5746" spans="4:4" s="6" customFormat="1" x14ac:dyDescent="0.2">
      <c r="D5746" s="22"/>
    </row>
    <row r="5747" spans="4:4" s="6" customFormat="1" x14ac:dyDescent="0.2">
      <c r="D5747" s="22"/>
    </row>
    <row r="5748" spans="4:4" s="6" customFormat="1" x14ac:dyDescent="0.2">
      <c r="D5748" s="22"/>
    </row>
    <row r="5749" spans="4:4" s="6" customFormat="1" x14ac:dyDescent="0.2">
      <c r="D5749" s="22"/>
    </row>
    <row r="5750" spans="4:4" s="6" customFormat="1" x14ac:dyDescent="0.2">
      <c r="D5750" s="22"/>
    </row>
    <row r="5751" spans="4:4" s="6" customFormat="1" x14ac:dyDescent="0.2">
      <c r="D5751" s="22"/>
    </row>
    <row r="5752" spans="4:4" s="6" customFormat="1" x14ac:dyDescent="0.2">
      <c r="D5752" s="22"/>
    </row>
    <row r="5753" spans="4:4" s="6" customFormat="1" x14ac:dyDescent="0.2">
      <c r="D5753" s="22"/>
    </row>
    <row r="5754" spans="4:4" s="6" customFormat="1" x14ac:dyDescent="0.2">
      <c r="D5754" s="22"/>
    </row>
    <row r="5755" spans="4:4" s="6" customFormat="1" x14ac:dyDescent="0.2">
      <c r="D5755" s="22"/>
    </row>
    <row r="5756" spans="4:4" s="6" customFormat="1" x14ac:dyDescent="0.2">
      <c r="D5756" s="22"/>
    </row>
    <row r="5757" spans="4:4" s="6" customFormat="1" x14ac:dyDescent="0.2">
      <c r="D5757" s="22"/>
    </row>
    <row r="5758" spans="4:4" s="6" customFormat="1" x14ac:dyDescent="0.2">
      <c r="D5758" s="22"/>
    </row>
    <row r="5759" spans="4:4" s="6" customFormat="1" x14ac:dyDescent="0.2">
      <c r="D5759" s="22"/>
    </row>
    <row r="5760" spans="4:4" s="6" customFormat="1" x14ac:dyDescent="0.2">
      <c r="D5760" s="22"/>
    </row>
    <row r="5761" spans="4:4" s="6" customFormat="1" x14ac:dyDescent="0.2">
      <c r="D5761" s="22"/>
    </row>
    <row r="5762" spans="4:4" s="6" customFormat="1" x14ac:dyDescent="0.2">
      <c r="D5762" s="22"/>
    </row>
    <row r="5763" spans="4:4" s="6" customFormat="1" x14ac:dyDescent="0.2">
      <c r="D5763" s="22"/>
    </row>
    <row r="5764" spans="4:4" s="6" customFormat="1" x14ac:dyDescent="0.2">
      <c r="D5764" s="22"/>
    </row>
    <row r="5765" spans="4:4" s="6" customFormat="1" x14ac:dyDescent="0.2">
      <c r="D5765" s="22"/>
    </row>
    <row r="5766" spans="4:4" s="6" customFormat="1" x14ac:dyDescent="0.2">
      <c r="D5766" s="22"/>
    </row>
    <row r="5767" spans="4:4" s="6" customFormat="1" x14ac:dyDescent="0.2">
      <c r="D5767" s="22"/>
    </row>
    <row r="5768" spans="4:4" s="6" customFormat="1" x14ac:dyDescent="0.2">
      <c r="D5768" s="22"/>
    </row>
    <row r="5769" spans="4:4" s="6" customFormat="1" x14ac:dyDescent="0.2">
      <c r="D5769" s="22"/>
    </row>
    <row r="5770" spans="4:4" s="6" customFormat="1" x14ac:dyDescent="0.2">
      <c r="D5770" s="22"/>
    </row>
    <row r="5771" spans="4:4" s="6" customFormat="1" x14ac:dyDescent="0.2">
      <c r="D5771" s="22"/>
    </row>
    <row r="5772" spans="4:4" s="6" customFormat="1" x14ac:dyDescent="0.2">
      <c r="D5772" s="22"/>
    </row>
    <row r="5773" spans="4:4" s="6" customFormat="1" x14ac:dyDescent="0.2">
      <c r="D5773" s="22"/>
    </row>
    <row r="5774" spans="4:4" s="6" customFormat="1" x14ac:dyDescent="0.2">
      <c r="D5774" s="22"/>
    </row>
    <row r="5775" spans="4:4" s="6" customFormat="1" x14ac:dyDescent="0.2">
      <c r="D5775" s="22"/>
    </row>
    <row r="5776" spans="4:4" s="6" customFormat="1" x14ac:dyDescent="0.2">
      <c r="D5776" s="22"/>
    </row>
    <row r="5777" spans="4:4" s="6" customFormat="1" x14ac:dyDescent="0.2">
      <c r="D5777" s="22"/>
    </row>
    <row r="5778" spans="4:4" s="6" customFormat="1" x14ac:dyDescent="0.2">
      <c r="D5778" s="22"/>
    </row>
    <row r="5779" spans="4:4" s="6" customFormat="1" x14ac:dyDescent="0.2">
      <c r="D5779" s="22"/>
    </row>
    <row r="5780" spans="4:4" s="6" customFormat="1" x14ac:dyDescent="0.2">
      <c r="D5780" s="22"/>
    </row>
    <row r="5781" spans="4:4" s="6" customFormat="1" x14ac:dyDescent="0.2">
      <c r="D5781" s="22"/>
    </row>
    <row r="5782" spans="4:4" s="6" customFormat="1" x14ac:dyDescent="0.2">
      <c r="D5782" s="22"/>
    </row>
    <row r="5783" spans="4:4" s="6" customFormat="1" x14ac:dyDescent="0.2">
      <c r="D5783" s="22"/>
    </row>
    <row r="5784" spans="4:4" s="6" customFormat="1" x14ac:dyDescent="0.2">
      <c r="D5784" s="22"/>
    </row>
    <row r="5785" spans="4:4" s="6" customFormat="1" x14ac:dyDescent="0.2">
      <c r="D5785" s="22"/>
    </row>
    <row r="5786" spans="4:4" s="6" customFormat="1" x14ac:dyDescent="0.2">
      <c r="D5786" s="22"/>
    </row>
    <row r="5787" spans="4:4" s="6" customFormat="1" x14ac:dyDescent="0.2">
      <c r="D5787" s="22"/>
    </row>
    <row r="5788" spans="4:4" s="6" customFormat="1" x14ac:dyDescent="0.2">
      <c r="D5788" s="22"/>
    </row>
    <row r="5789" spans="4:4" s="6" customFormat="1" x14ac:dyDescent="0.2">
      <c r="D5789" s="22"/>
    </row>
    <row r="5790" spans="4:4" s="6" customFormat="1" x14ac:dyDescent="0.2">
      <c r="D5790" s="22"/>
    </row>
    <row r="5791" spans="4:4" s="6" customFormat="1" x14ac:dyDescent="0.2">
      <c r="D5791" s="22"/>
    </row>
    <row r="5792" spans="4:4" s="6" customFormat="1" x14ac:dyDescent="0.2">
      <c r="D5792" s="22"/>
    </row>
    <row r="5793" spans="4:4" s="6" customFormat="1" x14ac:dyDescent="0.2">
      <c r="D5793" s="22"/>
    </row>
    <row r="5794" spans="4:4" s="6" customFormat="1" x14ac:dyDescent="0.2">
      <c r="D5794" s="22"/>
    </row>
    <row r="5795" spans="4:4" s="6" customFormat="1" x14ac:dyDescent="0.2">
      <c r="D5795" s="22"/>
    </row>
    <row r="5796" spans="4:4" s="6" customFormat="1" x14ac:dyDescent="0.2">
      <c r="D5796" s="22"/>
    </row>
    <row r="5797" spans="4:4" s="6" customFormat="1" x14ac:dyDescent="0.2">
      <c r="D5797" s="22"/>
    </row>
    <row r="5798" spans="4:4" s="6" customFormat="1" x14ac:dyDescent="0.2">
      <c r="D5798" s="22"/>
    </row>
    <row r="5799" spans="4:4" s="6" customFormat="1" x14ac:dyDescent="0.2">
      <c r="D5799" s="22"/>
    </row>
    <row r="5800" spans="4:4" s="6" customFormat="1" x14ac:dyDescent="0.2">
      <c r="D5800" s="22"/>
    </row>
    <row r="5801" spans="4:4" s="6" customFormat="1" x14ac:dyDescent="0.2">
      <c r="D5801" s="22"/>
    </row>
    <row r="5802" spans="4:4" s="6" customFormat="1" x14ac:dyDescent="0.2">
      <c r="D5802" s="22"/>
    </row>
    <row r="5803" spans="4:4" s="6" customFormat="1" x14ac:dyDescent="0.2">
      <c r="D5803" s="22"/>
    </row>
    <row r="5804" spans="4:4" s="6" customFormat="1" x14ac:dyDescent="0.2">
      <c r="D5804" s="22"/>
    </row>
    <row r="5805" spans="4:4" s="6" customFormat="1" x14ac:dyDescent="0.2">
      <c r="D5805" s="22"/>
    </row>
    <row r="5806" spans="4:4" s="6" customFormat="1" x14ac:dyDescent="0.2">
      <c r="D5806" s="22"/>
    </row>
    <row r="5807" spans="4:4" s="6" customFormat="1" x14ac:dyDescent="0.2">
      <c r="D5807" s="22"/>
    </row>
    <row r="5808" spans="4:4" s="6" customFormat="1" x14ac:dyDescent="0.2">
      <c r="D5808" s="22"/>
    </row>
    <row r="5809" spans="4:4" s="6" customFormat="1" x14ac:dyDescent="0.2">
      <c r="D5809" s="22"/>
    </row>
    <row r="5810" spans="4:4" s="6" customFormat="1" x14ac:dyDescent="0.2">
      <c r="D5810" s="22"/>
    </row>
    <row r="5811" spans="4:4" s="6" customFormat="1" x14ac:dyDescent="0.2">
      <c r="D5811" s="22"/>
    </row>
    <row r="5812" spans="4:4" s="6" customFormat="1" x14ac:dyDescent="0.2">
      <c r="D5812" s="22"/>
    </row>
    <row r="5813" spans="4:4" s="6" customFormat="1" x14ac:dyDescent="0.2">
      <c r="D5813" s="22"/>
    </row>
    <row r="5814" spans="4:4" s="6" customFormat="1" x14ac:dyDescent="0.2">
      <c r="D5814" s="22"/>
    </row>
    <row r="5815" spans="4:4" s="6" customFormat="1" x14ac:dyDescent="0.2">
      <c r="D5815" s="22"/>
    </row>
    <row r="5816" spans="4:4" s="6" customFormat="1" x14ac:dyDescent="0.2">
      <c r="D5816" s="22"/>
    </row>
    <row r="5817" spans="4:4" s="6" customFormat="1" x14ac:dyDescent="0.2">
      <c r="D5817" s="22"/>
    </row>
    <row r="5818" spans="4:4" s="6" customFormat="1" x14ac:dyDescent="0.2">
      <c r="D5818" s="22"/>
    </row>
    <row r="5819" spans="4:4" s="6" customFormat="1" x14ac:dyDescent="0.2">
      <c r="D5819" s="22"/>
    </row>
    <row r="5820" spans="4:4" s="6" customFormat="1" x14ac:dyDescent="0.2">
      <c r="D5820" s="22"/>
    </row>
    <row r="5821" spans="4:4" s="6" customFormat="1" x14ac:dyDescent="0.2">
      <c r="D5821" s="22"/>
    </row>
    <row r="5822" spans="4:4" s="6" customFormat="1" x14ac:dyDescent="0.2">
      <c r="D5822" s="22"/>
    </row>
    <row r="5823" spans="4:4" s="6" customFormat="1" x14ac:dyDescent="0.2">
      <c r="D5823" s="22"/>
    </row>
    <row r="5824" spans="4:4" s="6" customFormat="1" x14ac:dyDescent="0.2">
      <c r="D5824" s="22"/>
    </row>
    <row r="5825" spans="4:4" s="6" customFormat="1" x14ac:dyDescent="0.2">
      <c r="D5825" s="22"/>
    </row>
    <row r="5826" spans="4:4" s="6" customFormat="1" x14ac:dyDescent="0.2">
      <c r="D5826" s="22"/>
    </row>
    <row r="5827" spans="4:4" s="6" customFormat="1" x14ac:dyDescent="0.2">
      <c r="D5827" s="22"/>
    </row>
    <row r="5828" spans="4:4" s="6" customFormat="1" x14ac:dyDescent="0.2">
      <c r="D5828" s="22"/>
    </row>
    <row r="5829" spans="4:4" s="6" customFormat="1" x14ac:dyDescent="0.2">
      <c r="D5829" s="22"/>
    </row>
    <row r="5830" spans="4:4" s="6" customFormat="1" x14ac:dyDescent="0.2">
      <c r="D5830" s="22"/>
    </row>
    <row r="5831" spans="4:4" s="6" customFormat="1" x14ac:dyDescent="0.2">
      <c r="D5831" s="22"/>
    </row>
    <row r="5832" spans="4:4" s="6" customFormat="1" x14ac:dyDescent="0.2">
      <c r="D5832" s="22"/>
    </row>
    <row r="5833" spans="4:4" s="6" customFormat="1" x14ac:dyDescent="0.2">
      <c r="D5833" s="22"/>
    </row>
    <row r="5834" spans="4:4" s="6" customFormat="1" x14ac:dyDescent="0.2">
      <c r="D5834" s="22"/>
    </row>
    <row r="5835" spans="4:4" s="6" customFormat="1" x14ac:dyDescent="0.2">
      <c r="D5835" s="22"/>
    </row>
    <row r="5836" spans="4:4" s="6" customFormat="1" x14ac:dyDescent="0.2">
      <c r="D5836" s="22"/>
    </row>
    <row r="5837" spans="4:4" s="6" customFormat="1" x14ac:dyDescent="0.2">
      <c r="D5837" s="22"/>
    </row>
    <row r="5838" spans="4:4" s="6" customFormat="1" x14ac:dyDescent="0.2">
      <c r="D5838" s="22"/>
    </row>
    <row r="5839" spans="4:4" s="6" customFormat="1" x14ac:dyDescent="0.2">
      <c r="D5839" s="22"/>
    </row>
    <row r="5840" spans="4:4" s="6" customFormat="1" x14ac:dyDescent="0.2">
      <c r="D5840" s="22"/>
    </row>
    <row r="5841" spans="4:4" s="6" customFormat="1" x14ac:dyDescent="0.2">
      <c r="D5841" s="22"/>
    </row>
    <row r="5842" spans="4:4" s="6" customFormat="1" x14ac:dyDescent="0.2">
      <c r="D5842" s="22"/>
    </row>
    <row r="5843" spans="4:4" s="6" customFormat="1" x14ac:dyDescent="0.2">
      <c r="D5843" s="22"/>
    </row>
    <row r="5844" spans="4:4" s="6" customFormat="1" x14ac:dyDescent="0.2">
      <c r="D5844" s="22"/>
    </row>
    <row r="5845" spans="4:4" s="6" customFormat="1" x14ac:dyDescent="0.2">
      <c r="D5845" s="22"/>
    </row>
    <row r="5846" spans="4:4" s="6" customFormat="1" x14ac:dyDescent="0.2">
      <c r="D5846" s="22"/>
    </row>
    <row r="5847" spans="4:4" s="6" customFormat="1" x14ac:dyDescent="0.2">
      <c r="D5847" s="22"/>
    </row>
    <row r="5848" spans="4:4" s="6" customFormat="1" x14ac:dyDescent="0.2">
      <c r="D5848" s="22"/>
    </row>
    <row r="5849" spans="4:4" s="6" customFormat="1" x14ac:dyDescent="0.2">
      <c r="D5849" s="22"/>
    </row>
    <row r="5850" spans="4:4" s="6" customFormat="1" x14ac:dyDescent="0.2">
      <c r="D5850" s="22"/>
    </row>
    <row r="5851" spans="4:4" s="6" customFormat="1" x14ac:dyDescent="0.2">
      <c r="D5851" s="22"/>
    </row>
    <row r="5852" spans="4:4" s="6" customFormat="1" x14ac:dyDescent="0.2">
      <c r="D5852" s="22"/>
    </row>
    <row r="5853" spans="4:4" s="6" customFormat="1" x14ac:dyDescent="0.2">
      <c r="D5853" s="22"/>
    </row>
    <row r="5854" spans="4:4" s="6" customFormat="1" x14ac:dyDescent="0.2">
      <c r="D5854" s="22"/>
    </row>
    <row r="5855" spans="4:4" s="6" customFormat="1" x14ac:dyDescent="0.2">
      <c r="D5855" s="22"/>
    </row>
    <row r="5856" spans="4:4" s="6" customFormat="1" x14ac:dyDescent="0.2">
      <c r="D5856" s="22"/>
    </row>
    <row r="5857" spans="4:4" s="6" customFormat="1" x14ac:dyDescent="0.2">
      <c r="D5857" s="22"/>
    </row>
    <row r="5858" spans="4:4" s="6" customFormat="1" x14ac:dyDescent="0.2">
      <c r="D5858" s="22"/>
    </row>
    <row r="5859" spans="4:4" s="6" customFormat="1" x14ac:dyDescent="0.2">
      <c r="D5859" s="22"/>
    </row>
    <row r="5860" spans="4:4" s="6" customFormat="1" x14ac:dyDescent="0.2">
      <c r="D5860" s="22"/>
    </row>
    <row r="5861" spans="4:4" s="6" customFormat="1" x14ac:dyDescent="0.2">
      <c r="D5861" s="22"/>
    </row>
    <row r="5862" spans="4:4" s="6" customFormat="1" x14ac:dyDescent="0.2">
      <c r="D5862" s="22"/>
    </row>
    <row r="5863" spans="4:4" s="6" customFormat="1" x14ac:dyDescent="0.2">
      <c r="D5863" s="22"/>
    </row>
    <row r="5864" spans="4:4" s="6" customFormat="1" x14ac:dyDescent="0.2">
      <c r="D5864" s="22"/>
    </row>
    <row r="5865" spans="4:4" s="6" customFormat="1" x14ac:dyDescent="0.2">
      <c r="D5865" s="22"/>
    </row>
    <row r="5866" spans="4:4" s="6" customFormat="1" x14ac:dyDescent="0.2">
      <c r="D5866" s="22"/>
    </row>
    <row r="5867" spans="4:4" s="6" customFormat="1" x14ac:dyDescent="0.2">
      <c r="D5867" s="22"/>
    </row>
    <row r="5868" spans="4:4" s="6" customFormat="1" x14ac:dyDescent="0.2">
      <c r="D5868" s="22"/>
    </row>
    <row r="5869" spans="4:4" s="6" customFormat="1" x14ac:dyDescent="0.2">
      <c r="D5869" s="22"/>
    </row>
    <row r="5870" spans="4:4" s="6" customFormat="1" x14ac:dyDescent="0.2">
      <c r="D5870" s="22"/>
    </row>
    <row r="5871" spans="4:4" s="6" customFormat="1" x14ac:dyDescent="0.2">
      <c r="D5871" s="22"/>
    </row>
    <row r="5872" spans="4:4" s="6" customFormat="1" x14ac:dyDescent="0.2">
      <c r="D5872" s="22"/>
    </row>
    <row r="5873" spans="4:4" s="6" customFormat="1" x14ac:dyDescent="0.2">
      <c r="D5873" s="22"/>
    </row>
    <row r="5874" spans="4:4" s="6" customFormat="1" x14ac:dyDescent="0.2">
      <c r="D5874" s="22"/>
    </row>
    <row r="5875" spans="4:4" s="6" customFormat="1" x14ac:dyDescent="0.2">
      <c r="D5875" s="22"/>
    </row>
    <row r="5876" spans="4:4" s="6" customFormat="1" x14ac:dyDescent="0.2">
      <c r="D5876" s="22"/>
    </row>
    <row r="5877" spans="4:4" s="6" customFormat="1" x14ac:dyDescent="0.2">
      <c r="D5877" s="22"/>
    </row>
    <row r="5878" spans="4:4" s="6" customFormat="1" x14ac:dyDescent="0.2">
      <c r="D5878" s="22"/>
    </row>
    <row r="5879" spans="4:4" s="6" customFormat="1" x14ac:dyDescent="0.2">
      <c r="D5879" s="22"/>
    </row>
    <row r="5880" spans="4:4" s="6" customFormat="1" x14ac:dyDescent="0.2">
      <c r="D5880" s="22"/>
    </row>
    <row r="5881" spans="4:4" s="6" customFormat="1" x14ac:dyDescent="0.2">
      <c r="D5881" s="22"/>
    </row>
    <row r="5882" spans="4:4" s="6" customFormat="1" x14ac:dyDescent="0.2">
      <c r="D5882" s="22"/>
    </row>
    <row r="5883" spans="4:4" s="6" customFormat="1" x14ac:dyDescent="0.2">
      <c r="D5883" s="22"/>
    </row>
    <row r="5884" spans="4:4" s="6" customFormat="1" x14ac:dyDescent="0.2">
      <c r="D5884" s="22"/>
    </row>
    <row r="5885" spans="4:4" s="6" customFormat="1" x14ac:dyDescent="0.2">
      <c r="D5885" s="22"/>
    </row>
    <row r="5886" spans="4:4" s="6" customFormat="1" x14ac:dyDescent="0.2">
      <c r="D5886" s="22"/>
    </row>
    <row r="5887" spans="4:4" s="6" customFormat="1" x14ac:dyDescent="0.2">
      <c r="D5887" s="22"/>
    </row>
    <row r="5888" spans="4:4" s="6" customFormat="1" x14ac:dyDescent="0.2">
      <c r="D5888" s="22"/>
    </row>
    <row r="5889" spans="4:4" s="6" customFormat="1" x14ac:dyDescent="0.2">
      <c r="D5889" s="22"/>
    </row>
    <row r="5890" spans="4:4" s="6" customFormat="1" x14ac:dyDescent="0.2">
      <c r="D5890" s="22"/>
    </row>
    <row r="5891" spans="4:4" s="6" customFormat="1" x14ac:dyDescent="0.2">
      <c r="D5891" s="22"/>
    </row>
    <row r="5892" spans="4:4" s="6" customFormat="1" x14ac:dyDescent="0.2">
      <c r="D5892" s="22"/>
    </row>
    <row r="5893" spans="4:4" s="6" customFormat="1" x14ac:dyDescent="0.2">
      <c r="D5893" s="22"/>
    </row>
    <row r="5894" spans="4:4" s="6" customFormat="1" x14ac:dyDescent="0.2">
      <c r="D5894" s="22"/>
    </row>
    <row r="5895" spans="4:4" s="6" customFormat="1" x14ac:dyDescent="0.2">
      <c r="D5895" s="22"/>
    </row>
    <row r="5896" spans="4:4" s="6" customFormat="1" x14ac:dyDescent="0.2">
      <c r="D5896" s="22"/>
    </row>
    <row r="5897" spans="4:4" s="6" customFormat="1" x14ac:dyDescent="0.2">
      <c r="D5897" s="22"/>
    </row>
    <row r="5898" spans="4:4" s="6" customFormat="1" x14ac:dyDescent="0.2">
      <c r="D5898" s="22"/>
    </row>
    <row r="5899" spans="4:4" s="6" customFormat="1" x14ac:dyDescent="0.2">
      <c r="D5899" s="22"/>
    </row>
    <row r="5900" spans="4:4" s="6" customFormat="1" x14ac:dyDescent="0.2">
      <c r="D5900" s="22"/>
    </row>
    <row r="5901" spans="4:4" s="6" customFormat="1" x14ac:dyDescent="0.2">
      <c r="D5901" s="22"/>
    </row>
    <row r="5902" spans="4:4" s="6" customFormat="1" x14ac:dyDescent="0.2">
      <c r="D5902" s="22"/>
    </row>
    <row r="5903" spans="4:4" s="6" customFormat="1" x14ac:dyDescent="0.2">
      <c r="D5903" s="22"/>
    </row>
    <row r="5904" spans="4:4" s="6" customFormat="1" x14ac:dyDescent="0.2">
      <c r="D5904" s="22"/>
    </row>
    <row r="5905" spans="2:4" s="6" customFormat="1" x14ac:dyDescent="0.2">
      <c r="D5905" s="22"/>
    </row>
    <row r="5906" spans="2:4" s="6" customFormat="1" x14ac:dyDescent="0.2">
      <c r="D5906" s="22"/>
    </row>
    <row r="5907" spans="2:4" s="6" customFormat="1" x14ac:dyDescent="0.2">
      <c r="D5907" s="22"/>
    </row>
    <row r="5908" spans="2:4" s="6" customFormat="1" x14ac:dyDescent="0.2">
      <c r="D5908" s="22"/>
    </row>
    <row r="5909" spans="2:4" s="6" customFormat="1" x14ac:dyDescent="0.2">
      <c r="D5909" s="22"/>
    </row>
    <row r="5910" spans="2:4" s="6" customFormat="1" x14ac:dyDescent="0.2">
      <c r="D5910" s="22"/>
    </row>
    <row r="5911" spans="2:4" s="6" customFormat="1" x14ac:dyDescent="0.2">
      <c r="B5911"/>
      <c r="D5911" s="22"/>
    </row>
  </sheetData>
  <mergeCells count="31">
    <mergeCell ref="A56:B56"/>
    <mergeCell ref="C56:D56"/>
    <mergeCell ref="A44:B44"/>
    <mergeCell ref="A48:B48"/>
    <mergeCell ref="C48:D48"/>
    <mergeCell ref="A52:B52"/>
    <mergeCell ref="A32:B32"/>
    <mergeCell ref="C32:D32"/>
    <mergeCell ref="C52:D52"/>
    <mergeCell ref="A40:B40"/>
    <mergeCell ref="C40:D40"/>
    <mergeCell ref="A43:B43"/>
    <mergeCell ref="C43:D43"/>
    <mergeCell ref="A37:B37"/>
    <mergeCell ref="C37:D37"/>
    <mergeCell ref="A19:B19"/>
    <mergeCell ref="C19:D19"/>
    <mergeCell ref="A28:B28"/>
    <mergeCell ref="C28:D28"/>
    <mergeCell ref="A24:B24"/>
    <mergeCell ref="C24:D24"/>
    <mergeCell ref="I2:J2"/>
    <mergeCell ref="A3:H3"/>
    <mergeCell ref="A16:B16"/>
    <mergeCell ref="C16:D16"/>
    <mergeCell ref="A4:D4"/>
    <mergeCell ref="A5:B5"/>
    <mergeCell ref="A9:B9"/>
    <mergeCell ref="C9:D9"/>
    <mergeCell ref="A13:B13"/>
    <mergeCell ref="C13:D13"/>
  </mergeCells>
  <pageMargins left="0.78740157499999996" right="0.78740157499999996" top="0.984251969" bottom="0.984251969" header="0.49212598499999999" footer="0.49212598499999999"/>
  <pageSetup paperSize="9" scale="72" orientation="portrait" r:id="rId1"/>
  <headerFooter alignWithMargins="0"/>
  <colBreaks count="1" manualBreakCount="1">
    <brk id="4" max="26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035"/>
  <sheetViews>
    <sheetView view="pageBreakPreview" topLeftCell="A84" zoomScaleNormal="100" zoomScaleSheetLayoutView="100" workbookViewId="0">
      <selection activeCell="B98" sqref="B98"/>
    </sheetView>
  </sheetViews>
  <sheetFormatPr defaultRowHeight="14.25" x14ac:dyDescent="0.2"/>
  <cols>
    <col min="1" max="1" width="3.5" customWidth="1"/>
    <col min="2" max="2" width="80.625" customWidth="1"/>
    <col min="3" max="3" width="9.75" customWidth="1"/>
    <col min="4" max="4" width="12.5" style="22" customWidth="1"/>
    <col min="5" max="14" width="0" hidden="1" customWidth="1"/>
    <col min="15" max="17" width="14.5" customWidth="1"/>
    <col min="18" max="18" width="13.5" customWidth="1"/>
  </cols>
  <sheetData>
    <row r="1" spans="1:252" s="6" customFormat="1" ht="20.25" x14ac:dyDescent="0.3">
      <c r="A1" s="67" t="s">
        <v>153</v>
      </c>
      <c r="B1" s="68"/>
      <c r="C1" s="68"/>
      <c r="D1" s="68"/>
      <c r="E1" s="71"/>
      <c r="F1" s="52"/>
      <c r="G1" s="71"/>
      <c r="H1" s="71"/>
      <c r="I1" s="71"/>
      <c r="J1" s="51"/>
    </row>
    <row r="2" spans="1:252" s="6" customFormat="1" ht="20.25" x14ac:dyDescent="0.3">
      <c r="A2" s="69" t="s">
        <v>152</v>
      </c>
      <c r="B2" s="70"/>
      <c r="C2" s="70"/>
      <c r="D2" s="70"/>
      <c r="E2" s="72"/>
      <c r="F2" s="73"/>
      <c r="G2" s="73"/>
      <c r="H2" s="73"/>
      <c r="I2" s="148" t="s">
        <v>144</v>
      </c>
      <c r="J2" s="149"/>
    </row>
    <row r="3" spans="1:252" s="6" customFormat="1" ht="48" customHeight="1" thickBot="1" x14ac:dyDescent="0.35">
      <c r="A3" s="163" t="s">
        <v>154</v>
      </c>
      <c r="B3" s="151"/>
      <c r="C3" s="151"/>
      <c r="D3" s="151"/>
      <c r="E3" s="151"/>
      <c r="F3" s="151"/>
      <c r="G3" s="151"/>
      <c r="H3" s="151"/>
      <c r="I3" s="74" t="s">
        <v>145</v>
      </c>
      <c r="J3" s="75">
        <v>0.25</v>
      </c>
    </row>
    <row r="4" spans="1:252" ht="7.5" customHeight="1" x14ac:dyDescent="0.2">
      <c r="A4" s="157"/>
      <c r="B4" s="158"/>
      <c r="C4" s="158"/>
      <c r="D4" s="159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</row>
    <row r="5" spans="1:252" s="6" customFormat="1" x14ac:dyDescent="0.2">
      <c r="A5" s="160" t="s">
        <v>65</v>
      </c>
      <c r="B5" s="161"/>
      <c r="C5" s="15"/>
      <c r="D5" s="21"/>
    </row>
    <row r="6" spans="1:252" x14ac:dyDescent="0.2">
      <c r="A6" s="14"/>
      <c r="B6" s="15"/>
      <c r="C6" s="16" t="s">
        <v>0</v>
      </c>
      <c r="D6" s="17" t="s">
        <v>1</v>
      </c>
      <c r="E6" s="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x14ac:dyDescent="0.2">
      <c r="A7" s="29" t="s">
        <v>2</v>
      </c>
      <c r="B7" s="24" t="s">
        <v>69</v>
      </c>
      <c r="C7" s="32" t="s">
        <v>10</v>
      </c>
      <c r="D7" s="40">
        <v>4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x14ac:dyDescent="0.2">
      <c r="A8" s="164"/>
      <c r="B8" s="165"/>
      <c r="C8" s="165"/>
      <c r="D8" s="16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s="6" customFormat="1" x14ac:dyDescent="0.2">
      <c r="A9" s="160" t="s">
        <v>70</v>
      </c>
      <c r="B9" s="161"/>
      <c r="C9" s="15"/>
      <c r="D9" s="21"/>
    </row>
    <row r="10" spans="1:252" x14ac:dyDescent="0.2">
      <c r="A10" s="14"/>
      <c r="B10" s="15"/>
      <c r="C10" s="16" t="s">
        <v>0</v>
      </c>
      <c r="D10" s="17" t="s">
        <v>1</v>
      </c>
      <c r="E10" s="7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</row>
    <row r="11" spans="1:252" x14ac:dyDescent="0.2">
      <c r="A11" s="1" t="s">
        <v>4</v>
      </c>
      <c r="B11" s="2" t="s">
        <v>99</v>
      </c>
      <c r="C11" s="3" t="s">
        <v>3</v>
      </c>
      <c r="D11" s="12">
        <v>12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</row>
    <row r="12" spans="1:252" x14ac:dyDescent="0.2">
      <c r="A12" s="1"/>
      <c r="B12" s="4" t="s">
        <v>38</v>
      </c>
      <c r="C12" s="5" t="s">
        <v>10</v>
      </c>
      <c r="D12" s="27">
        <f>D11</f>
        <v>12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</row>
    <row r="13" spans="1:252" s="6" customFormat="1" x14ac:dyDescent="0.2">
      <c r="A13" s="160" t="s">
        <v>36</v>
      </c>
      <c r="B13" s="161"/>
      <c r="C13" s="15"/>
      <c r="D13" s="21"/>
    </row>
    <row r="14" spans="1:252" x14ac:dyDescent="0.2">
      <c r="A14" s="14"/>
      <c r="B14" s="15"/>
      <c r="C14" s="16" t="s">
        <v>0</v>
      </c>
      <c r="D14" s="17" t="s">
        <v>1</v>
      </c>
      <c r="E14" s="7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</row>
    <row r="15" spans="1:252" x14ac:dyDescent="0.2">
      <c r="A15" s="1" t="s">
        <v>2</v>
      </c>
      <c r="B15" s="2" t="s">
        <v>100</v>
      </c>
      <c r="C15" s="16"/>
      <c r="D15" s="17">
        <f>(3.13*2)+3.33</f>
        <v>9.59</v>
      </c>
      <c r="E15" s="10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</row>
    <row r="16" spans="1:252" x14ac:dyDescent="0.2">
      <c r="A16" s="1" t="s">
        <v>4</v>
      </c>
      <c r="B16" s="2" t="s">
        <v>9</v>
      </c>
      <c r="C16" s="3" t="s">
        <v>7</v>
      </c>
      <c r="D16" s="12">
        <v>0.4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</row>
    <row r="17" spans="1:252" x14ac:dyDescent="0.2">
      <c r="A17" s="1" t="s">
        <v>5</v>
      </c>
      <c r="B17" s="2" t="s">
        <v>11</v>
      </c>
      <c r="C17" s="3" t="s">
        <v>7</v>
      </c>
      <c r="D17" s="12">
        <v>0.25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</row>
    <row r="18" spans="1:252" x14ac:dyDescent="0.2">
      <c r="A18" s="1"/>
      <c r="B18" s="4" t="s">
        <v>38</v>
      </c>
      <c r="C18" s="5" t="s">
        <v>3</v>
      </c>
      <c r="D18" s="27">
        <f>D15*D16*D17</f>
        <v>0.95900000000000007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</row>
    <row r="19" spans="1:252" x14ac:dyDescent="0.2">
      <c r="A19" s="153" t="s">
        <v>72</v>
      </c>
      <c r="B19" s="154"/>
      <c r="C19" s="155"/>
      <c r="D19" s="15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</row>
    <row r="20" spans="1:252" x14ac:dyDescent="0.2">
      <c r="A20" s="14"/>
      <c r="B20" s="15"/>
      <c r="C20" s="16" t="s">
        <v>0</v>
      </c>
      <c r="D20" s="17" t="s">
        <v>1</v>
      </c>
      <c r="E20" s="6"/>
      <c r="F20" s="13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spans="1:252" x14ac:dyDescent="0.2">
      <c r="A21" s="1" t="s">
        <v>2</v>
      </c>
      <c r="B21" s="2" t="s">
        <v>73</v>
      </c>
      <c r="C21" s="3" t="s">
        <v>10</v>
      </c>
      <c r="D21" s="27">
        <v>9.27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2" x14ac:dyDescent="0.2">
      <c r="A22" s="153" t="s">
        <v>31</v>
      </c>
      <c r="B22" s="154"/>
      <c r="C22" s="155"/>
      <c r="D22" s="15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2" x14ac:dyDescent="0.2">
      <c r="A23" s="14"/>
      <c r="B23" s="15"/>
      <c r="C23" s="16" t="s">
        <v>0</v>
      </c>
      <c r="D23" s="17" t="s">
        <v>1</v>
      </c>
      <c r="E23" s="6"/>
      <c r="F23" s="13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2" x14ac:dyDescent="0.2">
      <c r="A24" s="1" t="s">
        <v>2</v>
      </c>
      <c r="B24" s="2" t="s">
        <v>89</v>
      </c>
      <c r="C24" s="3" t="s">
        <v>7</v>
      </c>
      <c r="D24" s="19">
        <v>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</row>
    <row r="25" spans="1:252" x14ac:dyDescent="0.2">
      <c r="A25" s="1" t="s">
        <v>4</v>
      </c>
      <c r="B25" s="2" t="s">
        <v>101</v>
      </c>
      <c r="C25" s="3" t="s">
        <v>7</v>
      </c>
      <c r="D25" s="19">
        <f>1.5*3</f>
        <v>4.5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2" x14ac:dyDescent="0.2">
      <c r="A26" s="9"/>
      <c r="B26" s="4" t="s">
        <v>21</v>
      </c>
      <c r="C26" s="5" t="s">
        <v>60</v>
      </c>
      <c r="D26" s="27">
        <f>SUM(D24:D25)</f>
        <v>13.5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2" x14ac:dyDescent="0.2">
      <c r="A27" s="153" t="s">
        <v>18</v>
      </c>
      <c r="B27" s="154"/>
      <c r="C27" s="155"/>
      <c r="D27" s="15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2" x14ac:dyDescent="0.2">
      <c r="A28" s="14"/>
      <c r="B28" s="15"/>
      <c r="C28" s="16" t="s">
        <v>0</v>
      </c>
      <c r="D28" s="17" t="s">
        <v>1</v>
      </c>
      <c r="E28" s="7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</row>
    <row r="29" spans="1:252" x14ac:dyDescent="0.2">
      <c r="A29" s="1" t="s">
        <v>2</v>
      </c>
      <c r="B29" s="2" t="s">
        <v>9</v>
      </c>
      <c r="C29" s="3" t="s">
        <v>7</v>
      </c>
      <c r="D29" s="12">
        <v>0.4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</row>
    <row r="30" spans="1:252" x14ac:dyDescent="0.2">
      <c r="A30" s="8" t="s">
        <v>4</v>
      </c>
      <c r="B30" s="2" t="s">
        <v>8</v>
      </c>
      <c r="C30" s="3" t="s">
        <v>7</v>
      </c>
      <c r="D30" s="12">
        <f>D15</f>
        <v>9.59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</row>
    <row r="31" spans="1:252" x14ac:dyDescent="0.2">
      <c r="A31" s="9"/>
      <c r="B31" s="4" t="s">
        <v>39</v>
      </c>
      <c r="C31" s="5" t="s">
        <v>10</v>
      </c>
      <c r="D31" s="27">
        <f>D29*D30</f>
        <v>3.8360000000000003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</row>
    <row r="32" spans="1:252" x14ac:dyDescent="0.2">
      <c r="A32" s="153" t="s">
        <v>19</v>
      </c>
      <c r="B32" s="154"/>
      <c r="C32" s="155"/>
      <c r="D32" s="15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</row>
    <row r="33" spans="1:250" x14ac:dyDescent="0.2">
      <c r="A33" s="14"/>
      <c r="B33" s="15"/>
      <c r="C33" s="16" t="s">
        <v>0</v>
      </c>
      <c r="D33" s="17" t="s">
        <v>1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</row>
    <row r="34" spans="1:250" x14ac:dyDescent="0.2">
      <c r="A34" s="1" t="s">
        <v>2</v>
      </c>
      <c r="B34" s="2" t="s">
        <v>9</v>
      </c>
      <c r="C34" s="3" t="s">
        <v>7</v>
      </c>
      <c r="D34" s="12">
        <v>0.1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</row>
    <row r="35" spans="1:250" x14ac:dyDescent="0.2">
      <c r="A35" s="8" t="s">
        <v>5</v>
      </c>
      <c r="B35" s="2" t="s">
        <v>11</v>
      </c>
      <c r="C35" s="3" t="s">
        <v>7</v>
      </c>
      <c r="D35" s="12">
        <v>0.25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</row>
    <row r="36" spans="1:250" x14ac:dyDescent="0.2">
      <c r="A36" s="8" t="s">
        <v>4</v>
      </c>
      <c r="B36" s="2" t="s">
        <v>8</v>
      </c>
      <c r="C36" s="3" t="s">
        <v>7</v>
      </c>
      <c r="D36" s="12">
        <f>D53</f>
        <v>9.59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</row>
    <row r="37" spans="1:250" x14ac:dyDescent="0.2">
      <c r="A37" s="8" t="s">
        <v>6</v>
      </c>
      <c r="B37" s="2" t="s">
        <v>33</v>
      </c>
      <c r="C37" s="3" t="s">
        <v>43</v>
      </c>
      <c r="D37" s="12">
        <v>2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</row>
    <row r="38" spans="1:250" s="11" customFormat="1" ht="13.5" customHeight="1" x14ac:dyDescent="0.2">
      <c r="A38" s="9"/>
      <c r="B38" s="4" t="s">
        <v>41</v>
      </c>
      <c r="C38" s="3" t="s">
        <v>3</v>
      </c>
      <c r="D38" s="28">
        <f>D37*D35*D36*D34</f>
        <v>0.47950000000000004</v>
      </c>
    </row>
    <row r="39" spans="1:250" s="11" customFormat="1" ht="13.5" customHeight="1" x14ac:dyDescent="0.2">
      <c r="A39" s="153" t="s">
        <v>23</v>
      </c>
      <c r="B39" s="154"/>
      <c r="C39" s="155"/>
      <c r="D39" s="156"/>
    </row>
    <row r="40" spans="1:250" x14ac:dyDescent="0.2">
      <c r="A40" s="14"/>
      <c r="B40" s="15"/>
      <c r="C40" s="16" t="s">
        <v>0</v>
      </c>
      <c r="D40" s="17" t="s">
        <v>1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</row>
    <row r="41" spans="1:250" x14ac:dyDescent="0.2">
      <c r="A41" s="8" t="s">
        <v>2</v>
      </c>
      <c r="B41" s="2" t="s">
        <v>102</v>
      </c>
      <c r="C41" s="3" t="s">
        <v>17</v>
      </c>
      <c r="D41" s="12">
        <f>(D15/0.15)*0.88*0.15</f>
        <v>8.4392000000000014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</row>
    <row r="42" spans="1:250" x14ac:dyDescent="0.2">
      <c r="A42" s="8" t="s">
        <v>4</v>
      </c>
      <c r="B42" s="2" t="s">
        <v>103</v>
      </c>
      <c r="C42" s="3" t="s">
        <v>17</v>
      </c>
      <c r="D42" s="12">
        <f>D15*4*0.56</f>
        <v>21.4816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</row>
    <row r="43" spans="1:250" x14ac:dyDescent="0.2">
      <c r="A43" s="8"/>
      <c r="B43" s="4" t="s">
        <v>21</v>
      </c>
      <c r="C43" s="3" t="s">
        <v>17</v>
      </c>
      <c r="D43" s="27">
        <f>D42+D41</f>
        <v>29.9208</v>
      </c>
      <c r="E43" s="13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</row>
    <row r="44" spans="1:250" s="11" customFormat="1" ht="13.5" customHeight="1" x14ac:dyDescent="0.2">
      <c r="A44" s="153" t="s">
        <v>26</v>
      </c>
      <c r="B44" s="154"/>
      <c r="C44" s="155"/>
      <c r="D44" s="156"/>
    </row>
    <row r="45" spans="1:250" ht="15.75" customHeight="1" x14ac:dyDescent="0.2">
      <c r="A45" s="14"/>
      <c r="B45" s="15"/>
      <c r="C45" s="16" t="s">
        <v>0</v>
      </c>
      <c r="D45" s="17" t="s">
        <v>1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</row>
    <row r="46" spans="1:250" x14ac:dyDescent="0.2">
      <c r="A46" s="8" t="s">
        <v>2</v>
      </c>
      <c r="B46" s="2" t="s">
        <v>8</v>
      </c>
      <c r="C46" s="3" t="s">
        <v>7</v>
      </c>
      <c r="D46" s="12">
        <f>D15</f>
        <v>9.59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</row>
    <row r="47" spans="1:250" x14ac:dyDescent="0.2">
      <c r="A47" s="8" t="s">
        <v>4</v>
      </c>
      <c r="B47" s="2" t="s">
        <v>11</v>
      </c>
      <c r="C47" s="3" t="s">
        <v>7</v>
      </c>
      <c r="D47" s="12">
        <v>0.2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</row>
    <row r="48" spans="1:250" x14ac:dyDescent="0.2">
      <c r="A48" s="8" t="s">
        <v>5</v>
      </c>
      <c r="B48" s="2" t="s">
        <v>20</v>
      </c>
      <c r="C48" s="3" t="s">
        <v>12</v>
      </c>
      <c r="D48" s="12">
        <v>2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</row>
    <row r="49" spans="1:252" x14ac:dyDescent="0.2">
      <c r="A49" s="9"/>
      <c r="B49" s="4" t="s">
        <v>21</v>
      </c>
      <c r="C49" s="3" t="s">
        <v>10</v>
      </c>
      <c r="D49" s="28">
        <f>D46*D47*D48</f>
        <v>3.8360000000000003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</row>
    <row r="50" spans="1:252" x14ac:dyDescent="0.2">
      <c r="A50" s="153" t="s">
        <v>22</v>
      </c>
      <c r="B50" s="154"/>
      <c r="C50" s="155"/>
      <c r="D50" s="15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</row>
    <row r="51" spans="1:252" x14ac:dyDescent="0.2">
      <c r="A51" s="14"/>
      <c r="B51" s="15"/>
      <c r="C51" s="16" t="s">
        <v>0</v>
      </c>
      <c r="D51" s="17" t="s">
        <v>1</v>
      </c>
      <c r="E51" s="7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</row>
    <row r="52" spans="1:252" x14ac:dyDescent="0.2">
      <c r="A52" s="1" t="s">
        <v>2</v>
      </c>
      <c r="B52" s="2" t="s">
        <v>9</v>
      </c>
      <c r="C52" s="3" t="s">
        <v>7</v>
      </c>
      <c r="D52" s="12">
        <v>0.4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</row>
    <row r="53" spans="1:252" x14ac:dyDescent="0.2">
      <c r="A53" s="8" t="s">
        <v>4</v>
      </c>
      <c r="B53" s="2" t="s">
        <v>8</v>
      </c>
      <c r="C53" s="3" t="s">
        <v>7</v>
      </c>
      <c r="D53" s="12">
        <f>D15</f>
        <v>9.59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</row>
    <row r="54" spans="1:252" x14ac:dyDescent="0.2">
      <c r="A54" s="8" t="s">
        <v>5</v>
      </c>
      <c r="B54" s="2" t="s">
        <v>16</v>
      </c>
      <c r="C54" s="3" t="s">
        <v>7</v>
      </c>
      <c r="D54" s="12">
        <v>0.05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</row>
    <row r="55" spans="1:252" x14ac:dyDescent="0.2">
      <c r="A55" s="9"/>
      <c r="B55" s="4" t="s">
        <v>40</v>
      </c>
      <c r="C55" s="5" t="s">
        <v>3</v>
      </c>
      <c r="D55" s="27">
        <f>D54*D53*D52</f>
        <v>0.19180000000000003</v>
      </c>
      <c r="E55" s="13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</row>
    <row r="56" spans="1:252" x14ac:dyDescent="0.2">
      <c r="A56" s="153" t="s">
        <v>32</v>
      </c>
      <c r="B56" s="154"/>
      <c r="C56" s="155"/>
      <c r="D56" s="15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</row>
    <row r="57" spans="1:252" x14ac:dyDescent="0.2">
      <c r="A57" s="14"/>
      <c r="B57" s="15"/>
      <c r="C57" s="16" t="s">
        <v>0</v>
      </c>
      <c r="D57" s="17" t="s">
        <v>1</v>
      </c>
      <c r="E57" s="7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</row>
    <row r="58" spans="1:252" x14ac:dyDescent="0.2">
      <c r="A58" s="1" t="s">
        <v>2</v>
      </c>
      <c r="B58" s="2" t="s">
        <v>9</v>
      </c>
      <c r="C58" s="3" t="s">
        <v>7</v>
      </c>
      <c r="D58" s="12">
        <v>0.2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</row>
    <row r="59" spans="1:252" x14ac:dyDescent="0.2">
      <c r="A59" s="8" t="s">
        <v>4</v>
      </c>
      <c r="B59" s="2" t="s">
        <v>11</v>
      </c>
      <c r="C59" s="3" t="s">
        <v>7</v>
      </c>
      <c r="D59" s="12">
        <v>0.2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</row>
    <row r="60" spans="1:252" x14ac:dyDescent="0.2">
      <c r="A60" s="8" t="s">
        <v>5</v>
      </c>
      <c r="B60" s="2" t="s">
        <v>8</v>
      </c>
      <c r="C60" s="3" t="s">
        <v>7</v>
      </c>
      <c r="D60" s="12">
        <f>D53</f>
        <v>9.59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</row>
    <row r="61" spans="1:252" x14ac:dyDescent="0.2">
      <c r="A61" s="166" t="s">
        <v>41</v>
      </c>
      <c r="B61" s="167"/>
      <c r="C61" s="5" t="s">
        <v>3</v>
      </c>
      <c r="D61" s="27">
        <f>D59*D60*D58</f>
        <v>0.38360000000000005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</row>
    <row r="62" spans="1:252" s="11" customFormat="1" ht="13.5" customHeight="1" x14ac:dyDescent="0.2">
      <c r="A62" s="153" t="s">
        <v>28</v>
      </c>
      <c r="B62" s="154"/>
      <c r="C62" s="155"/>
      <c r="D62" s="156"/>
    </row>
    <row r="63" spans="1:252" ht="15.75" customHeight="1" x14ac:dyDescent="0.2">
      <c r="A63" s="14"/>
      <c r="B63" s="15"/>
      <c r="C63" s="16" t="s">
        <v>0</v>
      </c>
      <c r="D63" s="17" t="s">
        <v>1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</row>
    <row r="64" spans="1:252" x14ac:dyDescent="0.2">
      <c r="A64" s="1" t="s">
        <v>2</v>
      </c>
      <c r="B64" s="2" t="s">
        <v>9</v>
      </c>
      <c r="C64" s="3" t="s">
        <v>7</v>
      </c>
      <c r="D64" s="12">
        <v>0.2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</row>
    <row r="65" spans="1:252" x14ac:dyDescent="0.2">
      <c r="A65" s="8" t="s">
        <v>4</v>
      </c>
      <c r="B65" s="2" t="s">
        <v>11</v>
      </c>
      <c r="C65" s="3" t="s">
        <v>7</v>
      </c>
      <c r="D65" s="12">
        <v>0.2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</row>
    <row r="66" spans="1:252" x14ac:dyDescent="0.2">
      <c r="A66" s="8" t="s">
        <v>5</v>
      </c>
      <c r="B66" s="2" t="s">
        <v>8</v>
      </c>
      <c r="C66" s="3" t="s">
        <v>7</v>
      </c>
      <c r="D66" s="12">
        <f>D15</f>
        <v>9.59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</row>
    <row r="67" spans="1:252" x14ac:dyDescent="0.2">
      <c r="A67" s="9"/>
      <c r="B67" s="4" t="s">
        <v>24</v>
      </c>
      <c r="C67" s="5" t="s">
        <v>3</v>
      </c>
      <c r="D67" s="27">
        <f>D64*D65*D66</f>
        <v>0.38360000000000005</v>
      </c>
      <c r="E67" s="7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</row>
    <row r="68" spans="1:252" s="11" customFormat="1" ht="13.5" customHeight="1" x14ac:dyDescent="0.2">
      <c r="A68" s="153" t="s">
        <v>185</v>
      </c>
      <c r="B68" s="154"/>
      <c r="C68" s="155"/>
      <c r="D68" s="156"/>
    </row>
    <row r="69" spans="1:252" ht="15.75" customHeight="1" x14ac:dyDescent="0.2">
      <c r="A69" s="14"/>
      <c r="B69" s="15"/>
      <c r="C69" s="16" t="s">
        <v>0</v>
      </c>
      <c r="D69" s="17" t="s">
        <v>1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</row>
    <row r="70" spans="1:252" x14ac:dyDescent="0.2">
      <c r="A70" s="1" t="s">
        <v>2</v>
      </c>
      <c r="B70" s="2" t="s">
        <v>105</v>
      </c>
      <c r="C70" s="3" t="s">
        <v>7</v>
      </c>
      <c r="D70" s="12">
        <v>0.6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</row>
    <row r="71" spans="1:252" x14ac:dyDescent="0.2">
      <c r="A71" s="8" t="s">
        <v>4</v>
      </c>
      <c r="B71" s="2" t="s">
        <v>111</v>
      </c>
      <c r="C71" s="3" t="s">
        <v>7</v>
      </c>
      <c r="D71" s="12">
        <f>D15</f>
        <v>9.59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</row>
    <row r="72" spans="1:252" x14ac:dyDescent="0.2">
      <c r="A72" s="9"/>
      <c r="B72" s="4" t="s">
        <v>14</v>
      </c>
      <c r="C72" s="5" t="s">
        <v>10</v>
      </c>
      <c r="D72" s="27">
        <f>D71*D70</f>
        <v>5.7539999999999996</v>
      </c>
      <c r="E72" s="7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  <c r="IR72" s="6"/>
    </row>
    <row r="73" spans="1:252" s="11" customFormat="1" ht="13.5" customHeight="1" x14ac:dyDescent="0.2">
      <c r="A73" s="153" t="s">
        <v>186</v>
      </c>
      <c r="B73" s="154"/>
      <c r="C73" s="155"/>
      <c r="D73" s="156"/>
    </row>
    <row r="74" spans="1:252" ht="15.75" customHeight="1" x14ac:dyDescent="0.2">
      <c r="A74" s="14"/>
      <c r="B74" s="15"/>
      <c r="C74" s="16" t="s">
        <v>0</v>
      </c>
      <c r="D74" s="17" t="s">
        <v>1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</row>
    <row r="75" spans="1:252" x14ac:dyDescent="0.2">
      <c r="A75" s="1" t="s">
        <v>2</v>
      </c>
      <c r="B75" s="2" t="s">
        <v>187</v>
      </c>
      <c r="C75" s="3" t="s">
        <v>7</v>
      </c>
      <c r="D75" s="12">
        <f>(3.13+3.33+3.13)</f>
        <v>9.59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</row>
    <row r="76" spans="1:252" x14ac:dyDescent="0.2">
      <c r="A76" s="8" t="s">
        <v>4</v>
      </c>
      <c r="B76" s="2" t="s">
        <v>59</v>
      </c>
      <c r="C76" s="3" t="s">
        <v>7</v>
      </c>
      <c r="D76" s="12">
        <v>0.6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</row>
    <row r="77" spans="1:252" x14ac:dyDescent="0.2">
      <c r="A77" s="9"/>
      <c r="B77" s="4" t="s">
        <v>14</v>
      </c>
      <c r="C77" s="5" t="s">
        <v>10</v>
      </c>
      <c r="D77" s="27">
        <f>D76*D75</f>
        <v>5.7539999999999996</v>
      </c>
      <c r="E77" s="7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</row>
    <row r="78" spans="1:252" x14ac:dyDescent="0.2">
      <c r="A78" s="153" t="s">
        <v>47</v>
      </c>
      <c r="B78" s="154"/>
      <c r="C78" s="155"/>
      <c r="D78" s="15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</row>
    <row r="79" spans="1:252" x14ac:dyDescent="0.2">
      <c r="A79" s="14"/>
      <c r="B79" s="15"/>
      <c r="C79" s="16" t="s">
        <v>0</v>
      </c>
      <c r="D79" s="17" t="s">
        <v>1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</row>
    <row r="80" spans="1:252" x14ac:dyDescent="0.2">
      <c r="A80" s="1" t="s">
        <v>2</v>
      </c>
      <c r="B80" s="2" t="s">
        <v>112</v>
      </c>
      <c r="C80" s="3" t="s">
        <v>7</v>
      </c>
      <c r="D80" s="12">
        <f>(3*2)+(3.33)</f>
        <v>9.33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</row>
    <row r="81" spans="1:252" x14ac:dyDescent="0.2">
      <c r="A81" s="1" t="s">
        <v>4</v>
      </c>
      <c r="B81" s="2" t="s">
        <v>11</v>
      </c>
      <c r="C81" s="3" t="s">
        <v>7</v>
      </c>
      <c r="D81" s="12">
        <v>2.8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</row>
    <row r="82" spans="1:252" x14ac:dyDescent="0.2">
      <c r="A82" s="1" t="s">
        <v>6</v>
      </c>
      <c r="B82" s="2" t="s">
        <v>93</v>
      </c>
      <c r="C82" s="3" t="s">
        <v>10</v>
      </c>
      <c r="D82" s="12">
        <f>(2.47*1.1)+(1.65*2)</f>
        <v>6.0170000000000003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</row>
    <row r="83" spans="1:252" x14ac:dyDescent="0.2">
      <c r="A83" s="9"/>
      <c r="B83" s="4" t="s">
        <v>14</v>
      </c>
      <c r="C83" s="5" t="s">
        <v>10</v>
      </c>
      <c r="D83" s="27">
        <f>(D80*D81)+D82</f>
        <v>32.140999999999998</v>
      </c>
      <c r="E83" s="13"/>
      <c r="F83" s="6"/>
      <c r="G83" s="6"/>
      <c r="H83" s="6"/>
      <c r="I83" s="6"/>
      <c r="J83" s="6"/>
      <c r="K83" s="6"/>
      <c r="L83" s="6"/>
      <c r="M83" s="6"/>
      <c r="N83" s="6"/>
      <c r="O83" s="13"/>
      <c r="P83" s="13"/>
      <c r="Q83" s="13"/>
      <c r="R83" s="13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</row>
    <row r="84" spans="1:252" x14ac:dyDescent="0.2">
      <c r="A84" s="153" t="s">
        <v>48</v>
      </c>
      <c r="B84" s="154"/>
      <c r="C84" s="155"/>
      <c r="D84" s="15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</row>
    <row r="85" spans="1:252" x14ac:dyDescent="0.2">
      <c r="A85" s="14"/>
      <c r="B85" s="15"/>
      <c r="C85" s="16" t="s">
        <v>0</v>
      </c>
      <c r="D85" s="17" t="s">
        <v>1</v>
      </c>
      <c r="E85" s="6"/>
      <c r="F85" s="13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</row>
    <row r="86" spans="1:252" x14ac:dyDescent="0.2">
      <c r="A86" s="1" t="s">
        <v>2</v>
      </c>
      <c r="B86" s="2" t="s">
        <v>178</v>
      </c>
      <c r="C86" s="3" t="s">
        <v>10</v>
      </c>
      <c r="D86" s="27">
        <f>(3.63*3.73)*1.08</f>
        <v>14.623092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</row>
    <row r="87" spans="1:252" x14ac:dyDescent="0.2">
      <c r="A87" s="29" t="s">
        <v>4</v>
      </c>
      <c r="B87" s="24" t="s">
        <v>179</v>
      </c>
      <c r="C87" s="45" t="s">
        <v>7</v>
      </c>
      <c r="D87" s="44">
        <f>3.63+3.73</f>
        <v>7.3599999999999994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</row>
    <row r="88" spans="1:252" x14ac:dyDescent="0.2">
      <c r="A88" s="29" t="s">
        <v>5</v>
      </c>
      <c r="B88" s="24" t="s">
        <v>180</v>
      </c>
      <c r="C88" s="45" t="s">
        <v>7</v>
      </c>
      <c r="D88" s="44">
        <f>3.13+0.5</f>
        <v>3.63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</row>
    <row r="89" spans="1:252" x14ac:dyDescent="0.2">
      <c r="A89" s="29"/>
      <c r="B89" s="24"/>
      <c r="C89" s="26"/>
      <c r="D89" s="44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</row>
    <row r="90" spans="1:252" x14ac:dyDescent="0.2">
      <c r="A90" s="153" t="s">
        <v>108</v>
      </c>
      <c r="B90" s="154"/>
      <c r="C90" s="155"/>
      <c r="D90" s="15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</row>
    <row r="91" spans="1:252" x14ac:dyDescent="0.2">
      <c r="A91" s="14"/>
      <c r="B91" s="15"/>
      <c r="C91" s="16" t="s">
        <v>0</v>
      </c>
      <c r="D91" s="17" t="s">
        <v>1</v>
      </c>
      <c r="E91" s="6"/>
      <c r="F91" s="13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</row>
    <row r="92" spans="1:252" x14ac:dyDescent="0.2">
      <c r="A92" s="1" t="s">
        <v>2</v>
      </c>
      <c r="B92" s="2" t="s">
        <v>109</v>
      </c>
      <c r="C92" s="3" t="s">
        <v>10</v>
      </c>
      <c r="D92" s="27">
        <f>3.07*3</f>
        <v>9.2099999999999991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</row>
    <row r="93" spans="1:252" x14ac:dyDescent="0.2">
      <c r="A93" s="29"/>
      <c r="B93" s="24"/>
      <c r="C93" s="45"/>
      <c r="D93" s="44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</row>
    <row r="94" spans="1:252" s="6" customFormat="1" x14ac:dyDescent="0.2">
      <c r="A94" s="153" t="s">
        <v>51</v>
      </c>
      <c r="B94" s="154"/>
      <c r="C94" s="15"/>
      <c r="D94" s="21"/>
    </row>
    <row r="95" spans="1:252" x14ac:dyDescent="0.2">
      <c r="A95" s="14"/>
      <c r="B95" s="15"/>
      <c r="C95" s="16" t="s">
        <v>0</v>
      </c>
      <c r="D95" s="17" t="s">
        <v>1</v>
      </c>
      <c r="E95" s="7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</row>
    <row r="96" spans="1:252" x14ac:dyDescent="0.2">
      <c r="A96" s="1" t="s">
        <v>2</v>
      </c>
      <c r="B96" s="2" t="s">
        <v>9</v>
      </c>
      <c r="C96" s="3" t="s">
        <v>7</v>
      </c>
      <c r="D96" s="12">
        <v>0.06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</row>
    <row r="97" spans="1:252" x14ac:dyDescent="0.2">
      <c r="A97" s="8" t="s">
        <v>4</v>
      </c>
      <c r="B97" s="2" t="s">
        <v>8</v>
      </c>
      <c r="C97" s="3" t="s">
        <v>7</v>
      </c>
      <c r="D97" s="12">
        <v>0.16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</row>
    <row r="98" spans="1:252" x14ac:dyDescent="0.2">
      <c r="A98" s="8" t="s">
        <v>5</v>
      </c>
      <c r="B98" s="2" t="s">
        <v>11</v>
      </c>
      <c r="C98" s="3" t="s">
        <v>7</v>
      </c>
      <c r="D98" s="12">
        <v>3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</row>
    <row r="99" spans="1:252" x14ac:dyDescent="0.2">
      <c r="A99" s="8" t="s">
        <v>6</v>
      </c>
      <c r="B99" s="2" t="s">
        <v>13</v>
      </c>
      <c r="C99" s="3" t="s">
        <v>12</v>
      </c>
      <c r="D99" s="12">
        <v>4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</row>
    <row r="100" spans="1:252" x14ac:dyDescent="0.2">
      <c r="A100" s="9"/>
      <c r="B100" s="4" t="s">
        <v>42</v>
      </c>
      <c r="C100" s="5" t="s">
        <v>3</v>
      </c>
      <c r="D100" s="27">
        <f>D96*D97*D98*D99</f>
        <v>0.1152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</row>
    <row r="101" spans="1:252" s="11" customFormat="1" ht="13.5" customHeight="1" x14ac:dyDescent="0.2">
      <c r="A101" s="153" t="s">
        <v>181</v>
      </c>
      <c r="B101" s="154"/>
      <c r="C101" s="155"/>
      <c r="D101" s="156"/>
    </row>
    <row r="102" spans="1:252" x14ac:dyDescent="0.2">
      <c r="A102" s="14"/>
      <c r="B102" s="15"/>
      <c r="C102" s="16" t="s">
        <v>0</v>
      </c>
      <c r="D102" s="17" t="s">
        <v>1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</row>
    <row r="103" spans="1:252" x14ac:dyDescent="0.2">
      <c r="A103" s="8" t="s">
        <v>2</v>
      </c>
      <c r="B103" s="2" t="s">
        <v>182</v>
      </c>
      <c r="C103" s="3" t="s">
        <v>3</v>
      </c>
      <c r="D103" s="12">
        <f>((3.13*2)+3.33+1+1.9)*0.09*0.2</f>
        <v>0.22481999999999999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13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</row>
    <row r="104" spans="1:252" x14ac:dyDescent="0.2">
      <c r="A104" s="8" t="s">
        <v>4</v>
      </c>
      <c r="B104" s="2" t="s">
        <v>49</v>
      </c>
      <c r="C104" s="3" t="s">
        <v>0</v>
      </c>
      <c r="D104" s="12">
        <v>1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</row>
    <row r="105" spans="1:252" x14ac:dyDescent="0.2">
      <c r="A105" s="8"/>
      <c r="B105" s="4" t="s">
        <v>50</v>
      </c>
      <c r="C105" s="3" t="s">
        <v>60</v>
      </c>
      <c r="D105" s="27">
        <f>D104*D103</f>
        <v>0.22481999999999999</v>
      </c>
      <c r="E105" s="13"/>
      <c r="F105" s="6"/>
      <c r="G105" s="6"/>
      <c r="H105" s="6"/>
      <c r="I105" s="6"/>
      <c r="J105" s="6"/>
      <c r="K105" s="6"/>
      <c r="L105" s="6"/>
      <c r="M105" s="6"/>
      <c r="N105" s="6"/>
      <c r="O105" s="13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</row>
    <row r="106" spans="1:252" s="35" customFormat="1" ht="13.5" customHeight="1" x14ac:dyDescent="0.2">
      <c r="A106" s="153" t="s">
        <v>29</v>
      </c>
      <c r="B106" s="154"/>
      <c r="C106" s="155"/>
      <c r="D106" s="156"/>
    </row>
    <row r="107" spans="1:252" s="38" customFormat="1" x14ac:dyDescent="0.2">
      <c r="A107" s="14"/>
      <c r="B107" s="15"/>
      <c r="C107" s="16" t="s">
        <v>0</v>
      </c>
      <c r="D107" s="17" t="s">
        <v>1</v>
      </c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7"/>
      <c r="FF107" s="37"/>
      <c r="FG107" s="37"/>
      <c r="FH107" s="37"/>
      <c r="FI107" s="37"/>
      <c r="FJ107" s="37"/>
      <c r="FK107" s="37"/>
      <c r="FL107" s="37"/>
      <c r="FM107" s="37"/>
      <c r="FN107" s="37"/>
      <c r="FO107" s="37"/>
      <c r="FP107" s="37"/>
      <c r="FQ107" s="37"/>
      <c r="FR107" s="37"/>
      <c r="FS107" s="37"/>
      <c r="FT107" s="37"/>
      <c r="FU107" s="37"/>
      <c r="FV107" s="37"/>
      <c r="FW107" s="37"/>
      <c r="FX107" s="37"/>
      <c r="FY107" s="37"/>
      <c r="FZ107" s="37"/>
      <c r="GA107" s="37"/>
      <c r="GB107" s="37"/>
      <c r="GC107" s="37"/>
      <c r="GD107" s="37"/>
      <c r="GE107" s="37"/>
      <c r="GF107" s="37"/>
      <c r="GG107" s="37"/>
      <c r="GH107" s="37"/>
      <c r="GI107" s="37"/>
      <c r="GJ107" s="37"/>
      <c r="GK107" s="37"/>
      <c r="GL107" s="37"/>
      <c r="GM107" s="37"/>
      <c r="GN107" s="37"/>
      <c r="GO107" s="37"/>
      <c r="GP107" s="37"/>
      <c r="GQ107" s="37"/>
      <c r="GR107" s="37"/>
      <c r="GS107" s="37"/>
      <c r="GT107" s="37"/>
      <c r="GU107" s="37"/>
      <c r="GV107" s="37"/>
      <c r="GW107" s="37"/>
      <c r="GX107" s="37"/>
      <c r="GY107" s="37"/>
      <c r="GZ107" s="37"/>
      <c r="HA107" s="37"/>
      <c r="HB107" s="37"/>
      <c r="HC107" s="37"/>
      <c r="HD107" s="37"/>
      <c r="HE107" s="37"/>
      <c r="HF107" s="37"/>
      <c r="HG107" s="37"/>
      <c r="HH107" s="37"/>
      <c r="HI107" s="37"/>
      <c r="HJ107" s="37"/>
      <c r="HK107" s="37"/>
      <c r="HL107" s="37"/>
      <c r="HM107" s="37"/>
      <c r="HN107" s="37"/>
      <c r="HO107" s="37"/>
      <c r="HP107" s="37"/>
      <c r="HQ107" s="37"/>
      <c r="HR107" s="37"/>
      <c r="HS107" s="37"/>
      <c r="HT107" s="37"/>
      <c r="HU107" s="37"/>
      <c r="HV107" s="37"/>
      <c r="HW107" s="37"/>
      <c r="HX107" s="37"/>
      <c r="HY107" s="37"/>
      <c r="HZ107" s="37"/>
      <c r="IA107" s="37"/>
      <c r="IB107" s="37"/>
      <c r="IC107" s="37"/>
      <c r="ID107" s="37"/>
      <c r="IE107" s="37"/>
      <c r="IF107" s="37"/>
      <c r="IG107" s="37"/>
      <c r="IH107" s="37"/>
      <c r="II107" s="37"/>
      <c r="IJ107" s="37"/>
      <c r="IK107" s="37"/>
      <c r="IL107" s="37"/>
      <c r="IM107" s="37"/>
      <c r="IN107" s="37"/>
      <c r="IO107" s="37"/>
      <c r="IP107" s="37"/>
    </row>
    <row r="108" spans="1:252" s="38" customFormat="1" x14ac:dyDescent="0.2">
      <c r="A108" s="8" t="s">
        <v>2</v>
      </c>
      <c r="B108" s="2" t="s">
        <v>8</v>
      </c>
      <c r="C108" s="3" t="s">
        <v>7</v>
      </c>
      <c r="D108" s="12">
        <v>0.3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9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  <c r="DS108" s="37"/>
      <c r="DT108" s="37"/>
      <c r="DU108" s="37"/>
      <c r="DV108" s="37"/>
      <c r="DW108" s="37"/>
      <c r="DX108" s="37"/>
      <c r="DY108" s="37"/>
      <c r="DZ108" s="37"/>
      <c r="EA108" s="37"/>
      <c r="EB108" s="37"/>
      <c r="EC108" s="37"/>
      <c r="ED108" s="37"/>
      <c r="EE108" s="37"/>
      <c r="EF108" s="37"/>
      <c r="EG108" s="37"/>
      <c r="EH108" s="37"/>
      <c r="EI108" s="37"/>
      <c r="EJ108" s="37"/>
      <c r="EK108" s="37"/>
      <c r="EL108" s="37"/>
      <c r="EM108" s="37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37"/>
      <c r="EZ108" s="37"/>
      <c r="FA108" s="37"/>
      <c r="FB108" s="37"/>
      <c r="FC108" s="37"/>
      <c r="FD108" s="37"/>
      <c r="FE108" s="37"/>
      <c r="FF108" s="37"/>
      <c r="FG108" s="37"/>
      <c r="FH108" s="37"/>
      <c r="FI108" s="37"/>
      <c r="FJ108" s="37"/>
      <c r="FK108" s="37"/>
      <c r="FL108" s="37"/>
      <c r="FM108" s="37"/>
      <c r="FN108" s="37"/>
      <c r="FO108" s="37"/>
      <c r="FP108" s="37"/>
      <c r="FQ108" s="37"/>
      <c r="FR108" s="37"/>
      <c r="FS108" s="37"/>
      <c r="FT108" s="37"/>
      <c r="FU108" s="37"/>
      <c r="FV108" s="37"/>
      <c r="FW108" s="37"/>
      <c r="FX108" s="37"/>
      <c r="FY108" s="37"/>
      <c r="FZ108" s="37"/>
      <c r="GA108" s="37"/>
      <c r="GB108" s="37"/>
      <c r="GC108" s="37"/>
      <c r="GD108" s="37"/>
      <c r="GE108" s="37"/>
      <c r="GF108" s="37"/>
      <c r="GG108" s="37"/>
      <c r="GH108" s="37"/>
      <c r="GI108" s="37"/>
      <c r="GJ108" s="37"/>
      <c r="GK108" s="37"/>
      <c r="GL108" s="37"/>
      <c r="GM108" s="37"/>
      <c r="GN108" s="37"/>
      <c r="GO108" s="37"/>
      <c r="GP108" s="37"/>
      <c r="GQ108" s="37"/>
      <c r="GR108" s="37"/>
      <c r="GS108" s="37"/>
      <c r="GT108" s="37"/>
      <c r="GU108" s="37"/>
      <c r="GV108" s="37"/>
      <c r="GW108" s="37"/>
      <c r="GX108" s="37"/>
      <c r="GY108" s="37"/>
      <c r="GZ108" s="37"/>
      <c r="HA108" s="37"/>
      <c r="HB108" s="37"/>
      <c r="HC108" s="37"/>
      <c r="HD108" s="37"/>
      <c r="HE108" s="37"/>
      <c r="HF108" s="37"/>
      <c r="HG108" s="37"/>
      <c r="HH108" s="37"/>
      <c r="HI108" s="37"/>
      <c r="HJ108" s="37"/>
      <c r="HK108" s="37"/>
      <c r="HL108" s="37"/>
      <c r="HM108" s="37"/>
      <c r="HN108" s="37"/>
      <c r="HO108" s="37"/>
      <c r="HP108" s="37"/>
      <c r="HQ108" s="37"/>
      <c r="HR108" s="37"/>
      <c r="HS108" s="37"/>
      <c r="HT108" s="37"/>
      <c r="HU108" s="37"/>
      <c r="HV108" s="37"/>
      <c r="HW108" s="37"/>
      <c r="HX108" s="37"/>
      <c r="HY108" s="37"/>
      <c r="HZ108" s="37"/>
      <c r="IA108" s="37"/>
      <c r="IB108" s="37"/>
      <c r="IC108" s="37"/>
      <c r="ID108" s="37"/>
      <c r="IE108" s="37"/>
      <c r="IF108" s="37"/>
      <c r="IG108" s="37"/>
      <c r="IH108" s="37"/>
      <c r="II108" s="37"/>
      <c r="IJ108" s="37"/>
      <c r="IK108" s="37"/>
      <c r="IL108" s="37"/>
      <c r="IM108" s="37"/>
      <c r="IN108" s="37"/>
      <c r="IO108" s="37"/>
      <c r="IP108" s="37"/>
    </row>
    <row r="109" spans="1:252" s="38" customFormat="1" x14ac:dyDescent="0.2">
      <c r="A109" s="8" t="s">
        <v>4</v>
      </c>
      <c r="B109" s="2" t="s">
        <v>11</v>
      </c>
      <c r="C109" s="3" t="s">
        <v>7</v>
      </c>
      <c r="D109" s="12">
        <v>3</v>
      </c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9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  <c r="DE109" s="37"/>
      <c r="DF109" s="37"/>
      <c r="DG109" s="37"/>
      <c r="DH109" s="37"/>
      <c r="DI109" s="37"/>
      <c r="DJ109" s="37"/>
      <c r="DK109" s="37"/>
      <c r="DL109" s="37"/>
      <c r="DM109" s="37"/>
      <c r="DN109" s="37"/>
      <c r="DO109" s="37"/>
      <c r="DP109" s="37"/>
      <c r="DQ109" s="37"/>
      <c r="DR109" s="37"/>
      <c r="DS109" s="37"/>
      <c r="DT109" s="37"/>
      <c r="DU109" s="37"/>
      <c r="DV109" s="37"/>
      <c r="DW109" s="37"/>
      <c r="DX109" s="37"/>
      <c r="DY109" s="37"/>
      <c r="DZ109" s="37"/>
      <c r="EA109" s="37"/>
      <c r="EB109" s="37"/>
      <c r="EC109" s="37"/>
      <c r="ED109" s="37"/>
      <c r="EE109" s="37"/>
      <c r="EF109" s="37"/>
      <c r="EG109" s="37"/>
      <c r="EH109" s="37"/>
      <c r="EI109" s="37"/>
      <c r="EJ109" s="37"/>
      <c r="EK109" s="37"/>
      <c r="EL109" s="37"/>
      <c r="EM109" s="37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37"/>
      <c r="EZ109" s="37"/>
      <c r="FA109" s="37"/>
      <c r="FB109" s="37"/>
      <c r="FC109" s="37"/>
      <c r="FD109" s="37"/>
      <c r="FE109" s="37"/>
      <c r="FF109" s="37"/>
      <c r="FG109" s="37"/>
      <c r="FH109" s="37"/>
      <c r="FI109" s="37"/>
      <c r="FJ109" s="37"/>
      <c r="FK109" s="37"/>
      <c r="FL109" s="37"/>
      <c r="FM109" s="37"/>
      <c r="FN109" s="37"/>
      <c r="FO109" s="37"/>
      <c r="FP109" s="37"/>
      <c r="FQ109" s="37"/>
      <c r="FR109" s="37"/>
      <c r="FS109" s="37"/>
      <c r="FT109" s="37"/>
      <c r="FU109" s="37"/>
      <c r="FV109" s="37"/>
      <c r="FW109" s="37"/>
      <c r="FX109" s="37"/>
      <c r="FY109" s="37"/>
      <c r="FZ109" s="37"/>
      <c r="GA109" s="37"/>
      <c r="GB109" s="37"/>
      <c r="GC109" s="37"/>
      <c r="GD109" s="37"/>
      <c r="GE109" s="37"/>
      <c r="GF109" s="37"/>
      <c r="GG109" s="37"/>
      <c r="GH109" s="37"/>
      <c r="GI109" s="37"/>
      <c r="GJ109" s="37"/>
      <c r="GK109" s="37"/>
      <c r="GL109" s="37"/>
      <c r="GM109" s="37"/>
      <c r="GN109" s="37"/>
      <c r="GO109" s="37"/>
      <c r="GP109" s="37"/>
      <c r="GQ109" s="37"/>
      <c r="GR109" s="37"/>
      <c r="GS109" s="37"/>
      <c r="GT109" s="37"/>
      <c r="GU109" s="37"/>
      <c r="GV109" s="37"/>
      <c r="GW109" s="37"/>
      <c r="GX109" s="37"/>
      <c r="GY109" s="37"/>
      <c r="GZ109" s="37"/>
      <c r="HA109" s="37"/>
      <c r="HB109" s="37"/>
      <c r="HC109" s="37"/>
      <c r="HD109" s="37"/>
      <c r="HE109" s="37"/>
      <c r="HF109" s="37"/>
      <c r="HG109" s="37"/>
      <c r="HH109" s="37"/>
      <c r="HI109" s="37"/>
      <c r="HJ109" s="37"/>
      <c r="HK109" s="37"/>
      <c r="HL109" s="37"/>
      <c r="HM109" s="37"/>
      <c r="HN109" s="37"/>
      <c r="HO109" s="37"/>
      <c r="HP109" s="37"/>
      <c r="HQ109" s="37"/>
      <c r="HR109" s="37"/>
      <c r="HS109" s="37"/>
      <c r="HT109" s="37"/>
      <c r="HU109" s="37"/>
      <c r="HV109" s="37"/>
      <c r="HW109" s="37"/>
      <c r="HX109" s="37"/>
      <c r="HY109" s="37"/>
      <c r="HZ109" s="37"/>
      <c r="IA109" s="37"/>
      <c r="IB109" s="37"/>
      <c r="IC109" s="37"/>
      <c r="ID109" s="37"/>
      <c r="IE109" s="37"/>
      <c r="IF109" s="37"/>
      <c r="IG109" s="37"/>
      <c r="IH109" s="37"/>
      <c r="II109" s="37"/>
      <c r="IJ109" s="37"/>
      <c r="IK109" s="37"/>
      <c r="IL109" s="37"/>
      <c r="IM109" s="37"/>
      <c r="IN109" s="37"/>
      <c r="IO109" s="37"/>
      <c r="IP109" s="37"/>
    </row>
    <row r="110" spans="1:252" s="38" customFormat="1" x14ac:dyDescent="0.2">
      <c r="A110" s="8" t="s">
        <v>5</v>
      </c>
      <c r="B110" s="2" t="s">
        <v>49</v>
      </c>
      <c r="C110" s="3"/>
      <c r="D110" s="12">
        <v>8</v>
      </c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7"/>
      <c r="CR110" s="37"/>
      <c r="CS110" s="37"/>
      <c r="CT110" s="37"/>
      <c r="CU110" s="37"/>
      <c r="CV110" s="37"/>
      <c r="CW110" s="37"/>
      <c r="CX110" s="37"/>
      <c r="CY110" s="37"/>
      <c r="CZ110" s="37"/>
      <c r="DA110" s="37"/>
      <c r="DB110" s="37"/>
      <c r="DC110" s="37"/>
      <c r="DD110" s="37"/>
      <c r="DE110" s="37"/>
      <c r="DF110" s="37"/>
      <c r="DG110" s="37"/>
      <c r="DH110" s="37"/>
      <c r="DI110" s="37"/>
      <c r="DJ110" s="37"/>
      <c r="DK110" s="37"/>
      <c r="DL110" s="37"/>
      <c r="DM110" s="37"/>
      <c r="DN110" s="37"/>
      <c r="DO110" s="37"/>
      <c r="DP110" s="37"/>
      <c r="DQ110" s="37"/>
      <c r="DR110" s="37"/>
      <c r="DS110" s="37"/>
      <c r="DT110" s="37"/>
      <c r="DU110" s="37"/>
      <c r="DV110" s="37"/>
      <c r="DW110" s="37"/>
      <c r="DX110" s="37"/>
      <c r="DY110" s="37"/>
      <c r="DZ110" s="37"/>
      <c r="EA110" s="37"/>
      <c r="EB110" s="37"/>
      <c r="EC110" s="37"/>
      <c r="ED110" s="37"/>
      <c r="EE110" s="37"/>
      <c r="EF110" s="37"/>
      <c r="EG110" s="37"/>
      <c r="EH110" s="37"/>
      <c r="EI110" s="37"/>
      <c r="EJ110" s="37"/>
      <c r="EK110" s="37"/>
      <c r="EL110" s="37"/>
      <c r="EM110" s="37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37"/>
      <c r="EZ110" s="37"/>
      <c r="FA110" s="37"/>
      <c r="FB110" s="37"/>
      <c r="FC110" s="37"/>
      <c r="FD110" s="37"/>
      <c r="FE110" s="37"/>
      <c r="FF110" s="37"/>
      <c r="FG110" s="37"/>
      <c r="FH110" s="37"/>
      <c r="FI110" s="37"/>
      <c r="FJ110" s="37"/>
      <c r="FK110" s="37"/>
      <c r="FL110" s="37"/>
      <c r="FM110" s="37"/>
      <c r="FN110" s="37"/>
      <c r="FO110" s="37"/>
      <c r="FP110" s="37"/>
      <c r="FQ110" s="37"/>
      <c r="FR110" s="37"/>
      <c r="FS110" s="37"/>
      <c r="FT110" s="37"/>
      <c r="FU110" s="37"/>
      <c r="FV110" s="37"/>
      <c r="FW110" s="37"/>
      <c r="FX110" s="37"/>
      <c r="FY110" s="37"/>
      <c r="FZ110" s="37"/>
      <c r="GA110" s="37"/>
      <c r="GB110" s="37"/>
      <c r="GC110" s="37"/>
      <c r="GD110" s="37"/>
      <c r="GE110" s="37"/>
      <c r="GF110" s="37"/>
      <c r="GG110" s="37"/>
      <c r="GH110" s="37"/>
      <c r="GI110" s="37"/>
      <c r="GJ110" s="37"/>
      <c r="GK110" s="37"/>
      <c r="GL110" s="37"/>
      <c r="GM110" s="37"/>
      <c r="GN110" s="37"/>
      <c r="GO110" s="37"/>
      <c r="GP110" s="37"/>
      <c r="GQ110" s="37"/>
      <c r="GR110" s="37"/>
      <c r="GS110" s="37"/>
      <c r="GT110" s="37"/>
      <c r="GU110" s="37"/>
      <c r="GV110" s="37"/>
      <c r="GW110" s="37"/>
      <c r="GX110" s="37"/>
      <c r="GY110" s="37"/>
      <c r="GZ110" s="37"/>
      <c r="HA110" s="37"/>
      <c r="HB110" s="37"/>
      <c r="HC110" s="37"/>
      <c r="HD110" s="37"/>
      <c r="HE110" s="37"/>
      <c r="HF110" s="37"/>
      <c r="HG110" s="37"/>
      <c r="HH110" s="37"/>
      <c r="HI110" s="37"/>
      <c r="HJ110" s="37"/>
      <c r="HK110" s="37"/>
      <c r="HL110" s="37"/>
      <c r="HM110" s="37"/>
      <c r="HN110" s="37"/>
      <c r="HO110" s="37"/>
      <c r="HP110" s="37"/>
      <c r="HQ110" s="37"/>
      <c r="HR110" s="37"/>
      <c r="HS110" s="37"/>
      <c r="HT110" s="37"/>
      <c r="HU110" s="37"/>
      <c r="HV110" s="37"/>
      <c r="HW110" s="37"/>
      <c r="HX110" s="37"/>
      <c r="HY110" s="37"/>
      <c r="HZ110" s="37"/>
      <c r="IA110" s="37"/>
      <c r="IB110" s="37"/>
      <c r="IC110" s="37"/>
      <c r="ID110" s="37"/>
      <c r="IE110" s="37"/>
      <c r="IF110" s="37"/>
      <c r="IG110" s="37"/>
      <c r="IH110" s="37"/>
      <c r="II110" s="37"/>
      <c r="IJ110" s="37"/>
      <c r="IK110" s="37"/>
      <c r="IL110" s="37"/>
      <c r="IM110" s="37"/>
      <c r="IN110" s="37"/>
      <c r="IO110" s="37"/>
      <c r="IP110" s="37"/>
    </row>
    <row r="111" spans="1:252" s="38" customFormat="1" x14ac:dyDescent="0.2">
      <c r="A111" s="8"/>
      <c r="B111" s="4" t="s">
        <v>50</v>
      </c>
      <c r="C111" s="3" t="s">
        <v>10</v>
      </c>
      <c r="D111" s="27">
        <f>D110*D108</f>
        <v>2.4</v>
      </c>
      <c r="E111" s="39"/>
      <c r="F111" s="37"/>
      <c r="G111" s="37"/>
      <c r="H111" s="37"/>
      <c r="I111" s="37"/>
      <c r="J111" s="37"/>
      <c r="K111" s="37"/>
      <c r="L111" s="37"/>
      <c r="M111" s="37"/>
      <c r="N111" s="37"/>
      <c r="O111" s="39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7"/>
      <c r="CQ111" s="37"/>
      <c r="CR111" s="37"/>
      <c r="CS111" s="37"/>
      <c r="CT111" s="37"/>
      <c r="CU111" s="37"/>
      <c r="CV111" s="37"/>
      <c r="CW111" s="37"/>
      <c r="CX111" s="37"/>
      <c r="CY111" s="37"/>
      <c r="CZ111" s="37"/>
      <c r="DA111" s="37"/>
      <c r="DB111" s="37"/>
      <c r="DC111" s="37"/>
      <c r="DD111" s="37"/>
      <c r="DE111" s="37"/>
      <c r="DF111" s="37"/>
      <c r="DG111" s="37"/>
      <c r="DH111" s="37"/>
      <c r="DI111" s="37"/>
      <c r="DJ111" s="37"/>
      <c r="DK111" s="37"/>
      <c r="DL111" s="37"/>
      <c r="DM111" s="37"/>
      <c r="DN111" s="37"/>
      <c r="DO111" s="37"/>
      <c r="DP111" s="37"/>
      <c r="DQ111" s="37"/>
      <c r="DR111" s="37"/>
      <c r="DS111" s="37"/>
      <c r="DT111" s="37"/>
      <c r="DU111" s="37"/>
      <c r="DV111" s="37"/>
      <c r="DW111" s="37"/>
      <c r="DX111" s="37"/>
      <c r="DY111" s="37"/>
      <c r="DZ111" s="37"/>
      <c r="EA111" s="37"/>
      <c r="EB111" s="37"/>
      <c r="EC111" s="37"/>
      <c r="ED111" s="37"/>
      <c r="EE111" s="37"/>
      <c r="EF111" s="37"/>
      <c r="EG111" s="37"/>
      <c r="EH111" s="37"/>
      <c r="EI111" s="37"/>
      <c r="EJ111" s="37"/>
      <c r="EK111" s="37"/>
      <c r="EL111" s="37"/>
      <c r="EM111" s="37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37"/>
      <c r="EZ111" s="37"/>
      <c r="FA111" s="37"/>
      <c r="FB111" s="37"/>
      <c r="FC111" s="37"/>
      <c r="FD111" s="37"/>
      <c r="FE111" s="37"/>
      <c r="FF111" s="37"/>
      <c r="FG111" s="37"/>
      <c r="FH111" s="37"/>
      <c r="FI111" s="37"/>
      <c r="FJ111" s="37"/>
      <c r="FK111" s="37"/>
      <c r="FL111" s="37"/>
      <c r="FM111" s="37"/>
      <c r="FN111" s="37"/>
      <c r="FO111" s="37"/>
      <c r="FP111" s="37"/>
      <c r="FQ111" s="37"/>
      <c r="FR111" s="37"/>
      <c r="FS111" s="37"/>
      <c r="FT111" s="37"/>
      <c r="FU111" s="37"/>
      <c r="FV111" s="37"/>
      <c r="FW111" s="37"/>
      <c r="FX111" s="37"/>
      <c r="FY111" s="37"/>
      <c r="FZ111" s="37"/>
      <c r="GA111" s="37"/>
      <c r="GB111" s="37"/>
      <c r="GC111" s="37"/>
      <c r="GD111" s="37"/>
      <c r="GE111" s="37"/>
      <c r="GF111" s="37"/>
      <c r="GG111" s="37"/>
      <c r="GH111" s="37"/>
      <c r="GI111" s="37"/>
      <c r="GJ111" s="37"/>
      <c r="GK111" s="37"/>
      <c r="GL111" s="37"/>
      <c r="GM111" s="37"/>
      <c r="GN111" s="37"/>
      <c r="GO111" s="37"/>
      <c r="GP111" s="37"/>
      <c r="GQ111" s="37"/>
      <c r="GR111" s="37"/>
      <c r="GS111" s="37"/>
      <c r="GT111" s="37"/>
      <c r="GU111" s="37"/>
      <c r="GV111" s="37"/>
      <c r="GW111" s="37"/>
      <c r="GX111" s="37"/>
      <c r="GY111" s="37"/>
      <c r="GZ111" s="37"/>
      <c r="HA111" s="37"/>
      <c r="HB111" s="37"/>
      <c r="HC111" s="37"/>
      <c r="HD111" s="37"/>
      <c r="HE111" s="37"/>
      <c r="HF111" s="37"/>
      <c r="HG111" s="37"/>
      <c r="HH111" s="37"/>
      <c r="HI111" s="37"/>
      <c r="HJ111" s="37"/>
      <c r="HK111" s="37"/>
      <c r="HL111" s="37"/>
      <c r="HM111" s="37"/>
      <c r="HN111" s="37"/>
      <c r="HO111" s="37"/>
      <c r="HP111" s="37"/>
      <c r="HQ111" s="37"/>
      <c r="HR111" s="37"/>
      <c r="HS111" s="37"/>
      <c r="HT111" s="37"/>
      <c r="HU111" s="37"/>
      <c r="HV111" s="37"/>
      <c r="HW111" s="37"/>
      <c r="HX111" s="37"/>
      <c r="HY111" s="37"/>
      <c r="HZ111" s="37"/>
      <c r="IA111" s="37"/>
      <c r="IB111" s="37"/>
      <c r="IC111" s="37"/>
      <c r="ID111" s="37"/>
      <c r="IE111" s="37"/>
      <c r="IF111" s="37"/>
      <c r="IG111" s="37"/>
      <c r="IH111" s="37"/>
      <c r="II111" s="37"/>
      <c r="IJ111" s="37"/>
      <c r="IK111" s="37"/>
      <c r="IL111" s="37"/>
      <c r="IM111" s="37"/>
      <c r="IN111" s="37"/>
      <c r="IO111" s="37"/>
      <c r="IP111" s="37"/>
    </row>
    <row r="112" spans="1:252" s="11" customFormat="1" ht="13.5" hidden="1" customHeight="1" x14ac:dyDescent="0.2">
      <c r="A112" s="153" t="s">
        <v>29</v>
      </c>
      <c r="B112" s="154"/>
      <c r="C112" s="155"/>
      <c r="D112" s="156"/>
    </row>
    <row r="113" spans="1:250" hidden="1" x14ac:dyDescent="0.2">
      <c r="A113" s="14"/>
      <c r="B113" s="15"/>
      <c r="C113" s="16" t="s">
        <v>0</v>
      </c>
      <c r="D113" s="17" t="s">
        <v>1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</row>
    <row r="114" spans="1:250" hidden="1" x14ac:dyDescent="0.2">
      <c r="A114" s="8" t="s">
        <v>2</v>
      </c>
      <c r="B114" s="2" t="s">
        <v>9</v>
      </c>
      <c r="C114" s="3" t="s">
        <v>7</v>
      </c>
      <c r="D114" s="12">
        <v>0.2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</row>
    <row r="115" spans="1:250" hidden="1" x14ac:dyDescent="0.2">
      <c r="A115" s="8" t="s">
        <v>4</v>
      </c>
      <c r="B115" s="2" t="s">
        <v>11</v>
      </c>
      <c r="C115" s="3" t="s">
        <v>7</v>
      </c>
      <c r="D115" s="12">
        <v>3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</row>
    <row r="116" spans="1:250" hidden="1" x14ac:dyDescent="0.2">
      <c r="A116" s="8" t="s">
        <v>5</v>
      </c>
      <c r="B116" s="2" t="s">
        <v>27</v>
      </c>
      <c r="C116" s="3" t="s">
        <v>12</v>
      </c>
      <c r="D116" s="12">
        <v>2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</row>
    <row r="117" spans="1:250" hidden="1" x14ac:dyDescent="0.2">
      <c r="A117" s="8" t="s">
        <v>6</v>
      </c>
      <c r="B117" s="2" t="s">
        <v>13</v>
      </c>
      <c r="C117" s="3" t="s">
        <v>12</v>
      </c>
      <c r="D117" s="12">
        <v>16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6"/>
      <c r="II117" s="6"/>
      <c r="IJ117" s="6"/>
      <c r="IK117" s="6"/>
      <c r="IL117" s="6"/>
      <c r="IM117" s="6"/>
      <c r="IN117" s="6"/>
      <c r="IO117" s="6"/>
      <c r="IP117" s="6"/>
    </row>
    <row r="118" spans="1:250" hidden="1" x14ac:dyDescent="0.2">
      <c r="A118" s="8"/>
      <c r="B118" s="4" t="s">
        <v>14</v>
      </c>
      <c r="C118" s="3" t="s">
        <v>10</v>
      </c>
      <c r="D118" s="19">
        <f>D114*D115*D116*D117</f>
        <v>19.200000000000003</v>
      </c>
      <c r="E118" s="13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  <c r="IJ118" s="6"/>
      <c r="IK118" s="6"/>
      <c r="IL118" s="6"/>
      <c r="IM118" s="6"/>
      <c r="IN118" s="6"/>
      <c r="IO118" s="6"/>
      <c r="IP118" s="6"/>
    </row>
    <row r="119" spans="1:250" s="11" customFormat="1" ht="13.5" hidden="1" customHeight="1" x14ac:dyDescent="0.2">
      <c r="A119" s="153" t="s">
        <v>46</v>
      </c>
      <c r="B119" s="154"/>
      <c r="C119" s="155"/>
      <c r="D119" s="156"/>
    </row>
    <row r="120" spans="1:250" hidden="1" x14ac:dyDescent="0.2">
      <c r="A120" s="14"/>
      <c r="B120" s="15"/>
      <c r="C120" s="16" t="s">
        <v>0</v>
      </c>
      <c r="D120" s="17" t="s">
        <v>1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  <c r="HJ120" s="6"/>
      <c r="HK120" s="6"/>
      <c r="HL120" s="6"/>
      <c r="HM120" s="6"/>
      <c r="HN120" s="6"/>
      <c r="HO120" s="6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6"/>
      <c r="IC120" s="6"/>
      <c r="ID120" s="6"/>
      <c r="IE120" s="6"/>
      <c r="IF120" s="6"/>
      <c r="IG120" s="6"/>
      <c r="IH120" s="6"/>
      <c r="II120" s="6"/>
      <c r="IJ120" s="6"/>
      <c r="IK120" s="6"/>
      <c r="IL120" s="6"/>
      <c r="IM120" s="6"/>
      <c r="IN120" s="6"/>
      <c r="IO120" s="6"/>
      <c r="IP120" s="6"/>
    </row>
    <row r="121" spans="1:250" hidden="1" x14ac:dyDescent="0.2">
      <c r="A121" s="8" t="s">
        <v>2</v>
      </c>
      <c r="B121" s="2" t="s">
        <v>9</v>
      </c>
      <c r="C121" s="3" t="s">
        <v>7</v>
      </c>
      <c r="D121" s="12">
        <v>0.2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  <c r="GQ121" s="6"/>
      <c r="GR121" s="6"/>
      <c r="GS121" s="6"/>
      <c r="GT121" s="6"/>
      <c r="GU121" s="6"/>
      <c r="GV121" s="6"/>
      <c r="GW121" s="6"/>
      <c r="GX121" s="6"/>
      <c r="GY121" s="6"/>
      <c r="GZ121" s="6"/>
      <c r="HA121" s="6"/>
      <c r="HB121" s="6"/>
      <c r="HC121" s="6"/>
      <c r="HD121" s="6"/>
      <c r="HE121" s="6"/>
      <c r="HF121" s="6"/>
      <c r="HG121" s="6"/>
      <c r="HH121" s="6"/>
      <c r="HI121" s="6"/>
      <c r="HJ121" s="6"/>
      <c r="HK121" s="6"/>
      <c r="HL121" s="6"/>
      <c r="HM121" s="6"/>
      <c r="HN121" s="6"/>
      <c r="HO121" s="6"/>
      <c r="HP121" s="6"/>
      <c r="HQ121" s="6"/>
      <c r="HR121" s="6"/>
      <c r="HS121" s="6"/>
      <c r="HT121" s="6"/>
      <c r="HU121" s="6"/>
      <c r="HV121" s="6"/>
      <c r="HW121" s="6"/>
      <c r="HX121" s="6"/>
      <c r="HY121" s="6"/>
      <c r="HZ121" s="6"/>
      <c r="IA121" s="6"/>
      <c r="IB121" s="6"/>
      <c r="IC121" s="6"/>
      <c r="ID121" s="6"/>
      <c r="IE121" s="6"/>
      <c r="IF121" s="6"/>
      <c r="IG121" s="6"/>
      <c r="IH121" s="6"/>
      <c r="II121" s="6"/>
      <c r="IJ121" s="6"/>
      <c r="IK121" s="6"/>
      <c r="IL121" s="6"/>
      <c r="IM121" s="6"/>
      <c r="IN121" s="6"/>
      <c r="IO121" s="6"/>
      <c r="IP121" s="6"/>
    </row>
    <row r="122" spans="1:250" hidden="1" x14ac:dyDescent="0.2">
      <c r="A122" s="8" t="s">
        <v>4</v>
      </c>
      <c r="B122" s="2" t="s">
        <v>27</v>
      </c>
      <c r="C122" s="3" t="s">
        <v>12</v>
      </c>
      <c r="D122" s="12">
        <v>2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6"/>
      <c r="IL122" s="6"/>
      <c r="IM122" s="6"/>
      <c r="IN122" s="6"/>
      <c r="IO122" s="6"/>
      <c r="IP122" s="6"/>
    </row>
    <row r="123" spans="1:250" hidden="1" x14ac:dyDescent="0.2">
      <c r="A123" s="8" t="s">
        <v>5</v>
      </c>
      <c r="B123" s="2" t="s">
        <v>13</v>
      </c>
      <c r="C123" s="3" t="s">
        <v>12</v>
      </c>
      <c r="D123" s="12">
        <v>30.28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</row>
    <row r="124" spans="1:250" hidden="1" x14ac:dyDescent="0.2">
      <c r="A124" s="8"/>
      <c r="B124" s="4" t="s">
        <v>14</v>
      </c>
      <c r="C124" s="3" t="s">
        <v>10</v>
      </c>
      <c r="D124" s="19">
        <f>D123*D122*D121</f>
        <v>12.112000000000002</v>
      </c>
      <c r="E124" s="13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</row>
    <row r="125" spans="1:250" s="11" customFormat="1" ht="13.5" hidden="1" customHeight="1" x14ac:dyDescent="0.2">
      <c r="A125" s="153" t="s">
        <v>29</v>
      </c>
      <c r="B125" s="154"/>
      <c r="C125" s="155"/>
      <c r="D125" s="156"/>
    </row>
    <row r="126" spans="1:250" hidden="1" x14ac:dyDescent="0.2">
      <c r="A126" s="14"/>
      <c r="B126" s="15"/>
      <c r="C126" s="16" t="s">
        <v>0</v>
      </c>
      <c r="D126" s="17" t="s">
        <v>1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</row>
    <row r="127" spans="1:250" hidden="1" x14ac:dyDescent="0.2">
      <c r="A127" s="8" t="s">
        <v>2</v>
      </c>
      <c r="B127" s="2" t="s">
        <v>9</v>
      </c>
      <c r="C127" s="3" t="s">
        <v>7</v>
      </c>
      <c r="D127" s="12">
        <v>0.2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</row>
    <row r="128" spans="1:250" hidden="1" x14ac:dyDescent="0.2">
      <c r="A128" s="8" t="s">
        <v>4</v>
      </c>
      <c r="B128" s="2" t="s">
        <v>11</v>
      </c>
      <c r="C128" s="3" t="s">
        <v>7</v>
      </c>
      <c r="D128" s="12">
        <v>3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</row>
    <row r="129" spans="1:250" hidden="1" x14ac:dyDescent="0.2">
      <c r="A129" s="8" t="s">
        <v>5</v>
      </c>
      <c r="B129" s="2" t="s">
        <v>27</v>
      </c>
      <c r="C129" s="3" t="s">
        <v>12</v>
      </c>
      <c r="D129" s="12">
        <v>2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</row>
    <row r="130" spans="1:250" hidden="1" x14ac:dyDescent="0.2">
      <c r="A130" s="8" t="s">
        <v>6</v>
      </c>
      <c r="B130" s="2" t="s">
        <v>13</v>
      </c>
      <c r="C130" s="3" t="s">
        <v>12</v>
      </c>
      <c r="D130" s="12">
        <v>16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</row>
    <row r="131" spans="1:250" hidden="1" x14ac:dyDescent="0.2">
      <c r="A131" s="8"/>
      <c r="B131" s="4" t="s">
        <v>14</v>
      </c>
      <c r="C131" s="3" t="s">
        <v>10</v>
      </c>
      <c r="D131" s="19">
        <f>D127*D128*D129*D130</f>
        <v>19.200000000000003</v>
      </c>
      <c r="E131" s="13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</row>
    <row r="132" spans="1:250" s="11" customFormat="1" ht="13.5" hidden="1" customHeight="1" x14ac:dyDescent="0.2">
      <c r="A132" s="153" t="s">
        <v>46</v>
      </c>
      <c r="B132" s="154"/>
      <c r="C132" s="155"/>
      <c r="D132" s="156"/>
    </row>
    <row r="133" spans="1:250" hidden="1" x14ac:dyDescent="0.2">
      <c r="A133" s="14"/>
      <c r="B133" s="15"/>
      <c r="C133" s="16" t="s">
        <v>0</v>
      </c>
      <c r="D133" s="17" t="s">
        <v>1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</row>
    <row r="134" spans="1:250" hidden="1" x14ac:dyDescent="0.2">
      <c r="A134" s="8" t="s">
        <v>2</v>
      </c>
      <c r="B134" s="2" t="s">
        <v>9</v>
      </c>
      <c r="C134" s="3" t="s">
        <v>7</v>
      </c>
      <c r="D134" s="12">
        <v>0.2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</row>
    <row r="135" spans="1:250" hidden="1" x14ac:dyDescent="0.2">
      <c r="A135" s="8" t="s">
        <v>4</v>
      </c>
      <c r="B135" s="2" t="s">
        <v>27</v>
      </c>
      <c r="C135" s="3" t="s">
        <v>12</v>
      </c>
      <c r="D135" s="12">
        <v>2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</row>
    <row r="136" spans="1:250" hidden="1" x14ac:dyDescent="0.2">
      <c r="A136" s="8" t="s">
        <v>5</v>
      </c>
      <c r="B136" s="2" t="s">
        <v>13</v>
      </c>
      <c r="C136" s="3" t="s">
        <v>12</v>
      </c>
      <c r="D136" s="12">
        <v>30.28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</row>
    <row r="137" spans="1:250" hidden="1" x14ac:dyDescent="0.2">
      <c r="A137" s="8"/>
      <c r="B137" s="4" t="s">
        <v>14</v>
      </c>
      <c r="C137" s="3" t="s">
        <v>10</v>
      </c>
      <c r="D137" s="19">
        <f>D136*D135*D134</f>
        <v>12.112000000000002</v>
      </c>
      <c r="E137" s="13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</row>
    <row r="138" spans="1:250" s="6" customFormat="1" x14ac:dyDescent="0.2">
      <c r="A138" s="153" t="s">
        <v>37</v>
      </c>
      <c r="B138" s="154"/>
      <c r="C138" s="155"/>
      <c r="D138" s="156"/>
    </row>
    <row r="139" spans="1:250" s="6" customFormat="1" x14ac:dyDescent="0.2">
      <c r="A139" s="14"/>
      <c r="B139" s="15"/>
      <c r="C139" s="16" t="s">
        <v>0</v>
      </c>
      <c r="D139" s="17" t="s">
        <v>1</v>
      </c>
    </row>
    <row r="140" spans="1:250" s="6" customFormat="1" x14ac:dyDescent="0.2">
      <c r="A140" s="1" t="s">
        <v>2</v>
      </c>
      <c r="B140" s="2" t="s">
        <v>113</v>
      </c>
      <c r="C140" s="3" t="s">
        <v>10</v>
      </c>
      <c r="D140" s="12">
        <f>3.07*3</f>
        <v>9.2099999999999991</v>
      </c>
    </row>
    <row r="141" spans="1:250" s="6" customFormat="1" x14ac:dyDescent="0.2">
      <c r="A141" s="8" t="s">
        <v>4</v>
      </c>
      <c r="B141" s="2" t="s">
        <v>16</v>
      </c>
      <c r="C141" s="3" t="s">
        <v>7</v>
      </c>
      <c r="D141" s="12">
        <v>0.05</v>
      </c>
    </row>
    <row r="142" spans="1:250" s="6" customFormat="1" x14ac:dyDescent="0.2">
      <c r="A142" s="9"/>
      <c r="B142" s="4" t="s">
        <v>24</v>
      </c>
      <c r="C142" s="5" t="s">
        <v>3</v>
      </c>
      <c r="D142" s="27">
        <f>D140*D141</f>
        <v>0.46049999999999996</v>
      </c>
    </row>
    <row r="143" spans="1:250" s="6" customFormat="1" x14ac:dyDescent="0.2">
      <c r="A143" s="153" t="s">
        <v>54</v>
      </c>
      <c r="B143" s="154"/>
      <c r="C143" s="155"/>
      <c r="D143" s="156"/>
      <c r="O143" s="13"/>
      <c r="P143" s="13"/>
      <c r="Q143" s="13"/>
    </row>
    <row r="144" spans="1:250" s="6" customFormat="1" x14ac:dyDescent="0.2">
      <c r="A144" s="14"/>
      <c r="B144" s="15"/>
      <c r="C144" s="16" t="s">
        <v>0</v>
      </c>
      <c r="D144" s="17" t="s">
        <v>1</v>
      </c>
    </row>
    <row r="145" spans="1:250" s="6" customFormat="1" x14ac:dyDescent="0.2">
      <c r="A145" s="9" t="s">
        <v>2</v>
      </c>
      <c r="B145" s="4" t="s">
        <v>114</v>
      </c>
      <c r="C145" s="5" t="s">
        <v>10</v>
      </c>
      <c r="D145" s="12">
        <f>(3.07*3)*1.1</f>
        <v>10.131</v>
      </c>
    </row>
    <row r="146" spans="1:250" s="6" customFormat="1" x14ac:dyDescent="0.2">
      <c r="A146" s="153" t="s">
        <v>55</v>
      </c>
      <c r="B146" s="154"/>
      <c r="C146" s="155"/>
      <c r="D146" s="156"/>
    </row>
    <row r="147" spans="1:250" s="6" customFormat="1" x14ac:dyDescent="0.2">
      <c r="A147" s="14"/>
      <c r="B147" s="15"/>
      <c r="C147" s="16" t="s">
        <v>0</v>
      </c>
      <c r="D147" s="17" t="s">
        <v>1</v>
      </c>
    </row>
    <row r="148" spans="1:250" s="6" customFormat="1" x14ac:dyDescent="0.2">
      <c r="A148" s="1" t="s">
        <v>2</v>
      </c>
      <c r="B148" s="2" t="s">
        <v>106</v>
      </c>
      <c r="C148" s="3" t="s">
        <v>7</v>
      </c>
      <c r="D148" s="12">
        <f>(6.14+6)</f>
        <v>12.14</v>
      </c>
    </row>
    <row r="149" spans="1:250" s="6" customFormat="1" x14ac:dyDescent="0.2">
      <c r="A149" s="29" t="s">
        <v>4</v>
      </c>
      <c r="B149" s="24" t="s">
        <v>79</v>
      </c>
      <c r="C149" s="26" t="s">
        <v>7</v>
      </c>
      <c r="D149" s="12">
        <v>-0.8</v>
      </c>
    </row>
    <row r="150" spans="1:250" s="6" customFormat="1" x14ac:dyDescent="0.2">
      <c r="A150" s="29"/>
      <c r="B150" s="31" t="s">
        <v>21</v>
      </c>
      <c r="C150" s="26" t="s">
        <v>60</v>
      </c>
      <c r="D150" s="42">
        <f>SUM(D148:D149)</f>
        <v>11.34</v>
      </c>
    </row>
    <row r="151" spans="1:250" s="6" customFormat="1" x14ac:dyDescent="0.2">
      <c r="A151" s="153" t="s">
        <v>183</v>
      </c>
      <c r="B151" s="154"/>
      <c r="C151" s="155"/>
      <c r="D151" s="156"/>
    </row>
    <row r="152" spans="1:250" s="6" customFormat="1" x14ac:dyDescent="0.2">
      <c r="A152" s="14"/>
      <c r="B152" s="15"/>
      <c r="C152" s="16" t="s">
        <v>0</v>
      </c>
      <c r="D152" s="17" t="s">
        <v>1</v>
      </c>
    </row>
    <row r="153" spans="1:250" s="6" customFormat="1" x14ac:dyDescent="0.2">
      <c r="A153" s="1" t="s">
        <v>2</v>
      </c>
      <c r="B153" s="2" t="s">
        <v>184</v>
      </c>
      <c r="C153" s="3" t="s">
        <v>10</v>
      </c>
      <c r="D153" s="12">
        <f>(3.63+3.33)*0.5</f>
        <v>3.48</v>
      </c>
    </row>
    <row r="154" spans="1:250" s="6" customFormat="1" x14ac:dyDescent="0.2">
      <c r="A154" s="29"/>
      <c r="B154" s="31" t="s">
        <v>21</v>
      </c>
      <c r="C154" s="26"/>
      <c r="D154" s="42">
        <f>SUM(D153:D153)</f>
        <v>3.48</v>
      </c>
    </row>
    <row r="155" spans="1:250" x14ac:dyDescent="0.2">
      <c r="A155" s="153" t="s">
        <v>52</v>
      </c>
      <c r="B155" s="154"/>
      <c r="C155" s="155"/>
      <c r="D155" s="15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43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</row>
    <row r="156" spans="1:250" x14ac:dyDescent="0.2">
      <c r="A156" s="14"/>
      <c r="B156" s="15"/>
      <c r="C156" s="16" t="s">
        <v>0</v>
      </c>
      <c r="D156" s="17" t="s">
        <v>1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10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</row>
    <row r="157" spans="1:250" x14ac:dyDescent="0.2">
      <c r="A157" s="1" t="s">
        <v>2</v>
      </c>
      <c r="B157" s="2" t="s">
        <v>80</v>
      </c>
      <c r="C157" s="3" t="s">
        <v>12</v>
      </c>
      <c r="D157" s="12">
        <v>1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10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</row>
    <row r="158" spans="1:250" x14ac:dyDescent="0.2">
      <c r="A158" s="153" t="s">
        <v>61</v>
      </c>
      <c r="B158" s="154"/>
      <c r="C158" s="155"/>
      <c r="D158" s="15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43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</row>
    <row r="159" spans="1:250" x14ac:dyDescent="0.2">
      <c r="A159" s="14"/>
      <c r="B159" s="15"/>
      <c r="C159" s="16" t="s">
        <v>0</v>
      </c>
      <c r="D159" s="17" t="s">
        <v>1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</row>
    <row r="160" spans="1:250" x14ac:dyDescent="0.2">
      <c r="A160" s="1" t="s">
        <v>2</v>
      </c>
      <c r="B160" s="2" t="s">
        <v>107</v>
      </c>
      <c r="C160" s="3" t="s">
        <v>12</v>
      </c>
      <c r="D160" s="12">
        <v>0.8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</row>
    <row r="161" spans="1:250" x14ac:dyDescent="0.2">
      <c r="A161" s="153" t="s">
        <v>35</v>
      </c>
      <c r="B161" s="154"/>
      <c r="C161" s="155"/>
      <c r="D161" s="15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</row>
    <row r="162" spans="1:250" x14ac:dyDescent="0.2">
      <c r="A162" s="14"/>
      <c r="B162" s="15"/>
      <c r="C162" s="16" t="s">
        <v>0</v>
      </c>
      <c r="D162" s="17" t="s">
        <v>1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</row>
    <row r="163" spans="1:250" x14ac:dyDescent="0.2">
      <c r="A163" s="1" t="s">
        <v>2</v>
      </c>
      <c r="B163" s="2" t="s">
        <v>56</v>
      </c>
      <c r="C163" s="3" t="s">
        <v>12</v>
      </c>
      <c r="D163" s="12">
        <v>1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</row>
    <row r="164" spans="1:250" x14ac:dyDescent="0.2">
      <c r="A164" s="8"/>
      <c r="B164" s="2"/>
      <c r="C164" s="26"/>
      <c r="D164" s="25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</row>
    <row r="165" spans="1:250" s="6" customFormat="1" x14ac:dyDescent="0.2">
      <c r="A165" s="153" t="s">
        <v>30</v>
      </c>
      <c r="B165" s="154"/>
      <c r="C165" s="20"/>
      <c r="D165" s="15"/>
    </row>
    <row r="166" spans="1:250" s="6" customFormat="1" x14ac:dyDescent="0.2">
      <c r="A166" s="14"/>
      <c r="B166" s="15"/>
      <c r="C166" s="16" t="s">
        <v>0</v>
      </c>
      <c r="D166" s="17" t="s">
        <v>1</v>
      </c>
    </row>
    <row r="167" spans="1:250" s="6" customFormat="1" x14ac:dyDescent="0.2">
      <c r="A167" s="9" t="s">
        <v>2</v>
      </c>
      <c r="B167" s="2" t="s">
        <v>115</v>
      </c>
      <c r="C167" s="5" t="s">
        <v>10</v>
      </c>
      <c r="D167" s="27">
        <f>D175</f>
        <v>35.991999999999997</v>
      </c>
      <c r="E167" s="13"/>
      <c r="F167" s="13"/>
    </row>
    <row r="168" spans="1:250" s="6" customFormat="1" x14ac:dyDescent="0.2">
      <c r="A168" s="18"/>
      <c r="B168" s="20"/>
      <c r="C168" s="20"/>
      <c r="D168" s="15"/>
    </row>
    <row r="169" spans="1:250" s="6" customFormat="1" x14ac:dyDescent="0.2">
      <c r="A169" s="153" t="s">
        <v>34</v>
      </c>
      <c r="B169" s="154"/>
      <c r="C169" s="155"/>
      <c r="D169" s="156"/>
    </row>
    <row r="170" spans="1:250" s="6" customFormat="1" x14ac:dyDescent="0.2">
      <c r="A170" s="14"/>
      <c r="B170" s="15"/>
      <c r="C170" s="16" t="s">
        <v>0</v>
      </c>
      <c r="D170" s="17" t="s">
        <v>1</v>
      </c>
    </row>
    <row r="171" spans="1:250" s="6" customFormat="1" x14ac:dyDescent="0.2">
      <c r="A171" s="9" t="s">
        <v>2</v>
      </c>
      <c r="B171" s="4" t="s">
        <v>116</v>
      </c>
      <c r="C171" s="5" t="s">
        <v>10</v>
      </c>
      <c r="D171" s="27">
        <f>((3.33+6.26))*2.8+2</f>
        <v>28.851999999999997</v>
      </c>
      <c r="E171" s="13">
        <f>D171+D167</f>
        <v>64.843999999999994</v>
      </c>
      <c r="O171" s="13"/>
    </row>
    <row r="172" spans="1:250" s="6" customFormat="1" x14ac:dyDescent="0.2">
      <c r="A172" s="23"/>
      <c r="B172" s="31"/>
      <c r="C172" s="32"/>
      <c r="D172" s="40"/>
      <c r="E172" s="13"/>
    </row>
    <row r="173" spans="1:250" s="6" customFormat="1" x14ac:dyDescent="0.2">
      <c r="A173" s="153" t="s">
        <v>44</v>
      </c>
      <c r="B173" s="154"/>
      <c r="C173" s="162"/>
      <c r="D173" s="156"/>
    </row>
    <row r="174" spans="1:250" s="6" customFormat="1" x14ac:dyDescent="0.2">
      <c r="A174" s="9" t="s">
        <v>2</v>
      </c>
      <c r="B174" s="4" t="s">
        <v>117</v>
      </c>
      <c r="C174" s="16" t="s">
        <v>0</v>
      </c>
      <c r="D174" s="17" t="s">
        <v>1</v>
      </c>
    </row>
    <row r="175" spans="1:250" s="6" customFormat="1" x14ac:dyDescent="0.2">
      <c r="A175" s="1"/>
      <c r="B175" s="2"/>
      <c r="C175" s="3" t="s">
        <v>10</v>
      </c>
      <c r="D175" s="27">
        <f>((3.07+3)*2)*2.8+2</f>
        <v>35.991999999999997</v>
      </c>
    </row>
    <row r="176" spans="1:250" s="6" customFormat="1" x14ac:dyDescent="0.2">
      <c r="A176" s="153" t="s">
        <v>45</v>
      </c>
      <c r="B176" s="154"/>
      <c r="C176" s="155"/>
      <c r="D176" s="156"/>
    </row>
    <row r="177" spans="1:7" s="6" customFormat="1" x14ac:dyDescent="0.2">
      <c r="A177" s="9" t="s">
        <v>2</v>
      </c>
      <c r="B177" s="4" t="s">
        <v>110</v>
      </c>
      <c r="C177" s="16" t="s">
        <v>0</v>
      </c>
      <c r="D177" s="17" t="s">
        <v>1</v>
      </c>
    </row>
    <row r="178" spans="1:7" s="6" customFormat="1" x14ac:dyDescent="0.2">
      <c r="A178" s="1"/>
      <c r="B178" s="2"/>
      <c r="C178" s="3" t="s">
        <v>10</v>
      </c>
      <c r="D178" s="27">
        <f>D171</f>
        <v>28.851999999999997</v>
      </c>
    </row>
    <row r="179" spans="1:7" s="6" customFormat="1" x14ac:dyDescent="0.2">
      <c r="A179" s="153" t="s">
        <v>15</v>
      </c>
      <c r="B179" s="154"/>
      <c r="C179" s="155"/>
      <c r="D179" s="156"/>
      <c r="G179" s="13"/>
    </row>
    <row r="180" spans="1:7" s="6" customFormat="1" x14ac:dyDescent="0.2">
      <c r="A180" s="14"/>
      <c r="B180" s="15"/>
      <c r="C180" s="16" t="s">
        <v>0</v>
      </c>
      <c r="D180" s="17" t="s">
        <v>1</v>
      </c>
    </row>
    <row r="181" spans="1:7" s="6" customFormat="1" x14ac:dyDescent="0.2">
      <c r="A181" s="1"/>
      <c r="B181" s="2"/>
      <c r="C181" s="3"/>
      <c r="D181" s="12"/>
    </row>
    <row r="182" spans="1:7" s="6" customFormat="1" x14ac:dyDescent="0.2">
      <c r="A182" s="1"/>
      <c r="B182" s="2"/>
      <c r="C182" s="3"/>
      <c r="D182" s="12"/>
    </row>
    <row r="183" spans="1:7" s="6" customFormat="1" x14ac:dyDescent="0.2">
      <c r="D183" s="22"/>
    </row>
    <row r="184" spans="1:7" s="6" customFormat="1" x14ac:dyDescent="0.2">
      <c r="D184" s="22"/>
    </row>
    <row r="185" spans="1:7" s="6" customFormat="1" x14ac:dyDescent="0.2">
      <c r="D185" s="22"/>
    </row>
    <row r="186" spans="1:7" s="6" customFormat="1" x14ac:dyDescent="0.2">
      <c r="D186" s="22"/>
    </row>
    <row r="187" spans="1:7" s="6" customFormat="1" x14ac:dyDescent="0.2">
      <c r="D187" s="22"/>
    </row>
    <row r="188" spans="1:7" s="6" customFormat="1" x14ac:dyDescent="0.2">
      <c r="D188" s="22"/>
    </row>
    <row r="189" spans="1:7" s="6" customFormat="1" x14ac:dyDescent="0.2">
      <c r="D189" s="22"/>
    </row>
    <row r="190" spans="1:7" s="6" customFormat="1" x14ac:dyDescent="0.2">
      <c r="D190" s="22"/>
    </row>
    <row r="191" spans="1:7" s="6" customFormat="1" x14ac:dyDescent="0.2">
      <c r="D191" s="22"/>
    </row>
    <row r="192" spans="1:7" s="6" customFormat="1" x14ac:dyDescent="0.2">
      <c r="D192" s="22"/>
    </row>
    <row r="193" spans="4:4" s="6" customFormat="1" x14ac:dyDescent="0.2">
      <c r="D193" s="22"/>
    </row>
    <row r="194" spans="4:4" s="6" customFormat="1" x14ac:dyDescent="0.2">
      <c r="D194" s="22"/>
    </row>
    <row r="195" spans="4:4" s="6" customFormat="1" x14ac:dyDescent="0.2">
      <c r="D195" s="22"/>
    </row>
    <row r="196" spans="4:4" s="6" customFormat="1" x14ac:dyDescent="0.2">
      <c r="D196" s="22"/>
    </row>
    <row r="197" spans="4:4" s="6" customFormat="1" x14ac:dyDescent="0.2">
      <c r="D197" s="22"/>
    </row>
    <row r="198" spans="4:4" s="6" customFormat="1" x14ac:dyDescent="0.2">
      <c r="D198" s="22"/>
    </row>
    <row r="199" spans="4:4" s="6" customFormat="1" x14ac:dyDescent="0.2">
      <c r="D199" s="22"/>
    </row>
    <row r="200" spans="4:4" s="6" customFormat="1" x14ac:dyDescent="0.2">
      <c r="D200" s="22"/>
    </row>
    <row r="201" spans="4:4" s="6" customFormat="1" x14ac:dyDescent="0.2">
      <c r="D201" s="22"/>
    </row>
    <row r="202" spans="4:4" s="6" customFormat="1" x14ac:dyDescent="0.2">
      <c r="D202" s="22"/>
    </row>
    <row r="203" spans="4:4" s="6" customFormat="1" x14ac:dyDescent="0.2">
      <c r="D203" s="22"/>
    </row>
    <row r="204" spans="4:4" s="6" customFormat="1" x14ac:dyDescent="0.2">
      <c r="D204" s="22"/>
    </row>
    <row r="205" spans="4:4" s="6" customFormat="1" x14ac:dyDescent="0.2">
      <c r="D205" s="22"/>
    </row>
    <row r="206" spans="4:4" s="6" customFormat="1" x14ac:dyDescent="0.2">
      <c r="D206" s="22"/>
    </row>
    <row r="207" spans="4:4" s="6" customFormat="1" x14ac:dyDescent="0.2">
      <c r="D207" s="22"/>
    </row>
    <row r="208" spans="4:4" s="6" customFormat="1" x14ac:dyDescent="0.2">
      <c r="D208" s="22"/>
    </row>
    <row r="209" spans="4:4" s="6" customFormat="1" x14ac:dyDescent="0.2">
      <c r="D209" s="22"/>
    </row>
    <row r="210" spans="4:4" s="6" customFormat="1" x14ac:dyDescent="0.2">
      <c r="D210" s="22"/>
    </row>
    <row r="211" spans="4:4" s="6" customFormat="1" x14ac:dyDescent="0.2">
      <c r="D211" s="22"/>
    </row>
    <row r="212" spans="4:4" s="6" customFormat="1" x14ac:dyDescent="0.2">
      <c r="D212" s="22"/>
    </row>
    <row r="213" spans="4:4" s="6" customFormat="1" x14ac:dyDescent="0.2">
      <c r="D213" s="22"/>
    </row>
    <row r="214" spans="4:4" s="6" customFormat="1" x14ac:dyDescent="0.2">
      <c r="D214" s="22"/>
    </row>
    <row r="215" spans="4:4" s="6" customFormat="1" x14ac:dyDescent="0.2">
      <c r="D215" s="22"/>
    </row>
    <row r="216" spans="4:4" s="6" customFormat="1" x14ac:dyDescent="0.2">
      <c r="D216" s="22"/>
    </row>
    <row r="217" spans="4:4" s="6" customFormat="1" x14ac:dyDescent="0.2">
      <c r="D217" s="22"/>
    </row>
    <row r="218" spans="4:4" s="6" customFormat="1" x14ac:dyDescent="0.2">
      <c r="D218" s="22"/>
    </row>
    <row r="219" spans="4:4" s="6" customFormat="1" x14ac:dyDescent="0.2">
      <c r="D219" s="22"/>
    </row>
    <row r="220" spans="4:4" s="6" customFormat="1" x14ac:dyDescent="0.2">
      <c r="D220" s="22"/>
    </row>
    <row r="221" spans="4:4" s="6" customFormat="1" x14ac:dyDescent="0.2">
      <c r="D221" s="22"/>
    </row>
    <row r="222" spans="4:4" s="6" customFormat="1" x14ac:dyDescent="0.2">
      <c r="D222" s="22"/>
    </row>
    <row r="223" spans="4:4" s="6" customFormat="1" x14ac:dyDescent="0.2">
      <c r="D223" s="22"/>
    </row>
    <row r="224" spans="4:4" s="6" customFormat="1" x14ac:dyDescent="0.2">
      <c r="D224" s="22"/>
    </row>
    <row r="225" spans="4:4" s="6" customFormat="1" x14ac:dyDescent="0.2">
      <c r="D225" s="22"/>
    </row>
    <row r="226" spans="4:4" s="6" customFormat="1" x14ac:dyDescent="0.2">
      <c r="D226" s="22"/>
    </row>
    <row r="227" spans="4:4" s="6" customFormat="1" x14ac:dyDescent="0.2">
      <c r="D227" s="22"/>
    </row>
    <row r="228" spans="4:4" s="6" customFormat="1" x14ac:dyDescent="0.2">
      <c r="D228" s="22"/>
    </row>
    <row r="229" spans="4:4" s="6" customFormat="1" x14ac:dyDescent="0.2">
      <c r="D229" s="22"/>
    </row>
    <row r="230" spans="4:4" s="6" customFormat="1" x14ac:dyDescent="0.2">
      <c r="D230" s="22"/>
    </row>
    <row r="231" spans="4:4" s="6" customFormat="1" x14ac:dyDescent="0.2">
      <c r="D231" s="22"/>
    </row>
    <row r="232" spans="4:4" s="6" customFormat="1" x14ac:dyDescent="0.2">
      <c r="D232" s="22"/>
    </row>
    <row r="233" spans="4:4" s="6" customFormat="1" x14ac:dyDescent="0.2">
      <c r="D233" s="22"/>
    </row>
    <row r="234" spans="4:4" s="6" customFormat="1" x14ac:dyDescent="0.2">
      <c r="D234" s="22"/>
    </row>
    <row r="235" spans="4:4" s="6" customFormat="1" x14ac:dyDescent="0.2">
      <c r="D235" s="22"/>
    </row>
    <row r="236" spans="4:4" s="6" customFormat="1" x14ac:dyDescent="0.2">
      <c r="D236" s="22"/>
    </row>
    <row r="237" spans="4:4" s="6" customFormat="1" x14ac:dyDescent="0.2">
      <c r="D237" s="22"/>
    </row>
    <row r="238" spans="4:4" s="6" customFormat="1" x14ac:dyDescent="0.2">
      <c r="D238" s="22"/>
    </row>
    <row r="239" spans="4:4" s="6" customFormat="1" x14ac:dyDescent="0.2">
      <c r="D239" s="22"/>
    </row>
    <row r="240" spans="4:4" s="6" customFormat="1" x14ac:dyDescent="0.2">
      <c r="D240" s="22"/>
    </row>
    <row r="241" spans="4:4" s="6" customFormat="1" x14ac:dyDescent="0.2">
      <c r="D241" s="22"/>
    </row>
    <row r="242" spans="4:4" s="6" customFormat="1" x14ac:dyDescent="0.2">
      <c r="D242" s="22"/>
    </row>
    <row r="243" spans="4:4" s="6" customFormat="1" x14ac:dyDescent="0.2">
      <c r="D243" s="22"/>
    </row>
    <row r="244" spans="4:4" s="6" customFormat="1" x14ac:dyDescent="0.2">
      <c r="D244" s="22"/>
    </row>
    <row r="245" spans="4:4" s="6" customFormat="1" x14ac:dyDescent="0.2">
      <c r="D245" s="22"/>
    </row>
    <row r="246" spans="4:4" s="6" customFormat="1" x14ac:dyDescent="0.2">
      <c r="D246" s="22"/>
    </row>
    <row r="247" spans="4:4" s="6" customFormat="1" x14ac:dyDescent="0.2">
      <c r="D247" s="22"/>
    </row>
    <row r="248" spans="4:4" s="6" customFormat="1" x14ac:dyDescent="0.2">
      <c r="D248" s="22"/>
    </row>
    <row r="249" spans="4:4" s="6" customFormat="1" x14ac:dyDescent="0.2">
      <c r="D249" s="22"/>
    </row>
    <row r="250" spans="4:4" s="6" customFormat="1" x14ac:dyDescent="0.2">
      <c r="D250" s="22"/>
    </row>
    <row r="251" spans="4:4" s="6" customFormat="1" x14ac:dyDescent="0.2">
      <c r="D251" s="22"/>
    </row>
    <row r="252" spans="4:4" s="6" customFormat="1" x14ac:dyDescent="0.2">
      <c r="D252" s="22"/>
    </row>
    <row r="253" spans="4:4" s="6" customFormat="1" x14ac:dyDescent="0.2">
      <c r="D253" s="22"/>
    </row>
    <row r="254" spans="4:4" s="6" customFormat="1" x14ac:dyDescent="0.2">
      <c r="D254" s="22"/>
    </row>
    <row r="255" spans="4:4" s="6" customFormat="1" x14ac:dyDescent="0.2">
      <c r="D255" s="22"/>
    </row>
    <row r="256" spans="4:4" s="6" customFormat="1" x14ac:dyDescent="0.2">
      <c r="D256" s="22"/>
    </row>
    <row r="257" spans="4:4" s="6" customFormat="1" x14ac:dyDescent="0.2">
      <c r="D257" s="22"/>
    </row>
    <row r="258" spans="4:4" s="6" customFormat="1" x14ac:dyDescent="0.2">
      <c r="D258" s="22"/>
    </row>
    <row r="259" spans="4:4" s="6" customFormat="1" x14ac:dyDescent="0.2">
      <c r="D259" s="22"/>
    </row>
    <row r="260" spans="4:4" s="6" customFormat="1" x14ac:dyDescent="0.2">
      <c r="D260" s="22"/>
    </row>
    <row r="261" spans="4:4" s="6" customFormat="1" x14ac:dyDescent="0.2">
      <c r="D261" s="22"/>
    </row>
    <row r="262" spans="4:4" s="6" customFormat="1" x14ac:dyDescent="0.2">
      <c r="D262" s="22"/>
    </row>
    <row r="263" spans="4:4" s="6" customFormat="1" x14ac:dyDescent="0.2">
      <c r="D263" s="22"/>
    </row>
    <row r="264" spans="4:4" s="6" customFormat="1" x14ac:dyDescent="0.2">
      <c r="D264" s="22"/>
    </row>
    <row r="265" spans="4:4" s="6" customFormat="1" x14ac:dyDescent="0.2">
      <c r="D265" s="22"/>
    </row>
    <row r="266" spans="4:4" s="6" customFormat="1" x14ac:dyDescent="0.2">
      <c r="D266" s="22"/>
    </row>
    <row r="267" spans="4:4" s="6" customFormat="1" x14ac:dyDescent="0.2">
      <c r="D267" s="22"/>
    </row>
    <row r="268" spans="4:4" s="6" customFormat="1" x14ac:dyDescent="0.2">
      <c r="D268" s="22"/>
    </row>
    <row r="269" spans="4:4" s="6" customFormat="1" x14ac:dyDescent="0.2">
      <c r="D269" s="22"/>
    </row>
    <row r="270" spans="4:4" s="6" customFormat="1" x14ac:dyDescent="0.2">
      <c r="D270" s="22"/>
    </row>
    <row r="271" spans="4:4" s="6" customFormat="1" x14ac:dyDescent="0.2">
      <c r="D271" s="22"/>
    </row>
    <row r="272" spans="4:4" s="6" customFormat="1" x14ac:dyDescent="0.2">
      <c r="D272" s="22"/>
    </row>
    <row r="273" spans="4:4" s="6" customFormat="1" x14ac:dyDescent="0.2">
      <c r="D273" s="22"/>
    </row>
    <row r="274" spans="4:4" s="6" customFormat="1" x14ac:dyDescent="0.2">
      <c r="D274" s="22"/>
    </row>
    <row r="275" spans="4:4" s="6" customFormat="1" x14ac:dyDescent="0.2">
      <c r="D275" s="22"/>
    </row>
    <row r="276" spans="4:4" s="6" customFormat="1" x14ac:dyDescent="0.2">
      <c r="D276" s="22"/>
    </row>
    <row r="277" spans="4:4" s="6" customFormat="1" x14ac:dyDescent="0.2">
      <c r="D277" s="22"/>
    </row>
    <row r="278" spans="4:4" s="6" customFormat="1" x14ac:dyDescent="0.2">
      <c r="D278" s="22"/>
    </row>
    <row r="279" spans="4:4" s="6" customFormat="1" x14ac:dyDescent="0.2">
      <c r="D279" s="22"/>
    </row>
    <row r="280" spans="4:4" s="6" customFormat="1" x14ac:dyDescent="0.2">
      <c r="D280" s="22"/>
    </row>
    <row r="281" spans="4:4" s="6" customFormat="1" x14ac:dyDescent="0.2">
      <c r="D281" s="22"/>
    </row>
    <row r="282" spans="4:4" s="6" customFormat="1" x14ac:dyDescent="0.2">
      <c r="D282" s="22"/>
    </row>
    <row r="283" spans="4:4" s="6" customFormat="1" x14ac:dyDescent="0.2">
      <c r="D283" s="22"/>
    </row>
    <row r="284" spans="4:4" s="6" customFormat="1" x14ac:dyDescent="0.2">
      <c r="D284" s="22"/>
    </row>
    <row r="285" spans="4:4" s="6" customFormat="1" x14ac:dyDescent="0.2">
      <c r="D285" s="22"/>
    </row>
    <row r="286" spans="4:4" s="6" customFormat="1" x14ac:dyDescent="0.2">
      <c r="D286" s="22"/>
    </row>
    <row r="287" spans="4:4" s="6" customFormat="1" x14ac:dyDescent="0.2">
      <c r="D287" s="22"/>
    </row>
    <row r="288" spans="4:4" s="6" customFormat="1" x14ac:dyDescent="0.2">
      <c r="D288" s="22"/>
    </row>
    <row r="289" spans="4:4" s="6" customFormat="1" x14ac:dyDescent="0.2">
      <c r="D289" s="22"/>
    </row>
    <row r="290" spans="4:4" s="6" customFormat="1" x14ac:dyDescent="0.2">
      <c r="D290" s="22"/>
    </row>
    <row r="291" spans="4:4" s="6" customFormat="1" x14ac:dyDescent="0.2">
      <c r="D291" s="22"/>
    </row>
    <row r="292" spans="4:4" s="6" customFormat="1" x14ac:dyDescent="0.2">
      <c r="D292" s="22"/>
    </row>
    <row r="293" spans="4:4" s="6" customFormat="1" x14ac:dyDescent="0.2">
      <c r="D293" s="22"/>
    </row>
    <row r="294" spans="4:4" s="6" customFormat="1" x14ac:dyDescent="0.2">
      <c r="D294" s="22"/>
    </row>
    <row r="295" spans="4:4" s="6" customFormat="1" x14ac:dyDescent="0.2">
      <c r="D295" s="22"/>
    </row>
    <row r="296" spans="4:4" s="6" customFormat="1" x14ac:dyDescent="0.2">
      <c r="D296" s="22"/>
    </row>
    <row r="297" spans="4:4" s="6" customFormat="1" x14ac:dyDescent="0.2">
      <c r="D297" s="22"/>
    </row>
    <row r="298" spans="4:4" s="6" customFormat="1" x14ac:dyDescent="0.2">
      <c r="D298" s="22"/>
    </row>
    <row r="299" spans="4:4" s="6" customFormat="1" x14ac:dyDescent="0.2">
      <c r="D299" s="22"/>
    </row>
    <row r="300" spans="4:4" s="6" customFormat="1" x14ac:dyDescent="0.2">
      <c r="D300" s="22"/>
    </row>
    <row r="301" spans="4:4" s="6" customFormat="1" x14ac:dyDescent="0.2">
      <c r="D301" s="22"/>
    </row>
    <row r="302" spans="4:4" s="6" customFormat="1" x14ac:dyDescent="0.2">
      <c r="D302" s="22"/>
    </row>
    <row r="303" spans="4:4" s="6" customFormat="1" x14ac:dyDescent="0.2">
      <c r="D303" s="22"/>
    </row>
    <row r="304" spans="4:4" s="6" customFormat="1" x14ac:dyDescent="0.2">
      <c r="D304" s="22"/>
    </row>
    <row r="305" spans="4:4" s="6" customFormat="1" x14ac:dyDescent="0.2">
      <c r="D305" s="22"/>
    </row>
    <row r="306" spans="4:4" s="6" customFormat="1" x14ac:dyDescent="0.2">
      <c r="D306" s="22"/>
    </row>
    <row r="307" spans="4:4" s="6" customFormat="1" x14ac:dyDescent="0.2">
      <c r="D307" s="22"/>
    </row>
    <row r="308" spans="4:4" s="6" customFormat="1" x14ac:dyDescent="0.2">
      <c r="D308" s="22"/>
    </row>
    <row r="309" spans="4:4" s="6" customFormat="1" x14ac:dyDescent="0.2">
      <c r="D309" s="22"/>
    </row>
    <row r="310" spans="4:4" s="6" customFormat="1" x14ac:dyDescent="0.2">
      <c r="D310" s="22"/>
    </row>
    <row r="311" spans="4:4" s="6" customFormat="1" x14ac:dyDescent="0.2">
      <c r="D311" s="22"/>
    </row>
    <row r="312" spans="4:4" s="6" customFormat="1" x14ac:dyDescent="0.2">
      <c r="D312" s="22"/>
    </row>
    <row r="313" spans="4:4" s="6" customFormat="1" x14ac:dyDescent="0.2">
      <c r="D313" s="22"/>
    </row>
    <row r="314" spans="4:4" s="6" customFormat="1" x14ac:dyDescent="0.2">
      <c r="D314" s="22"/>
    </row>
    <row r="315" spans="4:4" s="6" customFormat="1" x14ac:dyDescent="0.2">
      <c r="D315" s="22"/>
    </row>
    <row r="316" spans="4:4" s="6" customFormat="1" x14ac:dyDescent="0.2">
      <c r="D316" s="22"/>
    </row>
    <row r="317" spans="4:4" s="6" customFormat="1" x14ac:dyDescent="0.2">
      <c r="D317" s="22"/>
    </row>
    <row r="318" spans="4:4" s="6" customFormat="1" x14ac:dyDescent="0.2">
      <c r="D318" s="22"/>
    </row>
    <row r="319" spans="4:4" s="6" customFormat="1" x14ac:dyDescent="0.2">
      <c r="D319" s="22"/>
    </row>
    <row r="320" spans="4:4" s="6" customFormat="1" x14ac:dyDescent="0.2">
      <c r="D320" s="22"/>
    </row>
    <row r="321" spans="4:4" s="6" customFormat="1" x14ac:dyDescent="0.2">
      <c r="D321" s="22"/>
    </row>
    <row r="322" spans="4:4" s="6" customFormat="1" x14ac:dyDescent="0.2">
      <c r="D322" s="22"/>
    </row>
    <row r="323" spans="4:4" s="6" customFormat="1" x14ac:dyDescent="0.2">
      <c r="D323" s="22"/>
    </row>
    <row r="324" spans="4:4" s="6" customFormat="1" x14ac:dyDescent="0.2">
      <c r="D324" s="22"/>
    </row>
    <row r="325" spans="4:4" s="6" customFormat="1" x14ac:dyDescent="0.2">
      <c r="D325" s="22"/>
    </row>
    <row r="326" spans="4:4" s="6" customFormat="1" x14ac:dyDescent="0.2">
      <c r="D326" s="22"/>
    </row>
    <row r="327" spans="4:4" s="6" customFormat="1" x14ac:dyDescent="0.2">
      <c r="D327" s="22"/>
    </row>
    <row r="328" spans="4:4" s="6" customFormat="1" x14ac:dyDescent="0.2">
      <c r="D328" s="22"/>
    </row>
    <row r="329" spans="4:4" s="6" customFormat="1" x14ac:dyDescent="0.2">
      <c r="D329" s="22"/>
    </row>
    <row r="330" spans="4:4" s="6" customFormat="1" x14ac:dyDescent="0.2">
      <c r="D330" s="22"/>
    </row>
    <row r="331" spans="4:4" s="6" customFormat="1" x14ac:dyDescent="0.2">
      <c r="D331" s="22"/>
    </row>
    <row r="332" spans="4:4" s="6" customFormat="1" x14ac:dyDescent="0.2">
      <c r="D332" s="22"/>
    </row>
    <row r="333" spans="4:4" s="6" customFormat="1" x14ac:dyDescent="0.2">
      <c r="D333" s="22"/>
    </row>
    <row r="334" spans="4:4" s="6" customFormat="1" x14ac:dyDescent="0.2">
      <c r="D334" s="22"/>
    </row>
    <row r="335" spans="4:4" s="6" customFormat="1" x14ac:dyDescent="0.2">
      <c r="D335" s="22"/>
    </row>
    <row r="336" spans="4:4" s="6" customFormat="1" x14ac:dyDescent="0.2">
      <c r="D336" s="22"/>
    </row>
    <row r="337" spans="4:4" s="6" customFormat="1" x14ac:dyDescent="0.2">
      <c r="D337" s="22"/>
    </row>
    <row r="338" spans="4:4" s="6" customFormat="1" x14ac:dyDescent="0.2">
      <c r="D338" s="22"/>
    </row>
    <row r="339" spans="4:4" s="6" customFormat="1" x14ac:dyDescent="0.2">
      <c r="D339" s="22"/>
    </row>
    <row r="340" spans="4:4" s="6" customFormat="1" x14ac:dyDescent="0.2">
      <c r="D340" s="22"/>
    </row>
    <row r="341" spans="4:4" s="6" customFormat="1" x14ac:dyDescent="0.2">
      <c r="D341" s="22"/>
    </row>
    <row r="342" spans="4:4" s="6" customFormat="1" x14ac:dyDescent="0.2">
      <c r="D342" s="22"/>
    </row>
    <row r="343" spans="4:4" s="6" customFormat="1" x14ac:dyDescent="0.2">
      <c r="D343" s="22"/>
    </row>
    <row r="344" spans="4:4" s="6" customFormat="1" x14ac:dyDescent="0.2">
      <c r="D344" s="22"/>
    </row>
    <row r="345" spans="4:4" s="6" customFormat="1" x14ac:dyDescent="0.2">
      <c r="D345" s="22"/>
    </row>
    <row r="346" spans="4:4" s="6" customFormat="1" x14ac:dyDescent="0.2">
      <c r="D346" s="22"/>
    </row>
    <row r="347" spans="4:4" s="6" customFormat="1" x14ac:dyDescent="0.2">
      <c r="D347" s="22"/>
    </row>
    <row r="348" spans="4:4" s="6" customFormat="1" x14ac:dyDescent="0.2">
      <c r="D348" s="22"/>
    </row>
    <row r="349" spans="4:4" s="6" customFormat="1" x14ac:dyDescent="0.2">
      <c r="D349" s="22"/>
    </row>
    <row r="350" spans="4:4" s="6" customFormat="1" x14ac:dyDescent="0.2">
      <c r="D350" s="22"/>
    </row>
    <row r="351" spans="4:4" s="6" customFormat="1" x14ac:dyDescent="0.2">
      <c r="D351" s="22"/>
    </row>
    <row r="352" spans="4:4" s="6" customFormat="1" x14ac:dyDescent="0.2">
      <c r="D352" s="22"/>
    </row>
    <row r="353" spans="4:4" s="6" customFormat="1" x14ac:dyDescent="0.2">
      <c r="D353" s="22"/>
    </row>
    <row r="354" spans="4:4" s="6" customFormat="1" x14ac:dyDescent="0.2">
      <c r="D354" s="22"/>
    </row>
    <row r="355" spans="4:4" s="6" customFormat="1" x14ac:dyDescent="0.2">
      <c r="D355" s="22"/>
    </row>
    <row r="356" spans="4:4" s="6" customFormat="1" x14ac:dyDescent="0.2">
      <c r="D356" s="22"/>
    </row>
    <row r="357" spans="4:4" s="6" customFormat="1" x14ac:dyDescent="0.2">
      <c r="D357" s="22"/>
    </row>
    <row r="358" spans="4:4" s="6" customFormat="1" x14ac:dyDescent="0.2">
      <c r="D358" s="22"/>
    </row>
    <row r="359" spans="4:4" s="6" customFormat="1" x14ac:dyDescent="0.2">
      <c r="D359" s="22"/>
    </row>
    <row r="360" spans="4:4" s="6" customFormat="1" x14ac:dyDescent="0.2">
      <c r="D360" s="22"/>
    </row>
    <row r="361" spans="4:4" s="6" customFormat="1" x14ac:dyDescent="0.2">
      <c r="D361" s="22"/>
    </row>
    <row r="362" spans="4:4" s="6" customFormat="1" x14ac:dyDescent="0.2">
      <c r="D362" s="22"/>
    </row>
    <row r="363" spans="4:4" s="6" customFormat="1" x14ac:dyDescent="0.2">
      <c r="D363" s="22"/>
    </row>
    <row r="364" spans="4:4" s="6" customFormat="1" x14ac:dyDescent="0.2">
      <c r="D364" s="22"/>
    </row>
    <row r="365" spans="4:4" s="6" customFormat="1" x14ac:dyDescent="0.2">
      <c r="D365" s="22"/>
    </row>
    <row r="366" spans="4:4" s="6" customFormat="1" x14ac:dyDescent="0.2">
      <c r="D366" s="22"/>
    </row>
    <row r="367" spans="4:4" s="6" customFormat="1" x14ac:dyDescent="0.2">
      <c r="D367" s="22"/>
    </row>
    <row r="368" spans="4:4" s="6" customFormat="1" x14ac:dyDescent="0.2">
      <c r="D368" s="22"/>
    </row>
    <row r="369" spans="4:4" s="6" customFormat="1" x14ac:dyDescent="0.2">
      <c r="D369" s="22"/>
    </row>
    <row r="370" spans="4:4" s="6" customFormat="1" x14ac:dyDescent="0.2">
      <c r="D370" s="22"/>
    </row>
    <row r="371" spans="4:4" s="6" customFormat="1" x14ac:dyDescent="0.2">
      <c r="D371" s="22"/>
    </row>
    <row r="372" spans="4:4" s="6" customFormat="1" x14ac:dyDescent="0.2">
      <c r="D372" s="22"/>
    </row>
    <row r="373" spans="4:4" s="6" customFormat="1" x14ac:dyDescent="0.2">
      <c r="D373" s="22"/>
    </row>
    <row r="374" spans="4:4" s="6" customFormat="1" x14ac:dyDescent="0.2">
      <c r="D374" s="22"/>
    </row>
    <row r="375" spans="4:4" s="6" customFormat="1" x14ac:dyDescent="0.2">
      <c r="D375" s="22"/>
    </row>
    <row r="376" spans="4:4" s="6" customFormat="1" x14ac:dyDescent="0.2">
      <c r="D376" s="22"/>
    </row>
    <row r="377" spans="4:4" s="6" customFormat="1" x14ac:dyDescent="0.2">
      <c r="D377" s="22"/>
    </row>
    <row r="378" spans="4:4" s="6" customFormat="1" x14ac:dyDescent="0.2">
      <c r="D378" s="22"/>
    </row>
    <row r="379" spans="4:4" s="6" customFormat="1" x14ac:dyDescent="0.2">
      <c r="D379" s="22"/>
    </row>
    <row r="380" spans="4:4" s="6" customFormat="1" x14ac:dyDescent="0.2">
      <c r="D380" s="22"/>
    </row>
    <row r="381" spans="4:4" s="6" customFormat="1" x14ac:dyDescent="0.2">
      <c r="D381" s="22"/>
    </row>
    <row r="382" spans="4:4" s="6" customFormat="1" x14ac:dyDescent="0.2">
      <c r="D382" s="22"/>
    </row>
    <row r="383" spans="4:4" s="6" customFormat="1" x14ac:dyDescent="0.2">
      <c r="D383" s="22"/>
    </row>
    <row r="384" spans="4:4" s="6" customFormat="1" x14ac:dyDescent="0.2">
      <c r="D384" s="22"/>
    </row>
    <row r="385" spans="4:4" s="6" customFormat="1" x14ac:dyDescent="0.2">
      <c r="D385" s="22"/>
    </row>
    <row r="386" spans="4:4" s="6" customFormat="1" x14ac:dyDescent="0.2">
      <c r="D386" s="22"/>
    </row>
    <row r="387" spans="4:4" s="6" customFormat="1" x14ac:dyDescent="0.2">
      <c r="D387" s="22"/>
    </row>
    <row r="388" spans="4:4" s="6" customFormat="1" x14ac:dyDescent="0.2">
      <c r="D388" s="22"/>
    </row>
    <row r="389" spans="4:4" s="6" customFormat="1" x14ac:dyDescent="0.2">
      <c r="D389" s="22"/>
    </row>
    <row r="390" spans="4:4" s="6" customFormat="1" x14ac:dyDescent="0.2">
      <c r="D390" s="22"/>
    </row>
    <row r="391" spans="4:4" s="6" customFormat="1" x14ac:dyDescent="0.2">
      <c r="D391" s="22"/>
    </row>
    <row r="392" spans="4:4" s="6" customFormat="1" x14ac:dyDescent="0.2">
      <c r="D392" s="22"/>
    </row>
    <row r="393" spans="4:4" s="6" customFormat="1" x14ac:dyDescent="0.2">
      <c r="D393" s="22"/>
    </row>
    <row r="394" spans="4:4" s="6" customFormat="1" x14ac:dyDescent="0.2">
      <c r="D394" s="22"/>
    </row>
    <row r="395" spans="4:4" s="6" customFormat="1" x14ac:dyDescent="0.2">
      <c r="D395" s="22"/>
    </row>
    <row r="396" spans="4:4" s="6" customFormat="1" x14ac:dyDescent="0.2">
      <c r="D396" s="22"/>
    </row>
    <row r="397" spans="4:4" s="6" customFormat="1" x14ac:dyDescent="0.2">
      <c r="D397" s="22"/>
    </row>
    <row r="398" spans="4:4" s="6" customFormat="1" x14ac:dyDescent="0.2">
      <c r="D398" s="22"/>
    </row>
    <row r="399" spans="4:4" s="6" customFormat="1" x14ac:dyDescent="0.2">
      <c r="D399" s="22"/>
    </row>
    <row r="400" spans="4:4" s="6" customFormat="1" x14ac:dyDescent="0.2">
      <c r="D400" s="22"/>
    </row>
    <row r="401" spans="4:4" s="6" customFormat="1" x14ac:dyDescent="0.2">
      <c r="D401" s="22"/>
    </row>
    <row r="402" spans="4:4" s="6" customFormat="1" x14ac:dyDescent="0.2">
      <c r="D402" s="22"/>
    </row>
    <row r="403" spans="4:4" s="6" customFormat="1" x14ac:dyDescent="0.2">
      <c r="D403" s="22"/>
    </row>
    <row r="404" spans="4:4" s="6" customFormat="1" x14ac:dyDescent="0.2">
      <c r="D404" s="22"/>
    </row>
    <row r="405" spans="4:4" s="6" customFormat="1" x14ac:dyDescent="0.2">
      <c r="D405" s="22"/>
    </row>
    <row r="406" spans="4:4" s="6" customFormat="1" x14ac:dyDescent="0.2">
      <c r="D406" s="22"/>
    </row>
    <row r="407" spans="4:4" s="6" customFormat="1" x14ac:dyDescent="0.2">
      <c r="D407" s="22"/>
    </row>
    <row r="408" spans="4:4" s="6" customFormat="1" x14ac:dyDescent="0.2">
      <c r="D408" s="22"/>
    </row>
    <row r="409" spans="4:4" s="6" customFormat="1" x14ac:dyDescent="0.2">
      <c r="D409" s="22"/>
    </row>
    <row r="410" spans="4:4" s="6" customFormat="1" x14ac:dyDescent="0.2">
      <c r="D410" s="22"/>
    </row>
    <row r="411" spans="4:4" s="6" customFormat="1" x14ac:dyDescent="0.2">
      <c r="D411" s="22"/>
    </row>
    <row r="412" spans="4:4" s="6" customFormat="1" x14ac:dyDescent="0.2">
      <c r="D412" s="22"/>
    </row>
    <row r="413" spans="4:4" s="6" customFormat="1" x14ac:dyDescent="0.2">
      <c r="D413" s="22"/>
    </row>
    <row r="414" spans="4:4" s="6" customFormat="1" x14ac:dyDescent="0.2">
      <c r="D414" s="22"/>
    </row>
    <row r="415" spans="4:4" s="6" customFormat="1" x14ac:dyDescent="0.2">
      <c r="D415" s="22"/>
    </row>
    <row r="416" spans="4:4" s="6" customFormat="1" x14ac:dyDescent="0.2">
      <c r="D416" s="22"/>
    </row>
    <row r="417" spans="4:4" s="6" customFormat="1" x14ac:dyDescent="0.2">
      <c r="D417" s="22"/>
    </row>
    <row r="418" spans="4:4" s="6" customFormat="1" x14ac:dyDescent="0.2">
      <c r="D418" s="22"/>
    </row>
    <row r="419" spans="4:4" s="6" customFormat="1" x14ac:dyDescent="0.2">
      <c r="D419" s="22"/>
    </row>
    <row r="420" spans="4:4" s="6" customFormat="1" x14ac:dyDescent="0.2">
      <c r="D420" s="22"/>
    </row>
    <row r="421" spans="4:4" s="6" customFormat="1" x14ac:dyDescent="0.2">
      <c r="D421" s="22"/>
    </row>
    <row r="422" spans="4:4" s="6" customFormat="1" x14ac:dyDescent="0.2">
      <c r="D422" s="22"/>
    </row>
    <row r="423" spans="4:4" s="6" customFormat="1" x14ac:dyDescent="0.2">
      <c r="D423" s="22"/>
    </row>
    <row r="424" spans="4:4" s="6" customFormat="1" x14ac:dyDescent="0.2">
      <c r="D424" s="22"/>
    </row>
    <row r="425" spans="4:4" s="6" customFormat="1" x14ac:dyDescent="0.2">
      <c r="D425" s="22"/>
    </row>
    <row r="426" spans="4:4" s="6" customFormat="1" x14ac:dyDescent="0.2">
      <c r="D426" s="22"/>
    </row>
    <row r="427" spans="4:4" s="6" customFormat="1" x14ac:dyDescent="0.2">
      <c r="D427" s="22"/>
    </row>
    <row r="428" spans="4:4" s="6" customFormat="1" x14ac:dyDescent="0.2">
      <c r="D428" s="22"/>
    </row>
    <row r="429" spans="4:4" s="6" customFormat="1" x14ac:dyDescent="0.2">
      <c r="D429" s="22"/>
    </row>
    <row r="430" spans="4:4" s="6" customFormat="1" x14ac:dyDescent="0.2">
      <c r="D430" s="22"/>
    </row>
    <row r="431" spans="4:4" s="6" customFormat="1" x14ac:dyDescent="0.2">
      <c r="D431" s="22"/>
    </row>
    <row r="432" spans="4:4" s="6" customFormat="1" x14ac:dyDescent="0.2">
      <c r="D432" s="22"/>
    </row>
    <row r="433" spans="4:4" s="6" customFormat="1" x14ac:dyDescent="0.2">
      <c r="D433" s="22"/>
    </row>
    <row r="434" spans="4:4" s="6" customFormat="1" x14ac:dyDescent="0.2">
      <c r="D434" s="22"/>
    </row>
    <row r="435" spans="4:4" s="6" customFormat="1" x14ac:dyDescent="0.2">
      <c r="D435" s="22"/>
    </row>
    <row r="436" spans="4:4" s="6" customFormat="1" x14ac:dyDescent="0.2">
      <c r="D436" s="22"/>
    </row>
    <row r="437" spans="4:4" s="6" customFormat="1" x14ac:dyDescent="0.2">
      <c r="D437" s="22"/>
    </row>
    <row r="438" spans="4:4" s="6" customFormat="1" x14ac:dyDescent="0.2">
      <c r="D438" s="22"/>
    </row>
    <row r="439" spans="4:4" s="6" customFormat="1" x14ac:dyDescent="0.2">
      <c r="D439" s="22"/>
    </row>
    <row r="440" spans="4:4" s="6" customFormat="1" x14ac:dyDescent="0.2">
      <c r="D440" s="22"/>
    </row>
    <row r="441" spans="4:4" s="6" customFormat="1" x14ac:dyDescent="0.2">
      <c r="D441" s="22"/>
    </row>
    <row r="442" spans="4:4" s="6" customFormat="1" x14ac:dyDescent="0.2">
      <c r="D442" s="22"/>
    </row>
    <row r="443" spans="4:4" s="6" customFormat="1" x14ac:dyDescent="0.2">
      <c r="D443" s="22"/>
    </row>
    <row r="444" spans="4:4" s="6" customFormat="1" x14ac:dyDescent="0.2">
      <c r="D444" s="22"/>
    </row>
    <row r="445" spans="4:4" s="6" customFormat="1" x14ac:dyDescent="0.2">
      <c r="D445" s="22"/>
    </row>
    <row r="446" spans="4:4" s="6" customFormat="1" x14ac:dyDescent="0.2">
      <c r="D446" s="22"/>
    </row>
    <row r="447" spans="4:4" s="6" customFormat="1" x14ac:dyDescent="0.2">
      <c r="D447" s="22"/>
    </row>
    <row r="448" spans="4:4" s="6" customFormat="1" x14ac:dyDescent="0.2">
      <c r="D448" s="22"/>
    </row>
    <row r="449" spans="4:4" s="6" customFormat="1" x14ac:dyDescent="0.2">
      <c r="D449" s="22"/>
    </row>
    <row r="450" spans="4:4" s="6" customFormat="1" x14ac:dyDescent="0.2">
      <c r="D450" s="22"/>
    </row>
    <row r="451" spans="4:4" s="6" customFormat="1" x14ac:dyDescent="0.2">
      <c r="D451" s="22"/>
    </row>
    <row r="452" spans="4:4" s="6" customFormat="1" x14ac:dyDescent="0.2">
      <c r="D452" s="22"/>
    </row>
    <row r="453" spans="4:4" s="6" customFormat="1" x14ac:dyDescent="0.2">
      <c r="D453" s="22"/>
    </row>
    <row r="454" spans="4:4" s="6" customFormat="1" x14ac:dyDescent="0.2">
      <c r="D454" s="22"/>
    </row>
    <row r="455" spans="4:4" s="6" customFormat="1" x14ac:dyDescent="0.2">
      <c r="D455" s="22"/>
    </row>
    <row r="456" spans="4:4" s="6" customFormat="1" x14ac:dyDescent="0.2">
      <c r="D456" s="22"/>
    </row>
    <row r="457" spans="4:4" s="6" customFormat="1" x14ac:dyDescent="0.2">
      <c r="D457" s="22"/>
    </row>
    <row r="458" spans="4:4" s="6" customFormat="1" x14ac:dyDescent="0.2">
      <c r="D458" s="22"/>
    </row>
    <row r="459" spans="4:4" s="6" customFormat="1" x14ac:dyDescent="0.2">
      <c r="D459" s="22"/>
    </row>
    <row r="460" spans="4:4" s="6" customFormat="1" x14ac:dyDescent="0.2">
      <c r="D460" s="22"/>
    </row>
    <row r="461" spans="4:4" s="6" customFormat="1" x14ac:dyDescent="0.2">
      <c r="D461" s="22"/>
    </row>
    <row r="462" spans="4:4" s="6" customFormat="1" x14ac:dyDescent="0.2">
      <c r="D462" s="22"/>
    </row>
    <row r="463" spans="4:4" s="6" customFormat="1" x14ac:dyDescent="0.2">
      <c r="D463" s="22"/>
    </row>
    <row r="464" spans="4:4" s="6" customFormat="1" x14ac:dyDescent="0.2">
      <c r="D464" s="22"/>
    </row>
    <row r="465" spans="4:4" s="6" customFormat="1" x14ac:dyDescent="0.2">
      <c r="D465" s="22"/>
    </row>
    <row r="466" spans="4:4" s="6" customFormat="1" x14ac:dyDescent="0.2">
      <c r="D466" s="22"/>
    </row>
    <row r="467" spans="4:4" s="6" customFormat="1" x14ac:dyDescent="0.2">
      <c r="D467" s="22"/>
    </row>
    <row r="468" spans="4:4" s="6" customFormat="1" x14ac:dyDescent="0.2">
      <c r="D468" s="22"/>
    </row>
    <row r="469" spans="4:4" s="6" customFormat="1" x14ac:dyDescent="0.2">
      <c r="D469" s="22"/>
    </row>
    <row r="470" spans="4:4" s="6" customFormat="1" x14ac:dyDescent="0.2">
      <c r="D470" s="22"/>
    </row>
    <row r="471" spans="4:4" s="6" customFormat="1" x14ac:dyDescent="0.2">
      <c r="D471" s="22"/>
    </row>
    <row r="472" spans="4:4" s="6" customFormat="1" x14ac:dyDescent="0.2">
      <c r="D472" s="22"/>
    </row>
    <row r="473" spans="4:4" s="6" customFormat="1" x14ac:dyDescent="0.2">
      <c r="D473" s="22"/>
    </row>
    <row r="474" spans="4:4" s="6" customFormat="1" x14ac:dyDescent="0.2">
      <c r="D474" s="22"/>
    </row>
    <row r="475" spans="4:4" s="6" customFormat="1" x14ac:dyDescent="0.2">
      <c r="D475" s="22"/>
    </row>
    <row r="476" spans="4:4" s="6" customFormat="1" x14ac:dyDescent="0.2">
      <c r="D476" s="22"/>
    </row>
    <row r="477" spans="4:4" s="6" customFormat="1" x14ac:dyDescent="0.2">
      <c r="D477" s="22"/>
    </row>
    <row r="478" spans="4:4" s="6" customFormat="1" x14ac:dyDescent="0.2">
      <c r="D478" s="22"/>
    </row>
    <row r="479" spans="4:4" s="6" customFormat="1" x14ac:dyDescent="0.2">
      <c r="D479" s="22"/>
    </row>
    <row r="480" spans="4:4" s="6" customFormat="1" x14ac:dyDescent="0.2">
      <c r="D480" s="22"/>
    </row>
    <row r="481" spans="4:4" s="6" customFormat="1" x14ac:dyDescent="0.2">
      <c r="D481" s="22"/>
    </row>
    <row r="482" spans="4:4" s="6" customFormat="1" x14ac:dyDescent="0.2">
      <c r="D482" s="22"/>
    </row>
    <row r="483" spans="4:4" s="6" customFormat="1" x14ac:dyDescent="0.2">
      <c r="D483" s="22"/>
    </row>
    <row r="484" spans="4:4" s="6" customFormat="1" x14ac:dyDescent="0.2">
      <c r="D484" s="22"/>
    </row>
    <row r="485" spans="4:4" s="6" customFormat="1" x14ac:dyDescent="0.2">
      <c r="D485" s="22"/>
    </row>
    <row r="486" spans="4:4" s="6" customFormat="1" x14ac:dyDescent="0.2">
      <c r="D486" s="22"/>
    </row>
    <row r="487" spans="4:4" s="6" customFormat="1" x14ac:dyDescent="0.2">
      <c r="D487" s="22"/>
    </row>
    <row r="488" spans="4:4" s="6" customFormat="1" x14ac:dyDescent="0.2">
      <c r="D488" s="22"/>
    </row>
    <row r="489" spans="4:4" s="6" customFormat="1" x14ac:dyDescent="0.2">
      <c r="D489" s="22"/>
    </row>
    <row r="490" spans="4:4" s="6" customFormat="1" x14ac:dyDescent="0.2">
      <c r="D490" s="22"/>
    </row>
    <row r="491" spans="4:4" s="6" customFormat="1" x14ac:dyDescent="0.2">
      <c r="D491" s="22"/>
    </row>
    <row r="492" spans="4:4" s="6" customFormat="1" x14ac:dyDescent="0.2">
      <c r="D492" s="22"/>
    </row>
    <row r="493" spans="4:4" s="6" customFormat="1" x14ac:dyDescent="0.2">
      <c r="D493" s="22"/>
    </row>
    <row r="494" spans="4:4" s="6" customFormat="1" x14ac:dyDescent="0.2">
      <c r="D494" s="22"/>
    </row>
    <row r="495" spans="4:4" s="6" customFormat="1" x14ac:dyDescent="0.2">
      <c r="D495" s="22"/>
    </row>
    <row r="496" spans="4:4" s="6" customFormat="1" x14ac:dyDescent="0.2">
      <c r="D496" s="22"/>
    </row>
    <row r="497" spans="4:4" s="6" customFormat="1" x14ac:dyDescent="0.2">
      <c r="D497" s="22"/>
    </row>
    <row r="498" spans="4:4" s="6" customFormat="1" x14ac:dyDescent="0.2">
      <c r="D498" s="22"/>
    </row>
    <row r="499" spans="4:4" s="6" customFormat="1" x14ac:dyDescent="0.2">
      <c r="D499" s="22"/>
    </row>
    <row r="500" spans="4:4" s="6" customFormat="1" x14ac:dyDescent="0.2">
      <c r="D500" s="22"/>
    </row>
    <row r="501" spans="4:4" s="6" customFormat="1" x14ac:dyDescent="0.2">
      <c r="D501" s="22"/>
    </row>
    <row r="502" spans="4:4" s="6" customFormat="1" x14ac:dyDescent="0.2">
      <c r="D502" s="22"/>
    </row>
    <row r="503" spans="4:4" s="6" customFormat="1" x14ac:dyDescent="0.2">
      <c r="D503" s="22"/>
    </row>
    <row r="504" spans="4:4" s="6" customFormat="1" x14ac:dyDescent="0.2">
      <c r="D504" s="22"/>
    </row>
    <row r="505" spans="4:4" s="6" customFormat="1" x14ac:dyDescent="0.2">
      <c r="D505" s="22"/>
    </row>
    <row r="506" spans="4:4" s="6" customFormat="1" x14ac:dyDescent="0.2">
      <c r="D506" s="22"/>
    </row>
    <row r="507" spans="4:4" s="6" customFormat="1" x14ac:dyDescent="0.2">
      <c r="D507" s="22"/>
    </row>
    <row r="508" spans="4:4" s="6" customFormat="1" x14ac:dyDescent="0.2">
      <c r="D508" s="22"/>
    </row>
    <row r="509" spans="4:4" s="6" customFormat="1" x14ac:dyDescent="0.2">
      <c r="D509" s="22"/>
    </row>
    <row r="510" spans="4:4" s="6" customFormat="1" x14ac:dyDescent="0.2">
      <c r="D510" s="22"/>
    </row>
    <row r="511" spans="4:4" s="6" customFormat="1" x14ac:dyDescent="0.2">
      <c r="D511" s="22"/>
    </row>
    <row r="512" spans="4:4" s="6" customFormat="1" x14ac:dyDescent="0.2">
      <c r="D512" s="22"/>
    </row>
    <row r="513" spans="4:4" s="6" customFormat="1" x14ac:dyDescent="0.2">
      <c r="D513" s="22"/>
    </row>
    <row r="514" spans="4:4" s="6" customFormat="1" x14ac:dyDescent="0.2">
      <c r="D514" s="22"/>
    </row>
    <row r="515" spans="4:4" s="6" customFormat="1" x14ac:dyDescent="0.2">
      <c r="D515" s="22"/>
    </row>
    <row r="516" spans="4:4" s="6" customFormat="1" x14ac:dyDescent="0.2">
      <c r="D516" s="22"/>
    </row>
    <row r="517" spans="4:4" s="6" customFormat="1" x14ac:dyDescent="0.2">
      <c r="D517" s="22"/>
    </row>
    <row r="518" spans="4:4" s="6" customFormat="1" x14ac:dyDescent="0.2">
      <c r="D518" s="22"/>
    </row>
    <row r="519" spans="4:4" s="6" customFormat="1" x14ac:dyDescent="0.2">
      <c r="D519" s="22"/>
    </row>
    <row r="520" spans="4:4" s="6" customFormat="1" x14ac:dyDescent="0.2">
      <c r="D520" s="22"/>
    </row>
    <row r="521" spans="4:4" s="6" customFormat="1" x14ac:dyDescent="0.2">
      <c r="D521" s="22"/>
    </row>
    <row r="522" spans="4:4" s="6" customFormat="1" x14ac:dyDescent="0.2">
      <c r="D522" s="22"/>
    </row>
    <row r="523" spans="4:4" s="6" customFormat="1" x14ac:dyDescent="0.2">
      <c r="D523" s="22"/>
    </row>
    <row r="524" spans="4:4" s="6" customFormat="1" x14ac:dyDescent="0.2">
      <c r="D524" s="22"/>
    </row>
    <row r="525" spans="4:4" s="6" customFormat="1" x14ac:dyDescent="0.2">
      <c r="D525" s="22"/>
    </row>
    <row r="526" spans="4:4" s="6" customFormat="1" x14ac:dyDescent="0.2">
      <c r="D526" s="22"/>
    </row>
    <row r="527" spans="4:4" s="6" customFormat="1" x14ac:dyDescent="0.2">
      <c r="D527" s="22"/>
    </row>
    <row r="528" spans="4:4" s="6" customFormat="1" x14ac:dyDescent="0.2">
      <c r="D528" s="22"/>
    </row>
    <row r="529" spans="4:4" s="6" customFormat="1" x14ac:dyDescent="0.2">
      <c r="D529" s="22"/>
    </row>
    <row r="530" spans="4:4" s="6" customFormat="1" x14ac:dyDescent="0.2">
      <c r="D530" s="22"/>
    </row>
    <row r="531" spans="4:4" s="6" customFormat="1" x14ac:dyDescent="0.2">
      <c r="D531" s="22"/>
    </row>
    <row r="532" spans="4:4" s="6" customFormat="1" x14ac:dyDescent="0.2">
      <c r="D532" s="22"/>
    </row>
    <row r="533" spans="4:4" s="6" customFormat="1" x14ac:dyDescent="0.2">
      <c r="D533" s="22"/>
    </row>
    <row r="534" spans="4:4" s="6" customFormat="1" x14ac:dyDescent="0.2">
      <c r="D534" s="22"/>
    </row>
    <row r="535" spans="4:4" s="6" customFormat="1" x14ac:dyDescent="0.2">
      <c r="D535" s="22"/>
    </row>
    <row r="536" spans="4:4" s="6" customFormat="1" x14ac:dyDescent="0.2">
      <c r="D536" s="22"/>
    </row>
    <row r="537" spans="4:4" s="6" customFormat="1" x14ac:dyDescent="0.2">
      <c r="D537" s="22"/>
    </row>
    <row r="538" spans="4:4" s="6" customFormat="1" x14ac:dyDescent="0.2">
      <c r="D538" s="22"/>
    </row>
    <row r="539" spans="4:4" s="6" customFormat="1" x14ac:dyDescent="0.2">
      <c r="D539" s="22"/>
    </row>
    <row r="540" spans="4:4" s="6" customFormat="1" x14ac:dyDescent="0.2">
      <c r="D540" s="22"/>
    </row>
    <row r="541" spans="4:4" s="6" customFormat="1" x14ac:dyDescent="0.2">
      <c r="D541" s="22"/>
    </row>
    <row r="542" spans="4:4" s="6" customFormat="1" x14ac:dyDescent="0.2">
      <c r="D542" s="22"/>
    </row>
    <row r="543" spans="4:4" s="6" customFormat="1" x14ac:dyDescent="0.2">
      <c r="D543" s="22"/>
    </row>
    <row r="544" spans="4:4" s="6" customFormat="1" x14ac:dyDescent="0.2">
      <c r="D544" s="22"/>
    </row>
    <row r="545" spans="4:4" s="6" customFormat="1" x14ac:dyDescent="0.2">
      <c r="D545" s="22"/>
    </row>
    <row r="546" spans="4:4" s="6" customFormat="1" x14ac:dyDescent="0.2">
      <c r="D546" s="22"/>
    </row>
    <row r="547" spans="4:4" s="6" customFormat="1" x14ac:dyDescent="0.2">
      <c r="D547" s="22"/>
    </row>
    <row r="548" spans="4:4" s="6" customFormat="1" x14ac:dyDescent="0.2">
      <c r="D548" s="22"/>
    </row>
    <row r="549" spans="4:4" s="6" customFormat="1" x14ac:dyDescent="0.2">
      <c r="D549" s="22"/>
    </row>
    <row r="550" spans="4:4" s="6" customFormat="1" x14ac:dyDescent="0.2">
      <c r="D550" s="22"/>
    </row>
    <row r="551" spans="4:4" s="6" customFormat="1" x14ac:dyDescent="0.2">
      <c r="D551" s="22"/>
    </row>
    <row r="552" spans="4:4" s="6" customFormat="1" x14ac:dyDescent="0.2">
      <c r="D552" s="22"/>
    </row>
    <row r="553" spans="4:4" s="6" customFormat="1" x14ac:dyDescent="0.2">
      <c r="D553" s="22"/>
    </row>
    <row r="554" spans="4:4" s="6" customFormat="1" x14ac:dyDescent="0.2">
      <c r="D554" s="22"/>
    </row>
    <row r="555" spans="4:4" s="6" customFormat="1" x14ac:dyDescent="0.2">
      <c r="D555" s="22"/>
    </row>
    <row r="556" spans="4:4" s="6" customFormat="1" x14ac:dyDescent="0.2">
      <c r="D556" s="22"/>
    </row>
    <row r="557" spans="4:4" s="6" customFormat="1" x14ac:dyDescent="0.2">
      <c r="D557" s="22"/>
    </row>
    <row r="558" spans="4:4" s="6" customFormat="1" x14ac:dyDescent="0.2">
      <c r="D558" s="22"/>
    </row>
    <row r="559" spans="4:4" s="6" customFormat="1" x14ac:dyDescent="0.2">
      <c r="D559" s="22"/>
    </row>
    <row r="560" spans="4:4" s="6" customFormat="1" x14ac:dyDescent="0.2">
      <c r="D560" s="22"/>
    </row>
    <row r="561" spans="4:4" s="6" customFormat="1" x14ac:dyDescent="0.2">
      <c r="D561" s="22"/>
    </row>
    <row r="562" spans="4:4" s="6" customFormat="1" x14ac:dyDescent="0.2">
      <c r="D562" s="22"/>
    </row>
    <row r="563" spans="4:4" s="6" customFormat="1" x14ac:dyDescent="0.2">
      <c r="D563" s="22"/>
    </row>
    <row r="564" spans="4:4" s="6" customFormat="1" x14ac:dyDescent="0.2">
      <c r="D564" s="22"/>
    </row>
    <row r="565" spans="4:4" s="6" customFormat="1" x14ac:dyDescent="0.2">
      <c r="D565" s="22"/>
    </row>
    <row r="566" spans="4:4" s="6" customFormat="1" x14ac:dyDescent="0.2">
      <c r="D566" s="22"/>
    </row>
    <row r="567" spans="4:4" s="6" customFormat="1" x14ac:dyDescent="0.2">
      <c r="D567" s="22"/>
    </row>
    <row r="568" spans="4:4" s="6" customFormat="1" x14ac:dyDescent="0.2">
      <c r="D568" s="22"/>
    </row>
    <row r="569" spans="4:4" s="6" customFormat="1" x14ac:dyDescent="0.2">
      <c r="D569" s="22"/>
    </row>
    <row r="570" spans="4:4" s="6" customFormat="1" x14ac:dyDescent="0.2">
      <c r="D570" s="22"/>
    </row>
    <row r="571" spans="4:4" s="6" customFormat="1" x14ac:dyDescent="0.2">
      <c r="D571" s="22"/>
    </row>
    <row r="572" spans="4:4" s="6" customFormat="1" x14ac:dyDescent="0.2">
      <c r="D572" s="22"/>
    </row>
    <row r="573" spans="4:4" s="6" customFormat="1" x14ac:dyDescent="0.2">
      <c r="D573" s="22"/>
    </row>
    <row r="574" spans="4:4" s="6" customFormat="1" x14ac:dyDescent="0.2">
      <c r="D574" s="22"/>
    </row>
    <row r="575" spans="4:4" s="6" customFormat="1" x14ac:dyDescent="0.2">
      <c r="D575" s="22"/>
    </row>
    <row r="576" spans="4:4" s="6" customFormat="1" x14ac:dyDescent="0.2">
      <c r="D576" s="22"/>
    </row>
    <row r="577" spans="4:4" s="6" customFormat="1" x14ac:dyDescent="0.2">
      <c r="D577" s="22"/>
    </row>
    <row r="578" spans="4:4" s="6" customFormat="1" x14ac:dyDescent="0.2">
      <c r="D578" s="22"/>
    </row>
    <row r="579" spans="4:4" s="6" customFormat="1" x14ac:dyDescent="0.2">
      <c r="D579" s="22"/>
    </row>
    <row r="580" spans="4:4" s="6" customFormat="1" x14ac:dyDescent="0.2">
      <c r="D580" s="22"/>
    </row>
    <row r="581" spans="4:4" s="6" customFormat="1" x14ac:dyDescent="0.2">
      <c r="D581" s="22"/>
    </row>
    <row r="582" spans="4:4" s="6" customFormat="1" x14ac:dyDescent="0.2">
      <c r="D582" s="22"/>
    </row>
    <row r="583" spans="4:4" s="6" customFormat="1" x14ac:dyDescent="0.2">
      <c r="D583" s="22"/>
    </row>
    <row r="584" spans="4:4" s="6" customFormat="1" x14ac:dyDescent="0.2">
      <c r="D584" s="22"/>
    </row>
    <row r="585" spans="4:4" s="6" customFormat="1" x14ac:dyDescent="0.2">
      <c r="D585" s="22"/>
    </row>
    <row r="586" spans="4:4" s="6" customFormat="1" x14ac:dyDescent="0.2">
      <c r="D586" s="22"/>
    </row>
    <row r="587" spans="4:4" s="6" customFormat="1" x14ac:dyDescent="0.2">
      <c r="D587" s="22"/>
    </row>
    <row r="588" spans="4:4" s="6" customFormat="1" x14ac:dyDescent="0.2">
      <c r="D588" s="22"/>
    </row>
    <row r="589" spans="4:4" s="6" customFormat="1" x14ac:dyDescent="0.2">
      <c r="D589" s="22"/>
    </row>
    <row r="590" spans="4:4" s="6" customFormat="1" x14ac:dyDescent="0.2">
      <c r="D590" s="22"/>
    </row>
    <row r="591" spans="4:4" s="6" customFormat="1" x14ac:dyDescent="0.2">
      <c r="D591" s="22"/>
    </row>
    <row r="592" spans="4:4" s="6" customFormat="1" x14ac:dyDescent="0.2">
      <c r="D592" s="22"/>
    </row>
    <row r="593" spans="4:4" s="6" customFormat="1" x14ac:dyDescent="0.2">
      <c r="D593" s="22"/>
    </row>
    <row r="594" spans="4:4" s="6" customFormat="1" x14ac:dyDescent="0.2">
      <c r="D594" s="22"/>
    </row>
    <row r="595" spans="4:4" s="6" customFormat="1" x14ac:dyDescent="0.2">
      <c r="D595" s="22"/>
    </row>
    <row r="596" spans="4:4" s="6" customFormat="1" x14ac:dyDescent="0.2">
      <c r="D596" s="22"/>
    </row>
    <row r="597" spans="4:4" s="6" customFormat="1" x14ac:dyDescent="0.2">
      <c r="D597" s="22"/>
    </row>
    <row r="598" spans="4:4" s="6" customFormat="1" x14ac:dyDescent="0.2">
      <c r="D598" s="22"/>
    </row>
    <row r="599" spans="4:4" s="6" customFormat="1" x14ac:dyDescent="0.2">
      <c r="D599" s="22"/>
    </row>
    <row r="600" spans="4:4" s="6" customFormat="1" x14ac:dyDescent="0.2">
      <c r="D600" s="22"/>
    </row>
    <row r="601" spans="4:4" s="6" customFormat="1" x14ac:dyDescent="0.2">
      <c r="D601" s="22"/>
    </row>
    <row r="602" spans="4:4" s="6" customFormat="1" x14ac:dyDescent="0.2">
      <c r="D602" s="22"/>
    </row>
    <row r="603" spans="4:4" s="6" customFormat="1" x14ac:dyDescent="0.2">
      <c r="D603" s="22"/>
    </row>
    <row r="604" spans="4:4" s="6" customFormat="1" x14ac:dyDescent="0.2">
      <c r="D604" s="22"/>
    </row>
    <row r="605" spans="4:4" s="6" customFormat="1" x14ac:dyDescent="0.2">
      <c r="D605" s="22"/>
    </row>
    <row r="606" spans="4:4" s="6" customFormat="1" x14ac:dyDescent="0.2">
      <c r="D606" s="22"/>
    </row>
    <row r="607" spans="4:4" s="6" customFormat="1" x14ac:dyDescent="0.2">
      <c r="D607" s="22"/>
    </row>
    <row r="608" spans="4:4" s="6" customFormat="1" x14ac:dyDescent="0.2">
      <c r="D608" s="22"/>
    </row>
    <row r="609" spans="4:4" s="6" customFormat="1" x14ac:dyDescent="0.2">
      <c r="D609" s="22"/>
    </row>
    <row r="610" spans="4:4" s="6" customFormat="1" x14ac:dyDescent="0.2">
      <c r="D610" s="22"/>
    </row>
    <row r="611" spans="4:4" s="6" customFormat="1" x14ac:dyDescent="0.2">
      <c r="D611" s="22"/>
    </row>
    <row r="612" spans="4:4" s="6" customFormat="1" x14ac:dyDescent="0.2">
      <c r="D612" s="22"/>
    </row>
    <row r="613" spans="4:4" s="6" customFormat="1" x14ac:dyDescent="0.2">
      <c r="D613" s="22"/>
    </row>
    <row r="614" spans="4:4" s="6" customFormat="1" x14ac:dyDescent="0.2">
      <c r="D614" s="22"/>
    </row>
    <row r="615" spans="4:4" s="6" customFormat="1" x14ac:dyDescent="0.2">
      <c r="D615" s="22"/>
    </row>
    <row r="616" spans="4:4" s="6" customFormat="1" x14ac:dyDescent="0.2">
      <c r="D616" s="22"/>
    </row>
    <row r="617" spans="4:4" s="6" customFormat="1" x14ac:dyDescent="0.2">
      <c r="D617" s="22"/>
    </row>
    <row r="618" spans="4:4" s="6" customFormat="1" x14ac:dyDescent="0.2">
      <c r="D618" s="22"/>
    </row>
    <row r="619" spans="4:4" s="6" customFormat="1" x14ac:dyDescent="0.2">
      <c r="D619" s="22"/>
    </row>
    <row r="620" spans="4:4" s="6" customFormat="1" x14ac:dyDescent="0.2">
      <c r="D620" s="22"/>
    </row>
    <row r="621" spans="4:4" s="6" customFormat="1" x14ac:dyDescent="0.2">
      <c r="D621" s="22"/>
    </row>
    <row r="622" spans="4:4" s="6" customFormat="1" x14ac:dyDescent="0.2">
      <c r="D622" s="22"/>
    </row>
    <row r="623" spans="4:4" s="6" customFormat="1" x14ac:dyDescent="0.2">
      <c r="D623" s="22"/>
    </row>
    <row r="624" spans="4:4" s="6" customFormat="1" x14ac:dyDescent="0.2">
      <c r="D624" s="22"/>
    </row>
    <row r="625" spans="4:4" s="6" customFormat="1" x14ac:dyDescent="0.2">
      <c r="D625" s="22"/>
    </row>
    <row r="626" spans="4:4" s="6" customFormat="1" x14ac:dyDescent="0.2">
      <c r="D626" s="22"/>
    </row>
    <row r="627" spans="4:4" s="6" customFormat="1" x14ac:dyDescent="0.2">
      <c r="D627" s="22"/>
    </row>
    <row r="628" spans="4:4" s="6" customFormat="1" x14ac:dyDescent="0.2">
      <c r="D628" s="22"/>
    </row>
    <row r="629" spans="4:4" s="6" customFormat="1" x14ac:dyDescent="0.2">
      <c r="D629" s="22"/>
    </row>
    <row r="630" spans="4:4" s="6" customFormat="1" x14ac:dyDescent="0.2">
      <c r="D630" s="22"/>
    </row>
    <row r="631" spans="4:4" s="6" customFormat="1" x14ac:dyDescent="0.2">
      <c r="D631" s="22"/>
    </row>
    <row r="632" spans="4:4" s="6" customFormat="1" x14ac:dyDescent="0.2">
      <c r="D632" s="22"/>
    </row>
    <row r="633" spans="4:4" s="6" customFormat="1" x14ac:dyDescent="0.2">
      <c r="D633" s="22"/>
    </row>
    <row r="634" spans="4:4" s="6" customFormat="1" x14ac:dyDescent="0.2">
      <c r="D634" s="22"/>
    </row>
    <row r="635" spans="4:4" s="6" customFormat="1" x14ac:dyDescent="0.2">
      <c r="D635" s="22"/>
    </row>
    <row r="636" spans="4:4" s="6" customFormat="1" x14ac:dyDescent="0.2">
      <c r="D636" s="22"/>
    </row>
    <row r="637" spans="4:4" s="6" customFormat="1" x14ac:dyDescent="0.2">
      <c r="D637" s="22"/>
    </row>
    <row r="638" spans="4:4" s="6" customFormat="1" x14ac:dyDescent="0.2">
      <c r="D638" s="22"/>
    </row>
    <row r="639" spans="4:4" s="6" customFormat="1" x14ac:dyDescent="0.2">
      <c r="D639" s="22"/>
    </row>
    <row r="640" spans="4:4" s="6" customFormat="1" x14ac:dyDescent="0.2">
      <c r="D640" s="22"/>
    </row>
    <row r="641" spans="4:4" s="6" customFormat="1" x14ac:dyDescent="0.2">
      <c r="D641" s="22"/>
    </row>
    <row r="642" spans="4:4" s="6" customFormat="1" x14ac:dyDescent="0.2">
      <c r="D642" s="22"/>
    </row>
    <row r="643" spans="4:4" s="6" customFormat="1" x14ac:dyDescent="0.2">
      <c r="D643" s="22"/>
    </row>
    <row r="644" spans="4:4" s="6" customFormat="1" x14ac:dyDescent="0.2">
      <c r="D644" s="22"/>
    </row>
    <row r="645" spans="4:4" s="6" customFormat="1" x14ac:dyDescent="0.2">
      <c r="D645" s="22"/>
    </row>
    <row r="646" spans="4:4" s="6" customFormat="1" x14ac:dyDescent="0.2">
      <c r="D646" s="22"/>
    </row>
    <row r="647" spans="4:4" s="6" customFormat="1" x14ac:dyDescent="0.2">
      <c r="D647" s="22"/>
    </row>
    <row r="648" spans="4:4" s="6" customFormat="1" x14ac:dyDescent="0.2">
      <c r="D648" s="22"/>
    </row>
    <row r="649" spans="4:4" s="6" customFormat="1" x14ac:dyDescent="0.2">
      <c r="D649" s="22"/>
    </row>
    <row r="650" spans="4:4" s="6" customFormat="1" x14ac:dyDescent="0.2">
      <c r="D650" s="22"/>
    </row>
    <row r="651" spans="4:4" s="6" customFormat="1" x14ac:dyDescent="0.2">
      <c r="D651" s="22"/>
    </row>
    <row r="652" spans="4:4" s="6" customFormat="1" x14ac:dyDescent="0.2">
      <c r="D652" s="22"/>
    </row>
    <row r="653" spans="4:4" s="6" customFormat="1" x14ac:dyDescent="0.2">
      <c r="D653" s="22"/>
    </row>
    <row r="654" spans="4:4" s="6" customFormat="1" x14ac:dyDescent="0.2">
      <c r="D654" s="22"/>
    </row>
    <row r="655" spans="4:4" s="6" customFormat="1" x14ac:dyDescent="0.2">
      <c r="D655" s="22"/>
    </row>
    <row r="656" spans="4:4" s="6" customFormat="1" x14ac:dyDescent="0.2">
      <c r="D656" s="22"/>
    </row>
    <row r="657" spans="4:4" s="6" customFormat="1" x14ac:dyDescent="0.2">
      <c r="D657" s="22"/>
    </row>
    <row r="658" spans="4:4" s="6" customFormat="1" x14ac:dyDescent="0.2">
      <c r="D658" s="22"/>
    </row>
    <row r="659" spans="4:4" s="6" customFormat="1" x14ac:dyDescent="0.2">
      <c r="D659" s="22"/>
    </row>
    <row r="660" spans="4:4" s="6" customFormat="1" x14ac:dyDescent="0.2">
      <c r="D660" s="22"/>
    </row>
    <row r="661" spans="4:4" s="6" customFormat="1" x14ac:dyDescent="0.2">
      <c r="D661" s="22"/>
    </row>
    <row r="662" spans="4:4" s="6" customFormat="1" x14ac:dyDescent="0.2">
      <c r="D662" s="22"/>
    </row>
    <row r="663" spans="4:4" s="6" customFormat="1" x14ac:dyDescent="0.2">
      <c r="D663" s="22"/>
    </row>
    <row r="664" spans="4:4" s="6" customFormat="1" x14ac:dyDescent="0.2">
      <c r="D664" s="22"/>
    </row>
    <row r="665" spans="4:4" s="6" customFormat="1" x14ac:dyDescent="0.2">
      <c r="D665" s="22"/>
    </row>
    <row r="666" spans="4:4" s="6" customFormat="1" x14ac:dyDescent="0.2">
      <c r="D666" s="22"/>
    </row>
    <row r="667" spans="4:4" s="6" customFormat="1" x14ac:dyDescent="0.2">
      <c r="D667" s="22"/>
    </row>
    <row r="668" spans="4:4" s="6" customFormat="1" x14ac:dyDescent="0.2">
      <c r="D668" s="22"/>
    </row>
    <row r="669" spans="4:4" s="6" customFormat="1" x14ac:dyDescent="0.2">
      <c r="D669" s="22"/>
    </row>
    <row r="670" spans="4:4" s="6" customFormat="1" x14ac:dyDescent="0.2">
      <c r="D670" s="22"/>
    </row>
    <row r="671" spans="4:4" s="6" customFormat="1" x14ac:dyDescent="0.2">
      <c r="D671" s="22"/>
    </row>
    <row r="672" spans="4:4" s="6" customFormat="1" x14ac:dyDescent="0.2">
      <c r="D672" s="22"/>
    </row>
    <row r="673" spans="4:4" s="6" customFormat="1" x14ac:dyDescent="0.2">
      <c r="D673" s="22"/>
    </row>
    <row r="674" spans="4:4" s="6" customFormat="1" x14ac:dyDescent="0.2">
      <c r="D674" s="22"/>
    </row>
    <row r="675" spans="4:4" s="6" customFormat="1" x14ac:dyDescent="0.2">
      <c r="D675" s="22"/>
    </row>
    <row r="676" spans="4:4" s="6" customFormat="1" x14ac:dyDescent="0.2">
      <c r="D676" s="22"/>
    </row>
    <row r="677" spans="4:4" s="6" customFormat="1" x14ac:dyDescent="0.2">
      <c r="D677" s="22"/>
    </row>
    <row r="678" spans="4:4" s="6" customFormat="1" x14ac:dyDescent="0.2">
      <c r="D678" s="22"/>
    </row>
    <row r="679" spans="4:4" s="6" customFormat="1" x14ac:dyDescent="0.2">
      <c r="D679" s="22"/>
    </row>
    <row r="680" spans="4:4" s="6" customFormat="1" x14ac:dyDescent="0.2">
      <c r="D680" s="22"/>
    </row>
    <row r="681" spans="4:4" s="6" customFormat="1" x14ac:dyDescent="0.2">
      <c r="D681" s="22"/>
    </row>
    <row r="682" spans="4:4" s="6" customFormat="1" x14ac:dyDescent="0.2">
      <c r="D682" s="22"/>
    </row>
    <row r="683" spans="4:4" s="6" customFormat="1" x14ac:dyDescent="0.2">
      <c r="D683" s="22"/>
    </row>
    <row r="684" spans="4:4" s="6" customFormat="1" x14ac:dyDescent="0.2">
      <c r="D684" s="22"/>
    </row>
    <row r="685" spans="4:4" s="6" customFormat="1" x14ac:dyDescent="0.2">
      <c r="D685" s="22"/>
    </row>
    <row r="686" spans="4:4" s="6" customFormat="1" x14ac:dyDescent="0.2">
      <c r="D686" s="22"/>
    </row>
    <row r="687" spans="4:4" s="6" customFormat="1" x14ac:dyDescent="0.2">
      <c r="D687" s="22"/>
    </row>
    <row r="688" spans="4:4" s="6" customFormat="1" x14ac:dyDescent="0.2">
      <c r="D688" s="22"/>
    </row>
    <row r="689" spans="4:4" s="6" customFormat="1" x14ac:dyDescent="0.2">
      <c r="D689" s="22"/>
    </row>
    <row r="690" spans="4:4" s="6" customFormat="1" x14ac:dyDescent="0.2">
      <c r="D690" s="22"/>
    </row>
    <row r="691" spans="4:4" s="6" customFormat="1" x14ac:dyDescent="0.2">
      <c r="D691" s="22"/>
    </row>
    <row r="692" spans="4:4" s="6" customFormat="1" x14ac:dyDescent="0.2">
      <c r="D692" s="22"/>
    </row>
    <row r="693" spans="4:4" s="6" customFormat="1" x14ac:dyDescent="0.2">
      <c r="D693" s="22"/>
    </row>
    <row r="694" spans="4:4" s="6" customFormat="1" x14ac:dyDescent="0.2">
      <c r="D694" s="22"/>
    </row>
    <row r="695" spans="4:4" s="6" customFormat="1" x14ac:dyDescent="0.2">
      <c r="D695" s="22"/>
    </row>
    <row r="696" spans="4:4" s="6" customFormat="1" x14ac:dyDescent="0.2">
      <c r="D696" s="22"/>
    </row>
    <row r="697" spans="4:4" s="6" customFormat="1" x14ac:dyDescent="0.2">
      <c r="D697" s="22"/>
    </row>
    <row r="698" spans="4:4" s="6" customFormat="1" x14ac:dyDescent="0.2">
      <c r="D698" s="22"/>
    </row>
    <row r="699" spans="4:4" s="6" customFormat="1" x14ac:dyDescent="0.2">
      <c r="D699" s="22"/>
    </row>
    <row r="700" spans="4:4" s="6" customFormat="1" x14ac:dyDescent="0.2">
      <c r="D700" s="22"/>
    </row>
    <row r="701" spans="4:4" s="6" customFormat="1" x14ac:dyDescent="0.2">
      <c r="D701" s="22"/>
    </row>
    <row r="702" spans="4:4" s="6" customFormat="1" x14ac:dyDescent="0.2">
      <c r="D702" s="22"/>
    </row>
    <row r="703" spans="4:4" s="6" customFormat="1" x14ac:dyDescent="0.2">
      <c r="D703" s="22"/>
    </row>
    <row r="704" spans="4:4" s="6" customFormat="1" x14ac:dyDescent="0.2">
      <c r="D704" s="22"/>
    </row>
    <row r="705" spans="4:4" s="6" customFormat="1" x14ac:dyDescent="0.2">
      <c r="D705" s="22"/>
    </row>
    <row r="706" spans="4:4" s="6" customFormat="1" x14ac:dyDescent="0.2">
      <c r="D706" s="22"/>
    </row>
    <row r="707" spans="4:4" s="6" customFormat="1" x14ac:dyDescent="0.2">
      <c r="D707" s="22"/>
    </row>
    <row r="708" spans="4:4" s="6" customFormat="1" x14ac:dyDescent="0.2">
      <c r="D708" s="22"/>
    </row>
    <row r="709" spans="4:4" s="6" customFormat="1" x14ac:dyDescent="0.2">
      <c r="D709" s="22"/>
    </row>
    <row r="710" spans="4:4" s="6" customFormat="1" x14ac:dyDescent="0.2">
      <c r="D710" s="22"/>
    </row>
    <row r="711" spans="4:4" s="6" customFormat="1" x14ac:dyDescent="0.2">
      <c r="D711" s="22"/>
    </row>
    <row r="712" spans="4:4" s="6" customFormat="1" x14ac:dyDescent="0.2">
      <c r="D712" s="22"/>
    </row>
    <row r="713" spans="4:4" s="6" customFormat="1" x14ac:dyDescent="0.2">
      <c r="D713" s="22"/>
    </row>
    <row r="714" spans="4:4" s="6" customFormat="1" x14ac:dyDescent="0.2">
      <c r="D714" s="22"/>
    </row>
    <row r="715" spans="4:4" s="6" customFormat="1" x14ac:dyDescent="0.2">
      <c r="D715" s="22"/>
    </row>
    <row r="716" spans="4:4" s="6" customFormat="1" x14ac:dyDescent="0.2">
      <c r="D716" s="22"/>
    </row>
    <row r="717" spans="4:4" s="6" customFormat="1" x14ac:dyDescent="0.2">
      <c r="D717" s="22"/>
    </row>
    <row r="718" spans="4:4" s="6" customFormat="1" x14ac:dyDescent="0.2">
      <c r="D718" s="22"/>
    </row>
    <row r="719" spans="4:4" s="6" customFormat="1" x14ac:dyDescent="0.2">
      <c r="D719" s="22"/>
    </row>
    <row r="720" spans="4:4" s="6" customFormat="1" x14ac:dyDescent="0.2">
      <c r="D720" s="22"/>
    </row>
    <row r="721" spans="4:4" s="6" customFormat="1" x14ac:dyDescent="0.2">
      <c r="D721" s="22"/>
    </row>
    <row r="722" spans="4:4" s="6" customFormat="1" x14ac:dyDescent="0.2">
      <c r="D722" s="22"/>
    </row>
    <row r="723" spans="4:4" s="6" customFormat="1" x14ac:dyDescent="0.2">
      <c r="D723" s="22"/>
    </row>
    <row r="724" spans="4:4" s="6" customFormat="1" x14ac:dyDescent="0.2">
      <c r="D724" s="22"/>
    </row>
    <row r="725" spans="4:4" s="6" customFormat="1" x14ac:dyDescent="0.2">
      <c r="D725" s="22"/>
    </row>
    <row r="726" spans="4:4" s="6" customFormat="1" x14ac:dyDescent="0.2">
      <c r="D726" s="22"/>
    </row>
    <row r="727" spans="4:4" s="6" customFormat="1" x14ac:dyDescent="0.2">
      <c r="D727" s="22"/>
    </row>
    <row r="728" spans="4:4" s="6" customFormat="1" x14ac:dyDescent="0.2">
      <c r="D728" s="22"/>
    </row>
    <row r="729" spans="4:4" s="6" customFormat="1" x14ac:dyDescent="0.2">
      <c r="D729" s="22"/>
    </row>
    <row r="730" spans="4:4" s="6" customFormat="1" x14ac:dyDescent="0.2">
      <c r="D730" s="22"/>
    </row>
    <row r="731" spans="4:4" s="6" customFormat="1" x14ac:dyDescent="0.2">
      <c r="D731" s="22"/>
    </row>
    <row r="732" spans="4:4" s="6" customFormat="1" x14ac:dyDescent="0.2">
      <c r="D732" s="22"/>
    </row>
    <row r="733" spans="4:4" s="6" customFormat="1" x14ac:dyDescent="0.2">
      <c r="D733" s="22"/>
    </row>
    <row r="734" spans="4:4" s="6" customFormat="1" x14ac:dyDescent="0.2">
      <c r="D734" s="22"/>
    </row>
    <row r="735" spans="4:4" s="6" customFormat="1" x14ac:dyDescent="0.2">
      <c r="D735" s="22"/>
    </row>
    <row r="736" spans="4:4" s="6" customFormat="1" x14ac:dyDescent="0.2">
      <c r="D736" s="22"/>
    </row>
    <row r="737" spans="4:4" s="6" customFormat="1" x14ac:dyDescent="0.2">
      <c r="D737" s="22"/>
    </row>
    <row r="738" spans="4:4" s="6" customFormat="1" x14ac:dyDescent="0.2">
      <c r="D738" s="22"/>
    </row>
    <row r="739" spans="4:4" s="6" customFormat="1" x14ac:dyDescent="0.2">
      <c r="D739" s="22"/>
    </row>
    <row r="740" spans="4:4" s="6" customFormat="1" x14ac:dyDescent="0.2">
      <c r="D740" s="22"/>
    </row>
    <row r="741" spans="4:4" s="6" customFormat="1" x14ac:dyDescent="0.2">
      <c r="D741" s="22"/>
    </row>
    <row r="742" spans="4:4" s="6" customFormat="1" x14ac:dyDescent="0.2">
      <c r="D742" s="22"/>
    </row>
    <row r="743" spans="4:4" s="6" customFormat="1" x14ac:dyDescent="0.2">
      <c r="D743" s="22"/>
    </row>
    <row r="744" spans="4:4" s="6" customFormat="1" x14ac:dyDescent="0.2">
      <c r="D744" s="22"/>
    </row>
    <row r="745" spans="4:4" s="6" customFormat="1" x14ac:dyDescent="0.2">
      <c r="D745" s="22"/>
    </row>
    <row r="746" spans="4:4" s="6" customFormat="1" x14ac:dyDescent="0.2">
      <c r="D746" s="22"/>
    </row>
    <row r="747" spans="4:4" s="6" customFormat="1" x14ac:dyDescent="0.2">
      <c r="D747" s="22"/>
    </row>
    <row r="748" spans="4:4" s="6" customFormat="1" x14ac:dyDescent="0.2">
      <c r="D748" s="22"/>
    </row>
    <row r="749" spans="4:4" s="6" customFormat="1" x14ac:dyDescent="0.2">
      <c r="D749" s="22"/>
    </row>
    <row r="750" spans="4:4" s="6" customFormat="1" x14ac:dyDescent="0.2">
      <c r="D750" s="22"/>
    </row>
    <row r="751" spans="4:4" s="6" customFormat="1" x14ac:dyDescent="0.2">
      <c r="D751" s="22"/>
    </row>
    <row r="752" spans="4:4" s="6" customFormat="1" x14ac:dyDescent="0.2">
      <c r="D752" s="22"/>
    </row>
    <row r="753" spans="4:4" s="6" customFormat="1" x14ac:dyDescent="0.2">
      <c r="D753" s="22"/>
    </row>
    <row r="754" spans="4:4" s="6" customFormat="1" x14ac:dyDescent="0.2">
      <c r="D754" s="22"/>
    </row>
    <row r="755" spans="4:4" s="6" customFormat="1" x14ac:dyDescent="0.2">
      <c r="D755" s="22"/>
    </row>
    <row r="756" spans="4:4" s="6" customFormat="1" x14ac:dyDescent="0.2">
      <c r="D756" s="22"/>
    </row>
    <row r="757" spans="4:4" s="6" customFormat="1" x14ac:dyDescent="0.2">
      <c r="D757" s="22"/>
    </row>
    <row r="758" spans="4:4" s="6" customFormat="1" x14ac:dyDescent="0.2">
      <c r="D758" s="22"/>
    </row>
    <row r="759" spans="4:4" s="6" customFormat="1" x14ac:dyDescent="0.2">
      <c r="D759" s="22"/>
    </row>
    <row r="760" spans="4:4" s="6" customFormat="1" x14ac:dyDescent="0.2">
      <c r="D760" s="22"/>
    </row>
    <row r="761" spans="4:4" s="6" customFormat="1" x14ac:dyDescent="0.2">
      <c r="D761" s="22"/>
    </row>
    <row r="762" spans="4:4" s="6" customFormat="1" x14ac:dyDescent="0.2">
      <c r="D762" s="22"/>
    </row>
    <row r="763" spans="4:4" s="6" customFormat="1" x14ac:dyDescent="0.2">
      <c r="D763" s="22"/>
    </row>
    <row r="764" spans="4:4" s="6" customFormat="1" x14ac:dyDescent="0.2">
      <c r="D764" s="22"/>
    </row>
    <row r="765" spans="4:4" s="6" customFormat="1" x14ac:dyDescent="0.2">
      <c r="D765" s="22"/>
    </row>
    <row r="766" spans="4:4" s="6" customFormat="1" x14ac:dyDescent="0.2">
      <c r="D766" s="22"/>
    </row>
    <row r="767" spans="4:4" s="6" customFormat="1" x14ac:dyDescent="0.2">
      <c r="D767" s="22"/>
    </row>
    <row r="768" spans="4:4" s="6" customFormat="1" x14ac:dyDescent="0.2">
      <c r="D768" s="22"/>
    </row>
    <row r="769" spans="4:4" s="6" customFormat="1" x14ac:dyDescent="0.2">
      <c r="D769" s="22"/>
    </row>
    <row r="770" spans="4:4" s="6" customFormat="1" x14ac:dyDescent="0.2">
      <c r="D770" s="22"/>
    </row>
    <row r="771" spans="4:4" s="6" customFormat="1" x14ac:dyDescent="0.2">
      <c r="D771" s="22"/>
    </row>
    <row r="772" spans="4:4" s="6" customFormat="1" x14ac:dyDescent="0.2">
      <c r="D772" s="22"/>
    </row>
    <row r="773" spans="4:4" s="6" customFormat="1" x14ac:dyDescent="0.2">
      <c r="D773" s="22"/>
    </row>
    <row r="774" spans="4:4" s="6" customFormat="1" x14ac:dyDescent="0.2">
      <c r="D774" s="22"/>
    </row>
    <row r="775" spans="4:4" s="6" customFormat="1" x14ac:dyDescent="0.2">
      <c r="D775" s="22"/>
    </row>
    <row r="776" spans="4:4" s="6" customFormat="1" x14ac:dyDescent="0.2">
      <c r="D776" s="22"/>
    </row>
    <row r="777" spans="4:4" s="6" customFormat="1" x14ac:dyDescent="0.2">
      <c r="D777" s="22"/>
    </row>
    <row r="778" spans="4:4" s="6" customFormat="1" x14ac:dyDescent="0.2">
      <c r="D778" s="22"/>
    </row>
    <row r="779" spans="4:4" s="6" customFormat="1" x14ac:dyDescent="0.2">
      <c r="D779" s="22"/>
    </row>
    <row r="780" spans="4:4" s="6" customFormat="1" x14ac:dyDescent="0.2">
      <c r="D780" s="22"/>
    </row>
    <row r="781" spans="4:4" s="6" customFormat="1" x14ac:dyDescent="0.2">
      <c r="D781" s="22"/>
    </row>
    <row r="782" spans="4:4" s="6" customFormat="1" x14ac:dyDescent="0.2">
      <c r="D782" s="22"/>
    </row>
    <row r="783" spans="4:4" s="6" customFormat="1" x14ac:dyDescent="0.2">
      <c r="D783" s="22"/>
    </row>
    <row r="784" spans="4:4" s="6" customFormat="1" x14ac:dyDescent="0.2">
      <c r="D784" s="22"/>
    </row>
    <row r="785" spans="4:4" s="6" customFormat="1" x14ac:dyDescent="0.2">
      <c r="D785" s="22"/>
    </row>
    <row r="786" spans="4:4" s="6" customFormat="1" x14ac:dyDescent="0.2">
      <c r="D786" s="22"/>
    </row>
    <row r="787" spans="4:4" s="6" customFormat="1" x14ac:dyDescent="0.2">
      <c r="D787" s="22"/>
    </row>
    <row r="788" spans="4:4" s="6" customFormat="1" x14ac:dyDescent="0.2">
      <c r="D788" s="22"/>
    </row>
    <row r="789" spans="4:4" s="6" customFormat="1" x14ac:dyDescent="0.2">
      <c r="D789" s="22"/>
    </row>
    <row r="790" spans="4:4" s="6" customFormat="1" x14ac:dyDescent="0.2">
      <c r="D790" s="22"/>
    </row>
    <row r="791" spans="4:4" s="6" customFormat="1" x14ac:dyDescent="0.2">
      <c r="D791" s="22"/>
    </row>
    <row r="792" spans="4:4" s="6" customFormat="1" x14ac:dyDescent="0.2">
      <c r="D792" s="22"/>
    </row>
    <row r="793" spans="4:4" s="6" customFormat="1" x14ac:dyDescent="0.2">
      <c r="D793" s="22"/>
    </row>
    <row r="794" spans="4:4" s="6" customFormat="1" x14ac:dyDescent="0.2">
      <c r="D794" s="22"/>
    </row>
    <row r="795" spans="4:4" s="6" customFormat="1" x14ac:dyDescent="0.2">
      <c r="D795" s="22"/>
    </row>
    <row r="796" spans="4:4" s="6" customFormat="1" x14ac:dyDescent="0.2">
      <c r="D796" s="22"/>
    </row>
    <row r="797" spans="4:4" s="6" customFormat="1" x14ac:dyDescent="0.2">
      <c r="D797" s="22"/>
    </row>
    <row r="798" spans="4:4" s="6" customFormat="1" x14ac:dyDescent="0.2">
      <c r="D798" s="22"/>
    </row>
    <row r="799" spans="4:4" s="6" customFormat="1" x14ac:dyDescent="0.2">
      <c r="D799" s="22"/>
    </row>
    <row r="800" spans="4:4" s="6" customFormat="1" x14ac:dyDescent="0.2">
      <c r="D800" s="22"/>
    </row>
    <row r="801" spans="4:4" s="6" customFormat="1" x14ac:dyDescent="0.2">
      <c r="D801" s="22"/>
    </row>
    <row r="802" spans="4:4" s="6" customFormat="1" x14ac:dyDescent="0.2">
      <c r="D802" s="22"/>
    </row>
    <row r="803" spans="4:4" s="6" customFormat="1" x14ac:dyDescent="0.2">
      <c r="D803" s="22"/>
    </row>
    <row r="804" spans="4:4" s="6" customFormat="1" x14ac:dyDescent="0.2">
      <c r="D804" s="22"/>
    </row>
    <row r="805" spans="4:4" s="6" customFormat="1" x14ac:dyDescent="0.2">
      <c r="D805" s="22"/>
    </row>
    <row r="806" spans="4:4" s="6" customFormat="1" x14ac:dyDescent="0.2">
      <c r="D806" s="22"/>
    </row>
    <row r="807" spans="4:4" s="6" customFormat="1" x14ac:dyDescent="0.2">
      <c r="D807" s="22"/>
    </row>
    <row r="808" spans="4:4" s="6" customFormat="1" x14ac:dyDescent="0.2">
      <c r="D808" s="22"/>
    </row>
    <row r="809" spans="4:4" s="6" customFormat="1" x14ac:dyDescent="0.2">
      <c r="D809" s="22"/>
    </row>
    <row r="810" spans="4:4" s="6" customFormat="1" x14ac:dyDescent="0.2">
      <c r="D810" s="22"/>
    </row>
    <row r="811" spans="4:4" s="6" customFormat="1" x14ac:dyDescent="0.2">
      <c r="D811" s="22"/>
    </row>
    <row r="812" spans="4:4" s="6" customFormat="1" x14ac:dyDescent="0.2">
      <c r="D812" s="22"/>
    </row>
    <row r="813" spans="4:4" s="6" customFormat="1" x14ac:dyDescent="0.2">
      <c r="D813" s="22"/>
    </row>
    <row r="814" spans="4:4" s="6" customFormat="1" x14ac:dyDescent="0.2">
      <c r="D814" s="22"/>
    </row>
    <row r="815" spans="4:4" s="6" customFormat="1" x14ac:dyDescent="0.2">
      <c r="D815" s="22"/>
    </row>
    <row r="816" spans="4:4" s="6" customFormat="1" x14ac:dyDescent="0.2">
      <c r="D816" s="22"/>
    </row>
    <row r="817" spans="4:4" s="6" customFormat="1" x14ac:dyDescent="0.2">
      <c r="D817" s="22"/>
    </row>
    <row r="818" spans="4:4" s="6" customFormat="1" x14ac:dyDescent="0.2">
      <c r="D818" s="22"/>
    </row>
    <row r="819" spans="4:4" s="6" customFormat="1" x14ac:dyDescent="0.2">
      <c r="D819" s="22"/>
    </row>
    <row r="820" spans="4:4" s="6" customFormat="1" x14ac:dyDescent="0.2">
      <c r="D820" s="22"/>
    </row>
    <row r="821" spans="4:4" s="6" customFormat="1" x14ac:dyDescent="0.2">
      <c r="D821" s="22"/>
    </row>
    <row r="822" spans="4:4" s="6" customFormat="1" x14ac:dyDescent="0.2">
      <c r="D822" s="22"/>
    </row>
    <row r="823" spans="4:4" s="6" customFormat="1" x14ac:dyDescent="0.2">
      <c r="D823" s="22"/>
    </row>
    <row r="824" spans="4:4" s="6" customFormat="1" x14ac:dyDescent="0.2">
      <c r="D824" s="22"/>
    </row>
    <row r="825" spans="4:4" s="6" customFormat="1" x14ac:dyDescent="0.2">
      <c r="D825" s="22"/>
    </row>
    <row r="826" spans="4:4" s="6" customFormat="1" x14ac:dyDescent="0.2">
      <c r="D826" s="22"/>
    </row>
    <row r="827" spans="4:4" s="6" customFormat="1" x14ac:dyDescent="0.2">
      <c r="D827" s="22"/>
    </row>
    <row r="828" spans="4:4" s="6" customFormat="1" x14ac:dyDescent="0.2">
      <c r="D828" s="22"/>
    </row>
    <row r="829" spans="4:4" s="6" customFormat="1" x14ac:dyDescent="0.2">
      <c r="D829" s="22"/>
    </row>
    <row r="830" spans="4:4" s="6" customFormat="1" x14ac:dyDescent="0.2">
      <c r="D830" s="22"/>
    </row>
    <row r="831" spans="4:4" s="6" customFormat="1" x14ac:dyDescent="0.2">
      <c r="D831" s="22"/>
    </row>
    <row r="832" spans="4:4" s="6" customFormat="1" x14ac:dyDescent="0.2">
      <c r="D832" s="22"/>
    </row>
    <row r="833" spans="4:4" s="6" customFormat="1" x14ac:dyDescent="0.2">
      <c r="D833" s="22"/>
    </row>
    <row r="834" spans="4:4" s="6" customFormat="1" x14ac:dyDescent="0.2">
      <c r="D834" s="22"/>
    </row>
    <row r="835" spans="4:4" s="6" customFormat="1" x14ac:dyDescent="0.2">
      <c r="D835" s="22"/>
    </row>
    <row r="836" spans="4:4" s="6" customFormat="1" x14ac:dyDescent="0.2">
      <c r="D836" s="22"/>
    </row>
    <row r="837" spans="4:4" s="6" customFormat="1" x14ac:dyDescent="0.2">
      <c r="D837" s="22"/>
    </row>
    <row r="838" spans="4:4" s="6" customFormat="1" x14ac:dyDescent="0.2">
      <c r="D838" s="22"/>
    </row>
    <row r="839" spans="4:4" s="6" customFormat="1" x14ac:dyDescent="0.2">
      <c r="D839" s="22"/>
    </row>
    <row r="840" spans="4:4" s="6" customFormat="1" x14ac:dyDescent="0.2">
      <c r="D840" s="22"/>
    </row>
    <row r="841" spans="4:4" s="6" customFormat="1" x14ac:dyDescent="0.2">
      <c r="D841" s="22"/>
    </row>
    <row r="842" spans="4:4" s="6" customFormat="1" x14ac:dyDescent="0.2">
      <c r="D842" s="22"/>
    </row>
    <row r="843" spans="4:4" s="6" customFormat="1" x14ac:dyDescent="0.2">
      <c r="D843" s="22"/>
    </row>
    <row r="844" spans="4:4" s="6" customFormat="1" x14ac:dyDescent="0.2">
      <c r="D844" s="22"/>
    </row>
    <row r="845" spans="4:4" s="6" customFormat="1" x14ac:dyDescent="0.2">
      <c r="D845" s="22"/>
    </row>
    <row r="846" spans="4:4" s="6" customFormat="1" x14ac:dyDescent="0.2">
      <c r="D846" s="22"/>
    </row>
    <row r="847" spans="4:4" s="6" customFormat="1" x14ac:dyDescent="0.2">
      <c r="D847" s="22"/>
    </row>
    <row r="848" spans="4:4" s="6" customFormat="1" x14ac:dyDescent="0.2">
      <c r="D848" s="22"/>
    </row>
    <row r="849" spans="4:4" s="6" customFormat="1" x14ac:dyDescent="0.2">
      <c r="D849" s="22"/>
    </row>
    <row r="850" spans="4:4" s="6" customFormat="1" x14ac:dyDescent="0.2">
      <c r="D850" s="22"/>
    </row>
    <row r="851" spans="4:4" s="6" customFormat="1" x14ac:dyDescent="0.2">
      <c r="D851" s="22"/>
    </row>
    <row r="852" spans="4:4" s="6" customFormat="1" x14ac:dyDescent="0.2">
      <c r="D852" s="22"/>
    </row>
    <row r="853" spans="4:4" s="6" customFormat="1" x14ac:dyDescent="0.2">
      <c r="D853" s="22"/>
    </row>
    <row r="854" spans="4:4" s="6" customFormat="1" x14ac:dyDescent="0.2">
      <c r="D854" s="22"/>
    </row>
    <row r="855" spans="4:4" s="6" customFormat="1" x14ac:dyDescent="0.2">
      <c r="D855" s="22"/>
    </row>
    <row r="856" spans="4:4" s="6" customFormat="1" x14ac:dyDescent="0.2">
      <c r="D856" s="22"/>
    </row>
    <row r="857" spans="4:4" s="6" customFormat="1" x14ac:dyDescent="0.2">
      <c r="D857" s="22"/>
    </row>
    <row r="858" spans="4:4" s="6" customFormat="1" x14ac:dyDescent="0.2">
      <c r="D858" s="22"/>
    </row>
    <row r="859" spans="4:4" s="6" customFormat="1" x14ac:dyDescent="0.2">
      <c r="D859" s="22"/>
    </row>
    <row r="860" spans="4:4" s="6" customFormat="1" x14ac:dyDescent="0.2">
      <c r="D860" s="22"/>
    </row>
    <row r="861" spans="4:4" s="6" customFormat="1" x14ac:dyDescent="0.2">
      <c r="D861" s="22"/>
    </row>
    <row r="862" spans="4:4" s="6" customFormat="1" x14ac:dyDescent="0.2">
      <c r="D862" s="22"/>
    </row>
    <row r="863" spans="4:4" s="6" customFormat="1" x14ac:dyDescent="0.2">
      <c r="D863" s="22"/>
    </row>
    <row r="864" spans="4:4" s="6" customFormat="1" x14ac:dyDescent="0.2">
      <c r="D864" s="22"/>
    </row>
    <row r="865" spans="4:4" s="6" customFormat="1" x14ac:dyDescent="0.2">
      <c r="D865" s="22"/>
    </row>
    <row r="866" spans="4:4" s="6" customFormat="1" x14ac:dyDescent="0.2">
      <c r="D866" s="22"/>
    </row>
    <row r="867" spans="4:4" s="6" customFormat="1" x14ac:dyDescent="0.2">
      <c r="D867" s="22"/>
    </row>
    <row r="868" spans="4:4" s="6" customFormat="1" x14ac:dyDescent="0.2">
      <c r="D868" s="22"/>
    </row>
    <row r="869" spans="4:4" s="6" customFormat="1" x14ac:dyDescent="0.2">
      <c r="D869" s="22"/>
    </row>
    <row r="870" spans="4:4" s="6" customFormat="1" x14ac:dyDescent="0.2">
      <c r="D870" s="22"/>
    </row>
    <row r="871" spans="4:4" s="6" customFormat="1" x14ac:dyDescent="0.2">
      <c r="D871" s="22"/>
    </row>
    <row r="872" spans="4:4" s="6" customFormat="1" x14ac:dyDescent="0.2">
      <c r="D872" s="22"/>
    </row>
    <row r="873" spans="4:4" s="6" customFormat="1" x14ac:dyDescent="0.2">
      <c r="D873" s="22"/>
    </row>
    <row r="874" spans="4:4" s="6" customFormat="1" x14ac:dyDescent="0.2">
      <c r="D874" s="22"/>
    </row>
    <row r="875" spans="4:4" s="6" customFormat="1" x14ac:dyDescent="0.2">
      <c r="D875" s="22"/>
    </row>
    <row r="876" spans="4:4" s="6" customFormat="1" x14ac:dyDescent="0.2">
      <c r="D876" s="22"/>
    </row>
    <row r="877" spans="4:4" s="6" customFormat="1" x14ac:dyDescent="0.2">
      <c r="D877" s="22"/>
    </row>
    <row r="878" spans="4:4" s="6" customFormat="1" x14ac:dyDescent="0.2">
      <c r="D878" s="22"/>
    </row>
    <row r="879" spans="4:4" s="6" customFormat="1" x14ac:dyDescent="0.2">
      <c r="D879" s="22"/>
    </row>
    <row r="880" spans="4:4" s="6" customFormat="1" x14ac:dyDescent="0.2">
      <c r="D880" s="22"/>
    </row>
    <row r="881" spans="4:4" s="6" customFormat="1" x14ac:dyDescent="0.2">
      <c r="D881" s="22"/>
    </row>
    <row r="882" spans="4:4" s="6" customFormat="1" x14ac:dyDescent="0.2">
      <c r="D882" s="22"/>
    </row>
    <row r="883" spans="4:4" s="6" customFormat="1" x14ac:dyDescent="0.2">
      <c r="D883" s="22"/>
    </row>
    <row r="884" spans="4:4" s="6" customFormat="1" x14ac:dyDescent="0.2">
      <c r="D884" s="22"/>
    </row>
    <row r="885" spans="4:4" s="6" customFormat="1" x14ac:dyDescent="0.2">
      <c r="D885" s="22"/>
    </row>
    <row r="886" spans="4:4" s="6" customFormat="1" x14ac:dyDescent="0.2">
      <c r="D886" s="22"/>
    </row>
    <row r="887" spans="4:4" s="6" customFormat="1" x14ac:dyDescent="0.2">
      <c r="D887" s="22"/>
    </row>
    <row r="888" spans="4:4" s="6" customFormat="1" x14ac:dyDescent="0.2">
      <c r="D888" s="22"/>
    </row>
    <row r="889" spans="4:4" s="6" customFormat="1" x14ac:dyDescent="0.2">
      <c r="D889" s="22"/>
    </row>
    <row r="890" spans="4:4" s="6" customFormat="1" x14ac:dyDescent="0.2">
      <c r="D890" s="22"/>
    </row>
    <row r="891" spans="4:4" s="6" customFormat="1" x14ac:dyDescent="0.2">
      <c r="D891" s="22"/>
    </row>
    <row r="892" spans="4:4" s="6" customFormat="1" x14ac:dyDescent="0.2">
      <c r="D892" s="22"/>
    </row>
    <row r="893" spans="4:4" s="6" customFormat="1" x14ac:dyDescent="0.2">
      <c r="D893" s="22"/>
    </row>
    <row r="894" spans="4:4" s="6" customFormat="1" x14ac:dyDescent="0.2">
      <c r="D894" s="22"/>
    </row>
    <row r="895" spans="4:4" s="6" customFormat="1" x14ac:dyDescent="0.2">
      <c r="D895" s="22"/>
    </row>
    <row r="896" spans="4:4" s="6" customFormat="1" x14ac:dyDescent="0.2">
      <c r="D896" s="22"/>
    </row>
    <row r="897" spans="4:4" s="6" customFormat="1" x14ac:dyDescent="0.2">
      <c r="D897" s="22"/>
    </row>
    <row r="898" spans="4:4" s="6" customFormat="1" x14ac:dyDescent="0.2">
      <c r="D898" s="22"/>
    </row>
    <row r="899" spans="4:4" s="6" customFormat="1" x14ac:dyDescent="0.2">
      <c r="D899" s="22"/>
    </row>
    <row r="900" spans="4:4" s="6" customFormat="1" x14ac:dyDescent="0.2">
      <c r="D900" s="22"/>
    </row>
    <row r="901" spans="4:4" s="6" customFormat="1" x14ac:dyDescent="0.2">
      <c r="D901" s="22"/>
    </row>
    <row r="902" spans="4:4" s="6" customFormat="1" x14ac:dyDescent="0.2">
      <c r="D902" s="22"/>
    </row>
    <row r="903" spans="4:4" s="6" customFormat="1" x14ac:dyDescent="0.2">
      <c r="D903" s="22"/>
    </row>
    <row r="904" spans="4:4" s="6" customFormat="1" x14ac:dyDescent="0.2">
      <c r="D904" s="22"/>
    </row>
    <row r="905" spans="4:4" s="6" customFormat="1" x14ac:dyDescent="0.2">
      <c r="D905" s="22"/>
    </row>
    <row r="906" spans="4:4" s="6" customFormat="1" x14ac:dyDescent="0.2">
      <c r="D906" s="22"/>
    </row>
    <row r="907" spans="4:4" s="6" customFormat="1" x14ac:dyDescent="0.2">
      <c r="D907" s="22"/>
    </row>
    <row r="908" spans="4:4" s="6" customFormat="1" x14ac:dyDescent="0.2">
      <c r="D908" s="22"/>
    </row>
    <row r="909" spans="4:4" s="6" customFormat="1" x14ac:dyDescent="0.2">
      <c r="D909" s="22"/>
    </row>
    <row r="910" spans="4:4" s="6" customFormat="1" x14ac:dyDescent="0.2">
      <c r="D910" s="22"/>
    </row>
    <row r="911" spans="4:4" s="6" customFormat="1" x14ac:dyDescent="0.2">
      <c r="D911" s="22"/>
    </row>
    <row r="912" spans="4:4" s="6" customFormat="1" x14ac:dyDescent="0.2">
      <c r="D912" s="22"/>
    </row>
    <row r="913" spans="4:4" s="6" customFormat="1" x14ac:dyDescent="0.2">
      <c r="D913" s="22"/>
    </row>
    <row r="914" spans="4:4" s="6" customFormat="1" x14ac:dyDescent="0.2">
      <c r="D914" s="22"/>
    </row>
    <row r="915" spans="4:4" s="6" customFormat="1" x14ac:dyDescent="0.2">
      <c r="D915" s="22"/>
    </row>
    <row r="916" spans="4:4" s="6" customFormat="1" x14ac:dyDescent="0.2">
      <c r="D916" s="22"/>
    </row>
    <row r="917" spans="4:4" s="6" customFormat="1" x14ac:dyDescent="0.2">
      <c r="D917" s="22"/>
    </row>
    <row r="918" spans="4:4" s="6" customFormat="1" x14ac:dyDescent="0.2">
      <c r="D918" s="22"/>
    </row>
    <row r="919" spans="4:4" s="6" customFormat="1" x14ac:dyDescent="0.2">
      <c r="D919" s="22"/>
    </row>
    <row r="920" spans="4:4" s="6" customFormat="1" x14ac:dyDescent="0.2">
      <c r="D920" s="22"/>
    </row>
    <row r="921" spans="4:4" s="6" customFormat="1" x14ac:dyDescent="0.2">
      <c r="D921" s="22"/>
    </row>
    <row r="922" spans="4:4" s="6" customFormat="1" x14ac:dyDescent="0.2">
      <c r="D922" s="22"/>
    </row>
    <row r="923" spans="4:4" s="6" customFormat="1" x14ac:dyDescent="0.2">
      <c r="D923" s="22"/>
    </row>
    <row r="924" spans="4:4" s="6" customFormat="1" x14ac:dyDescent="0.2">
      <c r="D924" s="22"/>
    </row>
    <row r="925" spans="4:4" s="6" customFormat="1" x14ac:dyDescent="0.2">
      <c r="D925" s="22"/>
    </row>
    <row r="926" spans="4:4" s="6" customFormat="1" x14ac:dyDescent="0.2">
      <c r="D926" s="22"/>
    </row>
    <row r="927" spans="4:4" s="6" customFormat="1" x14ac:dyDescent="0.2">
      <c r="D927" s="22"/>
    </row>
    <row r="928" spans="4:4" s="6" customFormat="1" x14ac:dyDescent="0.2">
      <c r="D928" s="22"/>
    </row>
    <row r="929" spans="4:4" s="6" customFormat="1" x14ac:dyDescent="0.2">
      <c r="D929" s="22"/>
    </row>
    <row r="930" spans="4:4" s="6" customFormat="1" x14ac:dyDescent="0.2">
      <c r="D930" s="22"/>
    </row>
    <row r="931" spans="4:4" s="6" customFormat="1" x14ac:dyDescent="0.2">
      <c r="D931" s="22"/>
    </row>
    <row r="932" spans="4:4" s="6" customFormat="1" x14ac:dyDescent="0.2">
      <c r="D932" s="22"/>
    </row>
    <row r="933" spans="4:4" s="6" customFormat="1" x14ac:dyDescent="0.2">
      <c r="D933" s="22"/>
    </row>
    <row r="934" spans="4:4" s="6" customFormat="1" x14ac:dyDescent="0.2">
      <c r="D934" s="22"/>
    </row>
    <row r="935" spans="4:4" s="6" customFormat="1" x14ac:dyDescent="0.2">
      <c r="D935" s="22"/>
    </row>
    <row r="936" spans="4:4" s="6" customFormat="1" x14ac:dyDescent="0.2">
      <c r="D936" s="22"/>
    </row>
    <row r="937" spans="4:4" s="6" customFormat="1" x14ac:dyDescent="0.2">
      <c r="D937" s="22"/>
    </row>
    <row r="938" spans="4:4" s="6" customFormat="1" x14ac:dyDescent="0.2">
      <c r="D938" s="22"/>
    </row>
    <row r="939" spans="4:4" s="6" customFormat="1" x14ac:dyDescent="0.2">
      <c r="D939" s="22"/>
    </row>
    <row r="940" spans="4:4" s="6" customFormat="1" x14ac:dyDescent="0.2">
      <c r="D940" s="22"/>
    </row>
    <row r="941" spans="4:4" s="6" customFormat="1" x14ac:dyDescent="0.2">
      <c r="D941" s="22"/>
    </row>
    <row r="942" spans="4:4" s="6" customFormat="1" x14ac:dyDescent="0.2">
      <c r="D942" s="22"/>
    </row>
    <row r="943" spans="4:4" s="6" customFormat="1" x14ac:dyDescent="0.2">
      <c r="D943" s="22"/>
    </row>
    <row r="944" spans="4:4" s="6" customFormat="1" x14ac:dyDescent="0.2">
      <c r="D944" s="22"/>
    </row>
    <row r="945" spans="4:4" s="6" customFormat="1" x14ac:dyDescent="0.2">
      <c r="D945" s="22"/>
    </row>
    <row r="946" spans="4:4" s="6" customFormat="1" x14ac:dyDescent="0.2">
      <c r="D946" s="22"/>
    </row>
    <row r="947" spans="4:4" s="6" customFormat="1" x14ac:dyDescent="0.2">
      <c r="D947" s="22"/>
    </row>
    <row r="948" spans="4:4" s="6" customFormat="1" x14ac:dyDescent="0.2">
      <c r="D948" s="22"/>
    </row>
    <row r="949" spans="4:4" s="6" customFormat="1" x14ac:dyDescent="0.2">
      <c r="D949" s="22"/>
    </row>
    <row r="950" spans="4:4" s="6" customFormat="1" x14ac:dyDescent="0.2">
      <c r="D950" s="22"/>
    </row>
    <row r="951" spans="4:4" s="6" customFormat="1" x14ac:dyDescent="0.2">
      <c r="D951" s="22"/>
    </row>
    <row r="952" spans="4:4" s="6" customFormat="1" x14ac:dyDescent="0.2">
      <c r="D952" s="22"/>
    </row>
    <row r="953" spans="4:4" s="6" customFormat="1" x14ac:dyDescent="0.2">
      <c r="D953" s="22"/>
    </row>
    <row r="954" spans="4:4" s="6" customFormat="1" x14ac:dyDescent="0.2">
      <c r="D954" s="22"/>
    </row>
    <row r="955" spans="4:4" s="6" customFormat="1" x14ac:dyDescent="0.2">
      <c r="D955" s="22"/>
    </row>
    <row r="956" spans="4:4" s="6" customFormat="1" x14ac:dyDescent="0.2">
      <c r="D956" s="22"/>
    </row>
    <row r="957" spans="4:4" s="6" customFormat="1" x14ac:dyDescent="0.2">
      <c r="D957" s="22"/>
    </row>
    <row r="958" spans="4:4" s="6" customFormat="1" x14ac:dyDescent="0.2">
      <c r="D958" s="22"/>
    </row>
    <row r="959" spans="4:4" s="6" customFormat="1" x14ac:dyDescent="0.2">
      <c r="D959" s="22"/>
    </row>
    <row r="960" spans="4:4" s="6" customFormat="1" x14ac:dyDescent="0.2">
      <c r="D960" s="22"/>
    </row>
    <row r="961" spans="4:4" s="6" customFormat="1" x14ac:dyDescent="0.2">
      <c r="D961" s="22"/>
    </row>
    <row r="962" spans="4:4" s="6" customFormat="1" x14ac:dyDescent="0.2">
      <c r="D962" s="22"/>
    </row>
    <row r="963" spans="4:4" s="6" customFormat="1" x14ac:dyDescent="0.2">
      <c r="D963" s="22"/>
    </row>
    <row r="964" spans="4:4" s="6" customFormat="1" x14ac:dyDescent="0.2">
      <c r="D964" s="22"/>
    </row>
    <row r="965" spans="4:4" s="6" customFormat="1" x14ac:dyDescent="0.2">
      <c r="D965" s="22"/>
    </row>
    <row r="966" spans="4:4" s="6" customFormat="1" x14ac:dyDescent="0.2">
      <c r="D966" s="22"/>
    </row>
    <row r="967" spans="4:4" s="6" customFormat="1" x14ac:dyDescent="0.2">
      <c r="D967" s="22"/>
    </row>
    <row r="968" spans="4:4" s="6" customFormat="1" x14ac:dyDescent="0.2">
      <c r="D968" s="22"/>
    </row>
    <row r="969" spans="4:4" s="6" customFormat="1" x14ac:dyDescent="0.2">
      <c r="D969" s="22"/>
    </row>
    <row r="970" spans="4:4" s="6" customFormat="1" x14ac:dyDescent="0.2">
      <c r="D970" s="22"/>
    </row>
    <row r="971" spans="4:4" s="6" customFormat="1" x14ac:dyDescent="0.2">
      <c r="D971" s="22"/>
    </row>
    <row r="972" spans="4:4" s="6" customFormat="1" x14ac:dyDescent="0.2">
      <c r="D972" s="22"/>
    </row>
    <row r="973" spans="4:4" s="6" customFormat="1" x14ac:dyDescent="0.2">
      <c r="D973" s="22"/>
    </row>
    <row r="974" spans="4:4" s="6" customFormat="1" x14ac:dyDescent="0.2">
      <c r="D974" s="22"/>
    </row>
    <row r="975" spans="4:4" s="6" customFormat="1" x14ac:dyDescent="0.2">
      <c r="D975" s="22"/>
    </row>
    <row r="976" spans="4:4" s="6" customFormat="1" x14ac:dyDescent="0.2">
      <c r="D976" s="22"/>
    </row>
    <row r="977" spans="4:4" s="6" customFormat="1" x14ac:dyDescent="0.2">
      <c r="D977" s="22"/>
    </row>
    <row r="978" spans="4:4" s="6" customFormat="1" x14ac:dyDescent="0.2">
      <c r="D978" s="22"/>
    </row>
    <row r="979" spans="4:4" s="6" customFormat="1" x14ac:dyDescent="0.2">
      <c r="D979" s="22"/>
    </row>
    <row r="980" spans="4:4" s="6" customFormat="1" x14ac:dyDescent="0.2">
      <c r="D980" s="22"/>
    </row>
    <row r="981" spans="4:4" s="6" customFormat="1" x14ac:dyDescent="0.2">
      <c r="D981" s="22"/>
    </row>
    <row r="982" spans="4:4" s="6" customFormat="1" x14ac:dyDescent="0.2">
      <c r="D982" s="22"/>
    </row>
    <row r="983" spans="4:4" s="6" customFormat="1" x14ac:dyDescent="0.2">
      <c r="D983" s="22"/>
    </row>
    <row r="984" spans="4:4" s="6" customFormat="1" x14ac:dyDescent="0.2">
      <c r="D984" s="22"/>
    </row>
    <row r="985" spans="4:4" s="6" customFormat="1" x14ac:dyDescent="0.2">
      <c r="D985" s="22"/>
    </row>
    <row r="986" spans="4:4" s="6" customFormat="1" x14ac:dyDescent="0.2">
      <c r="D986" s="22"/>
    </row>
    <row r="987" spans="4:4" s="6" customFormat="1" x14ac:dyDescent="0.2">
      <c r="D987" s="22"/>
    </row>
    <row r="988" spans="4:4" s="6" customFormat="1" x14ac:dyDescent="0.2">
      <c r="D988" s="22"/>
    </row>
    <row r="989" spans="4:4" s="6" customFormat="1" x14ac:dyDescent="0.2">
      <c r="D989" s="22"/>
    </row>
    <row r="990" spans="4:4" s="6" customFormat="1" x14ac:dyDescent="0.2">
      <c r="D990" s="22"/>
    </row>
    <row r="991" spans="4:4" s="6" customFormat="1" x14ac:dyDescent="0.2">
      <c r="D991" s="22"/>
    </row>
    <row r="992" spans="4:4" s="6" customFormat="1" x14ac:dyDescent="0.2">
      <c r="D992" s="22"/>
    </row>
    <row r="993" spans="4:4" s="6" customFormat="1" x14ac:dyDescent="0.2">
      <c r="D993" s="22"/>
    </row>
    <row r="994" spans="4:4" s="6" customFormat="1" x14ac:dyDescent="0.2">
      <c r="D994" s="22"/>
    </row>
    <row r="995" spans="4:4" s="6" customFormat="1" x14ac:dyDescent="0.2">
      <c r="D995" s="22"/>
    </row>
    <row r="996" spans="4:4" s="6" customFormat="1" x14ac:dyDescent="0.2">
      <c r="D996" s="22"/>
    </row>
    <row r="997" spans="4:4" s="6" customFormat="1" x14ac:dyDescent="0.2">
      <c r="D997" s="22"/>
    </row>
    <row r="998" spans="4:4" s="6" customFormat="1" x14ac:dyDescent="0.2">
      <c r="D998" s="22"/>
    </row>
    <row r="999" spans="4:4" s="6" customFormat="1" x14ac:dyDescent="0.2">
      <c r="D999" s="22"/>
    </row>
    <row r="1000" spans="4:4" s="6" customFormat="1" x14ac:dyDescent="0.2">
      <c r="D1000" s="22"/>
    </row>
    <row r="1001" spans="4:4" s="6" customFormat="1" x14ac:dyDescent="0.2">
      <c r="D1001" s="22"/>
    </row>
    <row r="1002" spans="4:4" s="6" customFormat="1" x14ac:dyDescent="0.2">
      <c r="D1002" s="22"/>
    </row>
    <row r="1003" spans="4:4" s="6" customFormat="1" x14ac:dyDescent="0.2">
      <c r="D1003" s="22"/>
    </row>
    <row r="1004" spans="4:4" s="6" customFormat="1" x14ac:dyDescent="0.2">
      <c r="D1004" s="22"/>
    </row>
    <row r="1005" spans="4:4" s="6" customFormat="1" x14ac:dyDescent="0.2">
      <c r="D1005" s="22"/>
    </row>
    <row r="1006" spans="4:4" s="6" customFormat="1" x14ac:dyDescent="0.2">
      <c r="D1006" s="22"/>
    </row>
    <row r="1007" spans="4:4" s="6" customFormat="1" x14ac:dyDescent="0.2">
      <c r="D1007" s="22"/>
    </row>
    <row r="1008" spans="4:4" s="6" customFormat="1" x14ac:dyDescent="0.2">
      <c r="D1008" s="22"/>
    </row>
    <row r="1009" spans="4:4" s="6" customFormat="1" x14ac:dyDescent="0.2">
      <c r="D1009" s="22"/>
    </row>
    <row r="1010" spans="4:4" s="6" customFormat="1" x14ac:dyDescent="0.2">
      <c r="D1010" s="22"/>
    </row>
    <row r="1011" spans="4:4" s="6" customFormat="1" x14ac:dyDescent="0.2">
      <c r="D1011" s="22"/>
    </row>
    <row r="1012" spans="4:4" s="6" customFormat="1" x14ac:dyDescent="0.2">
      <c r="D1012" s="22"/>
    </row>
    <row r="1013" spans="4:4" s="6" customFormat="1" x14ac:dyDescent="0.2">
      <c r="D1013" s="22"/>
    </row>
    <row r="1014" spans="4:4" s="6" customFormat="1" x14ac:dyDescent="0.2">
      <c r="D1014" s="22"/>
    </row>
    <row r="1015" spans="4:4" s="6" customFormat="1" x14ac:dyDescent="0.2">
      <c r="D1015" s="22"/>
    </row>
    <row r="1016" spans="4:4" s="6" customFormat="1" x14ac:dyDescent="0.2">
      <c r="D1016" s="22"/>
    </row>
    <row r="1017" spans="4:4" s="6" customFormat="1" x14ac:dyDescent="0.2">
      <c r="D1017" s="22"/>
    </row>
    <row r="1018" spans="4:4" s="6" customFormat="1" x14ac:dyDescent="0.2">
      <c r="D1018" s="22"/>
    </row>
    <row r="1019" spans="4:4" s="6" customFormat="1" x14ac:dyDescent="0.2">
      <c r="D1019" s="22"/>
    </row>
    <row r="1020" spans="4:4" s="6" customFormat="1" x14ac:dyDescent="0.2">
      <c r="D1020" s="22"/>
    </row>
    <row r="1021" spans="4:4" s="6" customFormat="1" x14ac:dyDescent="0.2">
      <c r="D1021" s="22"/>
    </row>
    <row r="1022" spans="4:4" s="6" customFormat="1" x14ac:dyDescent="0.2">
      <c r="D1022" s="22"/>
    </row>
    <row r="1023" spans="4:4" s="6" customFormat="1" x14ac:dyDescent="0.2">
      <c r="D1023" s="22"/>
    </row>
    <row r="1024" spans="4:4" s="6" customFormat="1" x14ac:dyDescent="0.2">
      <c r="D1024" s="22"/>
    </row>
    <row r="1025" spans="4:4" s="6" customFormat="1" x14ac:dyDescent="0.2">
      <c r="D1025" s="22"/>
    </row>
    <row r="1026" spans="4:4" s="6" customFormat="1" x14ac:dyDescent="0.2">
      <c r="D1026" s="22"/>
    </row>
    <row r="1027" spans="4:4" s="6" customFormat="1" x14ac:dyDescent="0.2">
      <c r="D1027" s="22"/>
    </row>
    <row r="1028" spans="4:4" s="6" customFormat="1" x14ac:dyDescent="0.2">
      <c r="D1028" s="22"/>
    </row>
    <row r="1029" spans="4:4" s="6" customFormat="1" x14ac:dyDescent="0.2">
      <c r="D1029" s="22"/>
    </row>
    <row r="1030" spans="4:4" s="6" customFormat="1" x14ac:dyDescent="0.2">
      <c r="D1030" s="22"/>
    </row>
    <row r="1031" spans="4:4" s="6" customFormat="1" x14ac:dyDescent="0.2">
      <c r="D1031" s="22"/>
    </row>
    <row r="1032" spans="4:4" s="6" customFormat="1" x14ac:dyDescent="0.2">
      <c r="D1032" s="22"/>
    </row>
    <row r="1033" spans="4:4" s="6" customFormat="1" x14ac:dyDescent="0.2">
      <c r="D1033" s="22"/>
    </row>
    <row r="1034" spans="4:4" s="6" customFormat="1" x14ac:dyDescent="0.2">
      <c r="D1034" s="22"/>
    </row>
    <row r="1035" spans="4:4" s="6" customFormat="1" x14ac:dyDescent="0.2">
      <c r="D1035" s="22"/>
    </row>
    <row r="1036" spans="4:4" s="6" customFormat="1" x14ac:dyDescent="0.2">
      <c r="D1036" s="22"/>
    </row>
    <row r="1037" spans="4:4" s="6" customFormat="1" x14ac:dyDescent="0.2">
      <c r="D1037" s="22"/>
    </row>
    <row r="1038" spans="4:4" s="6" customFormat="1" x14ac:dyDescent="0.2">
      <c r="D1038" s="22"/>
    </row>
    <row r="1039" spans="4:4" s="6" customFormat="1" x14ac:dyDescent="0.2">
      <c r="D1039" s="22"/>
    </row>
    <row r="1040" spans="4:4" s="6" customFormat="1" x14ac:dyDescent="0.2">
      <c r="D1040" s="22"/>
    </row>
    <row r="1041" spans="4:4" s="6" customFormat="1" x14ac:dyDescent="0.2">
      <c r="D1041" s="22"/>
    </row>
    <row r="1042" spans="4:4" s="6" customFormat="1" x14ac:dyDescent="0.2">
      <c r="D1042" s="22"/>
    </row>
    <row r="1043" spans="4:4" s="6" customFormat="1" x14ac:dyDescent="0.2">
      <c r="D1043" s="22"/>
    </row>
    <row r="1044" spans="4:4" s="6" customFormat="1" x14ac:dyDescent="0.2">
      <c r="D1044" s="22"/>
    </row>
    <row r="1045" spans="4:4" s="6" customFormat="1" x14ac:dyDescent="0.2">
      <c r="D1045" s="22"/>
    </row>
    <row r="1046" spans="4:4" s="6" customFormat="1" x14ac:dyDescent="0.2">
      <c r="D1046" s="22"/>
    </row>
    <row r="1047" spans="4:4" s="6" customFormat="1" x14ac:dyDescent="0.2">
      <c r="D1047" s="22"/>
    </row>
    <row r="1048" spans="4:4" s="6" customFormat="1" x14ac:dyDescent="0.2">
      <c r="D1048" s="22"/>
    </row>
    <row r="1049" spans="4:4" s="6" customFormat="1" x14ac:dyDescent="0.2">
      <c r="D1049" s="22"/>
    </row>
    <row r="1050" spans="4:4" s="6" customFormat="1" x14ac:dyDescent="0.2">
      <c r="D1050" s="22"/>
    </row>
    <row r="1051" spans="4:4" s="6" customFormat="1" x14ac:dyDescent="0.2">
      <c r="D1051" s="22"/>
    </row>
    <row r="1052" spans="4:4" s="6" customFormat="1" x14ac:dyDescent="0.2">
      <c r="D1052" s="22"/>
    </row>
    <row r="1053" spans="4:4" s="6" customFormat="1" x14ac:dyDescent="0.2">
      <c r="D1053" s="22"/>
    </row>
    <row r="1054" spans="4:4" s="6" customFormat="1" x14ac:dyDescent="0.2">
      <c r="D1054" s="22"/>
    </row>
    <row r="1055" spans="4:4" s="6" customFormat="1" x14ac:dyDescent="0.2">
      <c r="D1055" s="22"/>
    </row>
    <row r="1056" spans="4:4" s="6" customFormat="1" x14ac:dyDescent="0.2">
      <c r="D1056" s="22"/>
    </row>
    <row r="1057" spans="4:4" s="6" customFormat="1" x14ac:dyDescent="0.2">
      <c r="D1057" s="22"/>
    </row>
    <row r="1058" spans="4:4" s="6" customFormat="1" x14ac:dyDescent="0.2">
      <c r="D1058" s="22"/>
    </row>
    <row r="1059" spans="4:4" s="6" customFormat="1" x14ac:dyDescent="0.2">
      <c r="D1059" s="22"/>
    </row>
    <row r="1060" spans="4:4" s="6" customFormat="1" x14ac:dyDescent="0.2">
      <c r="D1060" s="22"/>
    </row>
    <row r="1061" spans="4:4" s="6" customFormat="1" x14ac:dyDescent="0.2">
      <c r="D1061" s="22"/>
    </row>
    <row r="1062" spans="4:4" s="6" customFormat="1" x14ac:dyDescent="0.2">
      <c r="D1062" s="22"/>
    </row>
    <row r="1063" spans="4:4" s="6" customFormat="1" x14ac:dyDescent="0.2">
      <c r="D1063" s="22"/>
    </row>
    <row r="1064" spans="4:4" s="6" customFormat="1" x14ac:dyDescent="0.2">
      <c r="D1064" s="22"/>
    </row>
    <row r="1065" spans="4:4" s="6" customFormat="1" x14ac:dyDescent="0.2">
      <c r="D1065" s="22"/>
    </row>
    <row r="1066" spans="4:4" s="6" customFormat="1" x14ac:dyDescent="0.2">
      <c r="D1066" s="22"/>
    </row>
    <row r="1067" spans="4:4" s="6" customFormat="1" x14ac:dyDescent="0.2">
      <c r="D1067" s="22"/>
    </row>
    <row r="1068" spans="4:4" s="6" customFormat="1" x14ac:dyDescent="0.2">
      <c r="D1068" s="22"/>
    </row>
    <row r="1069" spans="4:4" s="6" customFormat="1" x14ac:dyDescent="0.2">
      <c r="D1069" s="22"/>
    </row>
    <row r="1070" spans="4:4" s="6" customFormat="1" x14ac:dyDescent="0.2">
      <c r="D1070" s="22"/>
    </row>
    <row r="1071" spans="4:4" s="6" customFormat="1" x14ac:dyDescent="0.2">
      <c r="D1071" s="22"/>
    </row>
    <row r="1072" spans="4:4" s="6" customFormat="1" x14ac:dyDescent="0.2">
      <c r="D1072" s="22"/>
    </row>
    <row r="1073" spans="4:4" s="6" customFormat="1" x14ac:dyDescent="0.2">
      <c r="D1073" s="22"/>
    </row>
    <row r="1074" spans="4:4" s="6" customFormat="1" x14ac:dyDescent="0.2">
      <c r="D1074" s="22"/>
    </row>
    <row r="1075" spans="4:4" s="6" customFormat="1" x14ac:dyDescent="0.2">
      <c r="D1075" s="22"/>
    </row>
    <row r="1076" spans="4:4" s="6" customFormat="1" x14ac:dyDescent="0.2">
      <c r="D1076" s="22"/>
    </row>
    <row r="1077" spans="4:4" s="6" customFormat="1" x14ac:dyDescent="0.2">
      <c r="D1077" s="22"/>
    </row>
    <row r="1078" spans="4:4" s="6" customFormat="1" x14ac:dyDescent="0.2">
      <c r="D1078" s="22"/>
    </row>
    <row r="1079" spans="4:4" s="6" customFormat="1" x14ac:dyDescent="0.2">
      <c r="D1079" s="22"/>
    </row>
    <row r="1080" spans="4:4" s="6" customFormat="1" x14ac:dyDescent="0.2">
      <c r="D1080" s="22"/>
    </row>
    <row r="1081" spans="4:4" s="6" customFormat="1" x14ac:dyDescent="0.2">
      <c r="D1081" s="22"/>
    </row>
    <row r="1082" spans="4:4" s="6" customFormat="1" x14ac:dyDescent="0.2">
      <c r="D1082" s="22"/>
    </row>
    <row r="1083" spans="4:4" s="6" customFormat="1" x14ac:dyDescent="0.2">
      <c r="D1083" s="22"/>
    </row>
    <row r="1084" spans="4:4" s="6" customFormat="1" x14ac:dyDescent="0.2">
      <c r="D1084" s="22"/>
    </row>
    <row r="1085" spans="4:4" s="6" customFormat="1" x14ac:dyDescent="0.2">
      <c r="D1085" s="22"/>
    </row>
    <row r="1086" spans="4:4" s="6" customFormat="1" x14ac:dyDescent="0.2">
      <c r="D1086" s="22"/>
    </row>
    <row r="1087" spans="4:4" s="6" customFormat="1" x14ac:dyDescent="0.2">
      <c r="D1087" s="22"/>
    </row>
    <row r="1088" spans="4:4" s="6" customFormat="1" x14ac:dyDescent="0.2">
      <c r="D1088" s="22"/>
    </row>
    <row r="1089" spans="4:4" s="6" customFormat="1" x14ac:dyDescent="0.2">
      <c r="D1089" s="22"/>
    </row>
    <row r="1090" spans="4:4" s="6" customFormat="1" x14ac:dyDescent="0.2">
      <c r="D1090" s="22"/>
    </row>
    <row r="1091" spans="4:4" s="6" customFormat="1" x14ac:dyDescent="0.2">
      <c r="D1091" s="22"/>
    </row>
    <row r="1092" spans="4:4" s="6" customFormat="1" x14ac:dyDescent="0.2">
      <c r="D1092" s="22"/>
    </row>
    <row r="1093" spans="4:4" s="6" customFormat="1" x14ac:dyDescent="0.2">
      <c r="D1093" s="22"/>
    </row>
    <row r="1094" spans="4:4" s="6" customFormat="1" x14ac:dyDescent="0.2">
      <c r="D1094" s="22"/>
    </row>
    <row r="1095" spans="4:4" s="6" customFormat="1" x14ac:dyDescent="0.2">
      <c r="D1095" s="22"/>
    </row>
    <row r="1096" spans="4:4" s="6" customFormat="1" x14ac:dyDescent="0.2">
      <c r="D1096" s="22"/>
    </row>
    <row r="1097" spans="4:4" s="6" customFormat="1" x14ac:dyDescent="0.2">
      <c r="D1097" s="22"/>
    </row>
    <row r="1098" spans="4:4" s="6" customFormat="1" x14ac:dyDescent="0.2">
      <c r="D1098" s="22"/>
    </row>
    <row r="1099" spans="4:4" s="6" customFormat="1" x14ac:dyDescent="0.2">
      <c r="D1099" s="22"/>
    </row>
    <row r="1100" spans="4:4" s="6" customFormat="1" x14ac:dyDescent="0.2">
      <c r="D1100" s="22"/>
    </row>
    <row r="1101" spans="4:4" s="6" customFormat="1" x14ac:dyDescent="0.2">
      <c r="D1101" s="22"/>
    </row>
    <row r="1102" spans="4:4" s="6" customFormat="1" x14ac:dyDescent="0.2">
      <c r="D1102" s="22"/>
    </row>
    <row r="1103" spans="4:4" s="6" customFormat="1" x14ac:dyDescent="0.2">
      <c r="D1103" s="22"/>
    </row>
    <row r="1104" spans="4:4" s="6" customFormat="1" x14ac:dyDescent="0.2">
      <c r="D1104" s="22"/>
    </row>
    <row r="1105" spans="4:4" s="6" customFormat="1" x14ac:dyDescent="0.2">
      <c r="D1105" s="22"/>
    </row>
    <row r="1106" spans="4:4" s="6" customFormat="1" x14ac:dyDescent="0.2">
      <c r="D1106" s="22"/>
    </row>
    <row r="1107" spans="4:4" s="6" customFormat="1" x14ac:dyDescent="0.2">
      <c r="D1107" s="22"/>
    </row>
    <row r="1108" spans="4:4" s="6" customFormat="1" x14ac:dyDescent="0.2">
      <c r="D1108" s="22"/>
    </row>
    <row r="1109" spans="4:4" s="6" customFormat="1" x14ac:dyDescent="0.2">
      <c r="D1109" s="22"/>
    </row>
    <row r="1110" spans="4:4" s="6" customFormat="1" x14ac:dyDescent="0.2">
      <c r="D1110" s="22"/>
    </row>
    <row r="1111" spans="4:4" s="6" customFormat="1" x14ac:dyDescent="0.2">
      <c r="D1111" s="22"/>
    </row>
    <row r="1112" spans="4:4" s="6" customFormat="1" x14ac:dyDescent="0.2">
      <c r="D1112" s="22"/>
    </row>
    <row r="1113" spans="4:4" s="6" customFormat="1" x14ac:dyDescent="0.2">
      <c r="D1113" s="22"/>
    </row>
    <row r="1114" spans="4:4" s="6" customFormat="1" x14ac:dyDescent="0.2">
      <c r="D1114" s="22"/>
    </row>
    <row r="1115" spans="4:4" s="6" customFormat="1" x14ac:dyDescent="0.2">
      <c r="D1115" s="22"/>
    </row>
    <row r="1116" spans="4:4" s="6" customFormat="1" x14ac:dyDescent="0.2">
      <c r="D1116" s="22"/>
    </row>
    <row r="1117" spans="4:4" s="6" customFormat="1" x14ac:dyDescent="0.2">
      <c r="D1117" s="22"/>
    </row>
    <row r="1118" spans="4:4" s="6" customFormat="1" x14ac:dyDescent="0.2">
      <c r="D1118" s="22"/>
    </row>
    <row r="1119" spans="4:4" s="6" customFormat="1" x14ac:dyDescent="0.2">
      <c r="D1119" s="22"/>
    </row>
    <row r="1120" spans="4:4" s="6" customFormat="1" x14ac:dyDescent="0.2">
      <c r="D1120" s="22"/>
    </row>
    <row r="1121" spans="4:4" s="6" customFormat="1" x14ac:dyDescent="0.2">
      <c r="D1121" s="22"/>
    </row>
    <row r="1122" spans="4:4" s="6" customFormat="1" x14ac:dyDescent="0.2">
      <c r="D1122" s="22"/>
    </row>
    <row r="1123" spans="4:4" s="6" customFormat="1" x14ac:dyDescent="0.2">
      <c r="D1123" s="22"/>
    </row>
    <row r="1124" spans="4:4" s="6" customFormat="1" x14ac:dyDescent="0.2">
      <c r="D1124" s="22"/>
    </row>
    <row r="1125" spans="4:4" s="6" customFormat="1" x14ac:dyDescent="0.2">
      <c r="D1125" s="22"/>
    </row>
    <row r="1126" spans="4:4" s="6" customFormat="1" x14ac:dyDescent="0.2">
      <c r="D1126" s="22"/>
    </row>
    <row r="1127" spans="4:4" s="6" customFormat="1" x14ac:dyDescent="0.2">
      <c r="D1127" s="22"/>
    </row>
    <row r="1128" spans="4:4" s="6" customFormat="1" x14ac:dyDescent="0.2">
      <c r="D1128" s="22"/>
    </row>
    <row r="1129" spans="4:4" s="6" customFormat="1" x14ac:dyDescent="0.2">
      <c r="D1129" s="22"/>
    </row>
    <row r="1130" spans="4:4" s="6" customFormat="1" x14ac:dyDescent="0.2">
      <c r="D1130" s="22"/>
    </row>
    <row r="1131" spans="4:4" s="6" customFormat="1" x14ac:dyDescent="0.2">
      <c r="D1131" s="22"/>
    </row>
    <row r="1132" spans="4:4" s="6" customFormat="1" x14ac:dyDescent="0.2">
      <c r="D1132" s="22"/>
    </row>
    <row r="1133" spans="4:4" s="6" customFormat="1" x14ac:dyDescent="0.2">
      <c r="D1133" s="22"/>
    </row>
    <row r="1134" spans="4:4" s="6" customFormat="1" x14ac:dyDescent="0.2">
      <c r="D1134" s="22"/>
    </row>
    <row r="1135" spans="4:4" s="6" customFormat="1" x14ac:dyDescent="0.2">
      <c r="D1135" s="22"/>
    </row>
    <row r="1136" spans="4:4" s="6" customFormat="1" x14ac:dyDescent="0.2">
      <c r="D1136" s="22"/>
    </row>
    <row r="1137" spans="4:4" s="6" customFormat="1" x14ac:dyDescent="0.2">
      <c r="D1137" s="22"/>
    </row>
    <row r="1138" spans="4:4" s="6" customFormat="1" x14ac:dyDescent="0.2">
      <c r="D1138" s="22"/>
    </row>
    <row r="1139" spans="4:4" s="6" customFormat="1" x14ac:dyDescent="0.2">
      <c r="D1139" s="22"/>
    </row>
    <row r="1140" spans="4:4" s="6" customFormat="1" x14ac:dyDescent="0.2">
      <c r="D1140" s="22"/>
    </row>
    <row r="1141" spans="4:4" s="6" customFormat="1" x14ac:dyDescent="0.2">
      <c r="D1141" s="22"/>
    </row>
    <row r="1142" spans="4:4" s="6" customFormat="1" x14ac:dyDescent="0.2">
      <c r="D1142" s="22"/>
    </row>
    <row r="1143" spans="4:4" s="6" customFormat="1" x14ac:dyDescent="0.2">
      <c r="D1143" s="22"/>
    </row>
    <row r="1144" spans="4:4" s="6" customFormat="1" x14ac:dyDescent="0.2">
      <c r="D1144" s="22"/>
    </row>
    <row r="1145" spans="4:4" s="6" customFormat="1" x14ac:dyDescent="0.2">
      <c r="D1145" s="22"/>
    </row>
    <row r="1146" spans="4:4" s="6" customFormat="1" x14ac:dyDescent="0.2">
      <c r="D1146" s="22"/>
    </row>
    <row r="1147" spans="4:4" s="6" customFormat="1" x14ac:dyDescent="0.2">
      <c r="D1147" s="22"/>
    </row>
    <row r="1148" spans="4:4" s="6" customFormat="1" x14ac:dyDescent="0.2">
      <c r="D1148" s="22"/>
    </row>
    <row r="1149" spans="4:4" s="6" customFormat="1" x14ac:dyDescent="0.2">
      <c r="D1149" s="22"/>
    </row>
    <row r="1150" spans="4:4" s="6" customFormat="1" x14ac:dyDescent="0.2">
      <c r="D1150" s="22"/>
    </row>
    <row r="1151" spans="4:4" s="6" customFormat="1" x14ac:dyDescent="0.2">
      <c r="D1151" s="22"/>
    </row>
    <row r="1152" spans="4:4" s="6" customFormat="1" x14ac:dyDescent="0.2">
      <c r="D1152" s="22"/>
    </row>
    <row r="1153" spans="4:4" s="6" customFormat="1" x14ac:dyDescent="0.2">
      <c r="D1153" s="22"/>
    </row>
    <row r="1154" spans="4:4" s="6" customFormat="1" x14ac:dyDescent="0.2">
      <c r="D1154" s="22"/>
    </row>
    <row r="1155" spans="4:4" s="6" customFormat="1" x14ac:dyDescent="0.2">
      <c r="D1155" s="22"/>
    </row>
    <row r="1156" spans="4:4" s="6" customFormat="1" x14ac:dyDescent="0.2">
      <c r="D1156" s="22"/>
    </row>
    <row r="1157" spans="4:4" s="6" customFormat="1" x14ac:dyDescent="0.2">
      <c r="D1157" s="22"/>
    </row>
    <row r="1158" spans="4:4" s="6" customFormat="1" x14ac:dyDescent="0.2">
      <c r="D1158" s="22"/>
    </row>
    <row r="1159" spans="4:4" s="6" customFormat="1" x14ac:dyDescent="0.2">
      <c r="D1159" s="22"/>
    </row>
    <row r="1160" spans="4:4" s="6" customFormat="1" x14ac:dyDescent="0.2">
      <c r="D1160" s="22"/>
    </row>
    <row r="1161" spans="4:4" s="6" customFormat="1" x14ac:dyDescent="0.2">
      <c r="D1161" s="22"/>
    </row>
    <row r="1162" spans="4:4" s="6" customFormat="1" x14ac:dyDescent="0.2">
      <c r="D1162" s="22"/>
    </row>
    <row r="1163" spans="4:4" s="6" customFormat="1" x14ac:dyDescent="0.2">
      <c r="D1163" s="22"/>
    </row>
    <row r="1164" spans="4:4" s="6" customFormat="1" x14ac:dyDescent="0.2">
      <c r="D1164" s="22"/>
    </row>
    <row r="1165" spans="4:4" s="6" customFormat="1" x14ac:dyDescent="0.2">
      <c r="D1165" s="22"/>
    </row>
    <row r="1166" spans="4:4" s="6" customFormat="1" x14ac:dyDescent="0.2">
      <c r="D1166" s="22"/>
    </row>
    <row r="1167" spans="4:4" s="6" customFormat="1" x14ac:dyDescent="0.2">
      <c r="D1167" s="22"/>
    </row>
    <row r="1168" spans="4:4" s="6" customFormat="1" x14ac:dyDescent="0.2">
      <c r="D1168" s="22"/>
    </row>
    <row r="1169" spans="4:4" s="6" customFormat="1" x14ac:dyDescent="0.2">
      <c r="D1169" s="22"/>
    </row>
    <row r="1170" spans="4:4" s="6" customFormat="1" x14ac:dyDescent="0.2">
      <c r="D1170" s="22"/>
    </row>
    <row r="1171" spans="4:4" s="6" customFormat="1" x14ac:dyDescent="0.2">
      <c r="D1171" s="22"/>
    </row>
    <row r="1172" spans="4:4" s="6" customFormat="1" x14ac:dyDescent="0.2">
      <c r="D1172" s="22"/>
    </row>
    <row r="1173" spans="4:4" s="6" customFormat="1" x14ac:dyDescent="0.2">
      <c r="D1173" s="22"/>
    </row>
    <row r="1174" spans="4:4" s="6" customFormat="1" x14ac:dyDescent="0.2">
      <c r="D1174" s="22"/>
    </row>
    <row r="1175" spans="4:4" s="6" customFormat="1" x14ac:dyDescent="0.2">
      <c r="D1175" s="22"/>
    </row>
    <row r="1176" spans="4:4" s="6" customFormat="1" x14ac:dyDescent="0.2">
      <c r="D1176" s="22"/>
    </row>
    <row r="1177" spans="4:4" s="6" customFormat="1" x14ac:dyDescent="0.2">
      <c r="D1177" s="22"/>
    </row>
    <row r="1178" spans="4:4" s="6" customFormat="1" x14ac:dyDescent="0.2">
      <c r="D1178" s="22"/>
    </row>
    <row r="1179" spans="4:4" s="6" customFormat="1" x14ac:dyDescent="0.2">
      <c r="D1179" s="22"/>
    </row>
    <row r="1180" spans="4:4" s="6" customFormat="1" x14ac:dyDescent="0.2">
      <c r="D1180" s="22"/>
    </row>
    <row r="1181" spans="4:4" s="6" customFormat="1" x14ac:dyDescent="0.2">
      <c r="D1181" s="22"/>
    </row>
    <row r="1182" spans="4:4" s="6" customFormat="1" x14ac:dyDescent="0.2">
      <c r="D1182" s="22"/>
    </row>
    <row r="1183" spans="4:4" s="6" customFormat="1" x14ac:dyDescent="0.2">
      <c r="D1183" s="22"/>
    </row>
    <row r="1184" spans="4:4" s="6" customFormat="1" x14ac:dyDescent="0.2">
      <c r="D1184" s="22"/>
    </row>
    <row r="1185" spans="4:4" s="6" customFormat="1" x14ac:dyDescent="0.2">
      <c r="D1185" s="22"/>
    </row>
    <row r="1186" spans="4:4" s="6" customFormat="1" x14ac:dyDescent="0.2">
      <c r="D1186" s="22"/>
    </row>
    <row r="1187" spans="4:4" s="6" customFormat="1" x14ac:dyDescent="0.2">
      <c r="D1187" s="22"/>
    </row>
    <row r="1188" spans="4:4" s="6" customFormat="1" x14ac:dyDescent="0.2">
      <c r="D1188" s="22"/>
    </row>
    <row r="1189" spans="4:4" s="6" customFormat="1" x14ac:dyDescent="0.2">
      <c r="D1189" s="22"/>
    </row>
    <row r="1190" spans="4:4" s="6" customFormat="1" x14ac:dyDescent="0.2">
      <c r="D1190" s="22"/>
    </row>
    <row r="1191" spans="4:4" s="6" customFormat="1" x14ac:dyDescent="0.2">
      <c r="D1191" s="22"/>
    </row>
    <row r="1192" spans="4:4" s="6" customFormat="1" x14ac:dyDescent="0.2">
      <c r="D1192" s="22"/>
    </row>
    <row r="1193" spans="4:4" s="6" customFormat="1" x14ac:dyDescent="0.2">
      <c r="D1193" s="22"/>
    </row>
    <row r="1194" spans="4:4" s="6" customFormat="1" x14ac:dyDescent="0.2">
      <c r="D1194" s="22"/>
    </row>
    <row r="1195" spans="4:4" s="6" customFormat="1" x14ac:dyDescent="0.2">
      <c r="D1195" s="22"/>
    </row>
    <row r="1196" spans="4:4" s="6" customFormat="1" x14ac:dyDescent="0.2">
      <c r="D1196" s="22"/>
    </row>
    <row r="1197" spans="4:4" s="6" customFormat="1" x14ac:dyDescent="0.2">
      <c r="D1197" s="22"/>
    </row>
    <row r="1198" spans="4:4" s="6" customFormat="1" x14ac:dyDescent="0.2">
      <c r="D1198" s="22"/>
    </row>
    <row r="1199" spans="4:4" s="6" customFormat="1" x14ac:dyDescent="0.2">
      <c r="D1199" s="22"/>
    </row>
    <row r="1200" spans="4:4" s="6" customFormat="1" x14ac:dyDescent="0.2">
      <c r="D1200" s="22"/>
    </row>
    <row r="1201" spans="4:4" s="6" customFormat="1" x14ac:dyDescent="0.2">
      <c r="D1201" s="22"/>
    </row>
    <row r="1202" spans="4:4" s="6" customFormat="1" x14ac:dyDescent="0.2">
      <c r="D1202" s="22"/>
    </row>
    <row r="1203" spans="4:4" s="6" customFormat="1" x14ac:dyDescent="0.2">
      <c r="D1203" s="22"/>
    </row>
    <row r="1204" spans="4:4" s="6" customFormat="1" x14ac:dyDescent="0.2">
      <c r="D1204" s="22"/>
    </row>
    <row r="1205" spans="4:4" s="6" customFormat="1" x14ac:dyDescent="0.2">
      <c r="D1205" s="22"/>
    </row>
    <row r="1206" spans="4:4" s="6" customFormat="1" x14ac:dyDescent="0.2">
      <c r="D1206" s="22"/>
    </row>
    <row r="1207" spans="4:4" s="6" customFormat="1" x14ac:dyDescent="0.2">
      <c r="D1207" s="22"/>
    </row>
    <row r="1208" spans="4:4" s="6" customFormat="1" x14ac:dyDescent="0.2">
      <c r="D1208" s="22"/>
    </row>
    <row r="1209" spans="4:4" s="6" customFormat="1" x14ac:dyDescent="0.2">
      <c r="D1209" s="22"/>
    </row>
    <row r="1210" spans="4:4" s="6" customFormat="1" x14ac:dyDescent="0.2">
      <c r="D1210" s="22"/>
    </row>
    <row r="1211" spans="4:4" s="6" customFormat="1" x14ac:dyDescent="0.2">
      <c r="D1211" s="22"/>
    </row>
    <row r="1212" spans="4:4" s="6" customFormat="1" x14ac:dyDescent="0.2">
      <c r="D1212" s="22"/>
    </row>
    <row r="1213" spans="4:4" s="6" customFormat="1" x14ac:dyDescent="0.2">
      <c r="D1213" s="22"/>
    </row>
    <row r="1214" spans="4:4" s="6" customFormat="1" x14ac:dyDescent="0.2">
      <c r="D1214" s="22"/>
    </row>
    <row r="1215" spans="4:4" s="6" customFormat="1" x14ac:dyDescent="0.2">
      <c r="D1215" s="22"/>
    </row>
    <row r="1216" spans="4:4" s="6" customFormat="1" x14ac:dyDescent="0.2">
      <c r="D1216" s="22"/>
    </row>
    <row r="1217" spans="4:4" s="6" customFormat="1" x14ac:dyDescent="0.2">
      <c r="D1217" s="22"/>
    </row>
    <row r="1218" spans="4:4" s="6" customFormat="1" x14ac:dyDescent="0.2">
      <c r="D1218" s="22"/>
    </row>
    <row r="1219" spans="4:4" s="6" customFormat="1" x14ac:dyDescent="0.2">
      <c r="D1219" s="22"/>
    </row>
    <row r="1220" spans="4:4" s="6" customFormat="1" x14ac:dyDescent="0.2">
      <c r="D1220" s="22"/>
    </row>
    <row r="1221" spans="4:4" s="6" customFormat="1" x14ac:dyDescent="0.2">
      <c r="D1221" s="22"/>
    </row>
    <row r="1222" spans="4:4" s="6" customFormat="1" x14ac:dyDescent="0.2">
      <c r="D1222" s="22"/>
    </row>
    <row r="1223" spans="4:4" s="6" customFormat="1" x14ac:dyDescent="0.2">
      <c r="D1223" s="22"/>
    </row>
    <row r="1224" spans="4:4" s="6" customFormat="1" x14ac:dyDescent="0.2">
      <c r="D1224" s="22"/>
    </row>
    <row r="1225" spans="4:4" s="6" customFormat="1" x14ac:dyDescent="0.2">
      <c r="D1225" s="22"/>
    </row>
    <row r="1226" spans="4:4" s="6" customFormat="1" x14ac:dyDescent="0.2">
      <c r="D1226" s="22"/>
    </row>
    <row r="1227" spans="4:4" s="6" customFormat="1" x14ac:dyDescent="0.2">
      <c r="D1227" s="22"/>
    </row>
    <row r="1228" spans="4:4" s="6" customFormat="1" x14ac:dyDescent="0.2">
      <c r="D1228" s="22"/>
    </row>
    <row r="1229" spans="4:4" s="6" customFormat="1" x14ac:dyDescent="0.2">
      <c r="D1229" s="22"/>
    </row>
    <row r="1230" spans="4:4" s="6" customFormat="1" x14ac:dyDescent="0.2">
      <c r="D1230" s="22"/>
    </row>
    <row r="1231" spans="4:4" s="6" customFormat="1" x14ac:dyDescent="0.2">
      <c r="D1231" s="22"/>
    </row>
    <row r="1232" spans="4:4" s="6" customFormat="1" x14ac:dyDescent="0.2">
      <c r="D1232" s="22"/>
    </row>
    <row r="1233" spans="4:4" s="6" customFormat="1" x14ac:dyDescent="0.2">
      <c r="D1233" s="22"/>
    </row>
    <row r="1234" spans="4:4" s="6" customFormat="1" x14ac:dyDescent="0.2">
      <c r="D1234" s="22"/>
    </row>
    <row r="1235" spans="4:4" s="6" customFormat="1" x14ac:dyDescent="0.2">
      <c r="D1235" s="22"/>
    </row>
    <row r="1236" spans="4:4" s="6" customFormat="1" x14ac:dyDescent="0.2">
      <c r="D1236" s="22"/>
    </row>
    <row r="1237" spans="4:4" s="6" customFormat="1" x14ac:dyDescent="0.2">
      <c r="D1237" s="22"/>
    </row>
    <row r="1238" spans="4:4" s="6" customFormat="1" x14ac:dyDescent="0.2">
      <c r="D1238" s="22"/>
    </row>
    <row r="1239" spans="4:4" s="6" customFormat="1" x14ac:dyDescent="0.2">
      <c r="D1239" s="22"/>
    </row>
    <row r="1240" spans="4:4" s="6" customFormat="1" x14ac:dyDescent="0.2">
      <c r="D1240" s="22"/>
    </row>
    <row r="1241" spans="4:4" s="6" customFormat="1" x14ac:dyDescent="0.2">
      <c r="D1241" s="22"/>
    </row>
    <row r="1242" spans="4:4" s="6" customFormat="1" x14ac:dyDescent="0.2">
      <c r="D1242" s="22"/>
    </row>
    <row r="1243" spans="4:4" s="6" customFormat="1" x14ac:dyDescent="0.2">
      <c r="D1243" s="22"/>
    </row>
    <row r="1244" spans="4:4" s="6" customFormat="1" x14ac:dyDescent="0.2">
      <c r="D1244" s="22"/>
    </row>
    <row r="1245" spans="4:4" s="6" customFormat="1" x14ac:dyDescent="0.2">
      <c r="D1245" s="22"/>
    </row>
    <row r="1246" spans="4:4" s="6" customFormat="1" x14ac:dyDescent="0.2">
      <c r="D1246" s="22"/>
    </row>
    <row r="1247" spans="4:4" s="6" customFormat="1" x14ac:dyDescent="0.2">
      <c r="D1247" s="22"/>
    </row>
    <row r="1248" spans="4:4" s="6" customFormat="1" x14ac:dyDescent="0.2">
      <c r="D1248" s="22"/>
    </row>
    <row r="1249" spans="4:4" s="6" customFormat="1" x14ac:dyDescent="0.2">
      <c r="D1249" s="22"/>
    </row>
    <row r="1250" spans="4:4" s="6" customFormat="1" x14ac:dyDescent="0.2">
      <c r="D1250" s="22"/>
    </row>
    <row r="1251" spans="4:4" s="6" customFormat="1" x14ac:dyDescent="0.2">
      <c r="D1251" s="22"/>
    </row>
    <row r="1252" spans="4:4" s="6" customFormat="1" x14ac:dyDescent="0.2">
      <c r="D1252" s="22"/>
    </row>
    <row r="1253" spans="4:4" s="6" customFormat="1" x14ac:dyDescent="0.2">
      <c r="D1253" s="22"/>
    </row>
    <row r="1254" spans="4:4" s="6" customFormat="1" x14ac:dyDescent="0.2">
      <c r="D1254" s="22"/>
    </row>
    <row r="1255" spans="4:4" s="6" customFormat="1" x14ac:dyDescent="0.2">
      <c r="D1255" s="22"/>
    </row>
    <row r="1256" spans="4:4" s="6" customFormat="1" x14ac:dyDescent="0.2">
      <c r="D1256" s="22"/>
    </row>
    <row r="1257" spans="4:4" s="6" customFormat="1" x14ac:dyDescent="0.2">
      <c r="D1257" s="22"/>
    </row>
    <row r="1258" spans="4:4" s="6" customFormat="1" x14ac:dyDescent="0.2">
      <c r="D1258" s="22"/>
    </row>
    <row r="1259" spans="4:4" s="6" customFormat="1" x14ac:dyDescent="0.2">
      <c r="D1259" s="22"/>
    </row>
    <row r="1260" spans="4:4" s="6" customFormat="1" x14ac:dyDescent="0.2">
      <c r="D1260" s="22"/>
    </row>
    <row r="1261" spans="4:4" s="6" customFormat="1" x14ac:dyDescent="0.2">
      <c r="D1261" s="22"/>
    </row>
    <row r="1262" spans="4:4" s="6" customFormat="1" x14ac:dyDescent="0.2">
      <c r="D1262" s="22"/>
    </row>
    <row r="1263" spans="4:4" s="6" customFormat="1" x14ac:dyDescent="0.2">
      <c r="D1263" s="22"/>
    </row>
    <row r="1264" spans="4:4" s="6" customFormat="1" x14ac:dyDescent="0.2">
      <c r="D1264" s="22"/>
    </row>
    <row r="1265" spans="4:4" s="6" customFormat="1" x14ac:dyDescent="0.2">
      <c r="D1265" s="22"/>
    </row>
    <row r="1266" spans="4:4" s="6" customFormat="1" x14ac:dyDescent="0.2">
      <c r="D1266" s="22"/>
    </row>
    <row r="1267" spans="4:4" s="6" customFormat="1" x14ac:dyDescent="0.2">
      <c r="D1267" s="22"/>
    </row>
    <row r="1268" spans="4:4" s="6" customFormat="1" x14ac:dyDescent="0.2">
      <c r="D1268" s="22"/>
    </row>
    <row r="1269" spans="4:4" s="6" customFormat="1" x14ac:dyDescent="0.2">
      <c r="D1269" s="22"/>
    </row>
    <row r="1270" spans="4:4" s="6" customFormat="1" x14ac:dyDescent="0.2">
      <c r="D1270" s="22"/>
    </row>
    <row r="1271" spans="4:4" s="6" customFormat="1" x14ac:dyDescent="0.2">
      <c r="D1271" s="22"/>
    </row>
    <row r="1272" spans="4:4" s="6" customFormat="1" x14ac:dyDescent="0.2">
      <c r="D1272" s="22"/>
    </row>
    <row r="1273" spans="4:4" s="6" customFormat="1" x14ac:dyDescent="0.2">
      <c r="D1273" s="22"/>
    </row>
    <row r="1274" spans="4:4" s="6" customFormat="1" x14ac:dyDescent="0.2">
      <c r="D1274" s="22"/>
    </row>
    <row r="1275" spans="4:4" s="6" customFormat="1" x14ac:dyDescent="0.2">
      <c r="D1275" s="22"/>
    </row>
    <row r="1276" spans="4:4" s="6" customFormat="1" x14ac:dyDescent="0.2">
      <c r="D1276" s="22"/>
    </row>
    <row r="1277" spans="4:4" s="6" customFormat="1" x14ac:dyDescent="0.2">
      <c r="D1277" s="22"/>
    </row>
    <row r="1278" spans="4:4" s="6" customFormat="1" x14ac:dyDescent="0.2">
      <c r="D1278" s="22"/>
    </row>
    <row r="1279" spans="4:4" s="6" customFormat="1" x14ac:dyDescent="0.2">
      <c r="D1279" s="22"/>
    </row>
    <row r="1280" spans="4:4" s="6" customFormat="1" x14ac:dyDescent="0.2">
      <c r="D1280" s="22"/>
    </row>
    <row r="1281" spans="4:4" s="6" customFormat="1" x14ac:dyDescent="0.2">
      <c r="D1281" s="22"/>
    </row>
    <row r="1282" spans="4:4" s="6" customFormat="1" x14ac:dyDescent="0.2">
      <c r="D1282" s="22"/>
    </row>
    <row r="1283" spans="4:4" s="6" customFormat="1" x14ac:dyDescent="0.2">
      <c r="D1283" s="22"/>
    </row>
    <row r="1284" spans="4:4" s="6" customFormat="1" x14ac:dyDescent="0.2">
      <c r="D1284" s="22"/>
    </row>
    <row r="1285" spans="4:4" s="6" customFormat="1" x14ac:dyDescent="0.2">
      <c r="D1285" s="22"/>
    </row>
    <row r="1286" spans="4:4" s="6" customFormat="1" x14ac:dyDescent="0.2">
      <c r="D1286" s="22"/>
    </row>
    <row r="1287" spans="4:4" s="6" customFormat="1" x14ac:dyDescent="0.2">
      <c r="D1287" s="22"/>
    </row>
    <row r="1288" spans="4:4" s="6" customFormat="1" x14ac:dyDescent="0.2">
      <c r="D1288" s="22"/>
    </row>
    <row r="1289" spans="4:4" s="6" customFormat="1" x14ac:dyDescent="0.2">
      <c r="D1289" s="22"/>
    </row>
    <row r="1290" spans="4:4" s="6" customFormat="1" x14ac:dyDescent="0.2">
      <c r="D1290" s="22"/>
    </row>
    <row r="1291" spans="4:4" s="6" customFormat="1" x14ac:dyDescent="0.2">
      <c r="D1291" s="22"/>
    </row>
    <row r="1292" spans="4:4" s="6" customFormat="1" x14ac:dyDescent="0.2">
      <c r="D1292" s="22"/>
    </row>
    <row r="1293" spans="4:4" s="6" customFormat="1" x14ac:dyDescent="0.2">
      <c r="D1293" s="22"/>
    </row>
    <row r="1294" spans="4:4" s="6" customFormat="1" x14ac:dyDescent="0.2">
      <c r="D1294" s="22"/>
    </row>
    <row r="1295" spans="4:4" s="6" customFormat="1" x14ac:dyDescent="0.2">
      <c r="D1295" s="22"/>
    </row>
    <row r="1296" spans="4:4" s="6" customFormat="1" x14ac:dyDescent="0.2">
      <c r="D1296" s="22"/>
    </row>
    <row r="1297" spans="4:4" s="6" customFormat="1" x14ac:dyDescent="0.2">
      <c r="D1297" s="22"/>
    </row>
    <row r="1298" spans="4:4" s="6" customFormat="1" x14ac:dyDescent="0.2">
      <c r="D1298" s="22"/>
    </row>
    <row r="1299" spans="4:4" s="6" customFormat="1" x14ac:dyDescent="0.2">
      <c r="D1299" s="22"/>
    </row>
    <row r="1300" spans="4:4" s="6" customFormat="1" x14ac:dyDescent="0.2">
      <c r="D1300" s="22"/>
    </row>
    <row r="1301" spans="4:4" s="6" customFormat="1" x14ac:dyDescent="0.2">
      <c r="D1301" s="22"/>
    </row>
    <row r="1302" spans="4:4" s="6" customFormat="1" x14ac:dyDescent="0.2">
      <c r="D1302" s="22"/>
    </row>
    <row r="1303" spans="4:4" s="6" customFormat="1" x14ac:dyDescent="0.2">
      <c r="D1303" s="22"/>
    </row>
    <row r="1304" spans="4:4" s="6" customFormat="1" x14ac:dyDescent="0.2">
      <c r="D1304" s="22"/>
    </row>
    <row r="1305" spans="4:4" s="6" customFormat="1" x14ac:dyDescent="0.2">
      <c r="D1305" s="22"/>
    </row>
    <row r="1306" spans="4:4" s="6" customFormat="1" x14ac:dyDescent="0.2">
      <c r="D1306" s="22"/>
    </row>
    <row r="1307" spans="4:4" s="6" customFormat="1" x14ac:dyDescent="0.2">
      <c r="D1307" s="22"/>
    </row>
    <row r="1308" spans="4:4" s="6" customFormat="1" x14ac:dyDescent="0.2">
      <c r="D1308" s="22"/>
    </row>
    <row r="1309" spans="4:4" s="6" customFormat="1" x14ac:dyDescent="0.2">
      <c r="D1309" s="22"/>
    </row>
    <row r="1310" spans="4:4" s="6" customFormat="1" x14ac:dyDescent="0.2">
      <c r="D1310" s="22"/>
    </row>
    <row r="1311" spans="4:4" s="6" customFormat="1" x14ac:dyDescent="0.2">
      <c r="D1311" s="22"/>
    </row>
    <row r="1312" spans="4:4" s="6" customFormat="1" x14ac:dyDescent="0.2">
      <c r="D1312" s="22"/>
    </row>
    <row r="1313" spans="4:4" s="6" customFormat="1" x14ac:dyDescent="0.2">
      <c r="D1313" s="22"/>
    </row>
    <row r="1314" spans="4:4" s="6" customFormat="1" x14ac:dyDescent="0.2">
      <c r="D1314" s="22"/>
    </row>
    <row r="1315" spans="4:4" s="6" customFormat="1" x14ac:dyDescent="0.2">
      <c r="D1315" s="22"/>
    </row>
    <row r="1316" spans="4:4" s="6" customFormat="1" x14ac:dyDescent="0.2">
      <c r="D1316" s="22"/>
    </row>
    <row r="1317" spans="4:4" s="6" customFormat="1" x14ac:dyDescent="0.2">
      <c r="D1317" s="22"/>
    </row>
    <row r="1318" spans="4:4" s="6" customFormat="1" x14ac:dyDescent="0.2">
      <c r="D1318" s="22"/>
    </row>
    <row r="1319" spans="4:4" s="6" customFormat="1" x14ac:dyDescent="0.2">
      <c r="D1319" s="22"/>
    </row>
    <row r="1320" spans="4:4" s="6" customFormat="1" x14ac:dyDescent="0.2">
      <c r="D1320" s="22"/>
    </row>
    <row r="1321" spans="4:4" s="6" customFormat="1" x14ac:dyDescent="0.2">
      <c r="D1321" s="22"/>
    </row>
    <row r="1322" spans="4:4" s="6" customFormat="1" x14ac:dyDescent="0.2">
      <c r="D1322" s="22"/>
    </row>
    <row r="1323" spans="4:4" s="6" customFormat="1" x14ac:dyDescent="0.2">
      <c r="D1323" s="22"/>
    </row>
    <row r="1324" spans="4:4" s="6" customFormat="1" x14ac:dyDescent="0.2">
      <c r="D1324" s="22"/>
    </row>
    <row r="1325" spans="4:4" s="6" customFormat="1" x14ac:dyDescent="0.2">
      <c r="D1325" s="22"/>
    </row>
    <row r="1326" spans="4:4" s="6" customFormat="1" x14ac:dyDescent="0.2">
      <c r="D1326" s="22"/>
    </row>
    <row r="1327" spans="4:4" s="6" customFormat="1" x14ac:dyDescent="0.2">
      <c r="D1327" s="22"/>
    </row>
    <row r="1328" spans="4:4" s="6" customFormat="1" x14ac:dyDescent="0.2">
      <c r="D1328" s="22"/>
    </row>
    <row r="1329" spans="4:4" s="6" customFormat="1" x14ac:dyDescent="0.2">
      <c r="D1329" s="22"/>
    </row>
    <row r="1330" spans="4:4" s="6" customFormat="1" x14ac:dyDescent="0.2">
      <c r="D1330" s="22"/>
    </row>
    <row r="1331" spans="4:4" s="6" customFormat="1" x14ac:dyDescent="0.2">
      <c r="D1331" s="22"/>
    </row>
    <row r="1332" spans="4:4" s="6" customFormat="1" x14ac:dyDescent="0.2">
      <c r="D1332" s="22"/>
    </row>
    <row r="1333" spans="4:4" s="6" customFormat="1" x14ac:dyDescent="0.2">
      <c r="D1333" s="22"/>
    </row>
    <row r="1334" spans="4:4" s="6" customFormat="1" x14ac:dyDescent="0.2">
      <c r="D1334" s="22"/>
    </row>
    <row r="1335" spans="4:4" s="6" customFormat="1" x14ac:dyDescent="0.2">
      <c r="D1335" s="22"/>
    </row>
    <row r="1336" spans="4:4" s="6" customFormat="1" x14ac:dyDescent="0.2">
      <c r="D1336" s="22"/>
    </row>
    <row r="1337" spans="4:4" s="6" customFormat="1" x14ac:dyDescent="0.2">
      <c r="D1337" s="22"/>
    </row>
    <row r="1338" spans="4:4" s="6" customFormat="1" x14ac:dyDescent="0.2">
      <c r="D1338" s="22"/>
    </row>
    <row r="1339" spans="4:4" s="6" customFormat="1" x14ac:dyDescent="0.2">
      <c r="D1339" s="22"/>
    </row>
    <row r="1340" spans="4:4" s="6" customFormat="1" x14ac:dyDescent="0.2">
      <c r="D1340" s="22"/>
    </row>
    <row r="1341" spans="4:4" s="6" customFormat="1" x14ac:dyDescent="0.2">
      <c r="D1341" s="22"/>
    </row>
    <row r="1342" spans="4:4" s="6" customFormat="1" x14ac:dyDescent="0.2">
      <c r="D1342" s="22"/>
    </row>
    <row r="1343" spans="4:4" s="6" customFormat="1" x14ac:dyDescent="0.2">
      <c r="D1343" s="22"/>
    </row>
    <row r="1344" spans="4:4" s="6" customFormat="1" x14ac:dyDescent="0.2">
      <c r="D1344" s="22"/>
    </row>
    <row r="1345" spans="4:4" s="6" customFormat="1" x14ac:dyDescent="0.2">
      <c r="D1345" s="22"/>
    </row>
    <row r="1346" spans="4:4" s="6" customFormat="1" x14ac:dyDescent="0.2">
      <c r="D1346" s="22"/>
    </row>
    <row r="1347" spans="4:4" s="6" customFormat="1" x14ac:dyDescent="0.2">
      <c r="D1347" s="22"/>
    </row>
    <row r="1348" spans="4:4" s="6" customFormat="1" x14ac:dyDescent="0.2">
      <c r="D1348" s="22"/>
    </row>
    <row r="1349" spans="4:4" s="6" customFormat="1" x14ac:dyDescent="0.2">
      <c r="D1349" s="22"/>
    </row>
    <row r="1350" spans="4:4" s="6" customFormat="1" x14ac:dyDescent="0.2">
      <c r="D1350" s="22"/>
    </row>
    <row r="1351" spans="4:4" s="6" customFormat="1" x14ac:dyDescent="0.2">
      <c r="D1351" s="22"/>
    </row>
    <row r="1352" spans="4:4" s="6" customFormat="1" x14ac:dyDescent="0.2">
      <c r="D1352" s="22"/>
    </row>
    <row r="1353" spans="4:4" s="6" customFormat="1" x14ac:dyDescent="0.2">
      <c r="D1353" s="22"/>
    </row>
    <row r="1354" spans="4:4" s="6" customFormat="1" x14ac:dyDescent="0.2">
      <c r="D1354" s="22"/>
    </row>
    <row r="1355" spans="4:4" s="6" customFormat="1" x14ac:dyDescent="0.2">
      <c r="D1355" s="22"/>
    </row>
    <row r="1356" spans="4:4" s="6" customFormat="1" x14ac:dyDescent="0.2">
      <c r="D1356" s="22"/>
    </row>
    <row r="1357" spans="4:4" s="6" customFormat="1" x14ac:dyDescent="0.2">
      <c r="D1357" s="22"/>
    </row>
    <row r="1358" spans="4:4" s="6" customFormat="1" x14ac:dyDescent="0.2">
      <c r="D1358" s="22"/>
    </row>
    <row r="1359" spans="4:4" s="6" customFormat="1" x14ac:dyDescent="0.2">
      <c r="D1359" s="22"/>
    </row>
    <row r="1360" spans="4:4" s="6" customFormat="1" x14ac:dyDescent="0.2">
      <c r="D1360" s="22"/>
    </row>
    <row r="1361" spans="4:4" s="6" customFormat="1" x14ac:dyDescent="0.2">
      <c r="D1361" s="22"/>
    </row>
    <row r="1362" spans="4:4" s="6" customFormat="1" x14ac:dyDescent="0.2">
      <c r="D1362" s="22"/>
    </row>
    <row r="1363" spans="4:4" s="6" customFormat="1" x14ac:dyDescent="0.2">
      <c r="D1363" s="22"/>
    </row>
    <row r="1364" spans="4:4" s="6" customFormat="1" x14ac:dyDescent="0.2">
      <c r="D1364" s="22"/>
    </row>
    <row r="1365" spans="4:4" s="6" customFormat="1" x14ac:dyDescent="0.2">
      <c r="D1365" s="22"/>
    </row>
    <row r="1366" spans="4:4" s="6" customFormat="1" x14ac:dyDescent="0.2">
      <c r="D1366" s="22"/>
    </row>
    <row r="1367" spans="4:4" s="6" customFormat="1" x14ac:dyDescent="0.2">
      <c r="D1367" s="22"/>
    </row>
    <row r="1368" spans="4:4" s="6" customFormat="1" x14ac:dyDescent="0.2">
      <c r="D1368" s="22"/>
    </row>
    <row r="1369" spans="4:4" s="6" customFormat="1" x14ac:dyDescent="0.2">
      <c r="D1369" s="22"/>
    </row>
    <row r="1370" spans="4:4" s="6" customFormat="1" x14ac:dyDescent="0.2">
      <c r="D1370" s="22"/>
    </row>
    <row r="1371" spans="4:4" s="6" customFormat="1" x14ac:dyDescent="0.2">
      <c r="D1371" s="22"/>
    </row>
    <row r="1372" spans="4:4" s="6" customFormat="1" x14ac:dyDescent="0.2">
      <c r="D1372" s="22"/>
    </row>
    <row r="1373" spans="4:4" s="6" customFormat="1" x14ac:dyDescent="0.2">
      <c r="D1373" s="22"/>
    </row>
    <row r="1374" spans="4:4" s="6" customFormat="1" x14ac:dyDescent="0.2">
      <c r="D1374" s="22"/>
    </row>
    <row r="1375" spans="4:4" s="6" customFormat="1" x14ac:dyDescent="0.2">
      <c r="D1375" s="22"/>
    </row>
    <row r="1376" spans="4:4" s="6" customFormat="1" x14ac:dyDescent="0.2">
      <c r="D1376" s="22"/>
    </row>
    <row r="1377" spans="4:4" s="6" customFormat="1" x14ac:dyDescent="0.2">
      <c r="D1377" s="22"/>
    </row>
    <row r="1378" spans="4:4" s="6" customFormat="1" x14ac:dyDescent="0.2">
      <c r="D1378" s="22"/>
    </row>
    <row r="1379" spans="4:4" s="6" customFormat="1" x14ac:dyDescent="0.2">
      <c r="D1379" s="22"/>
    </row>
    <row r="1380" spans="4:4" s="6" customFormat="1" x14ac:dyDescent="0.2">
      <c r="D1380" s="22"/>
    </row>
    <row r="1381" spans="4:4" s="6" customFormat="1" x14ac:dyDescent="0.2">
      <c r="D1381" s="22"/>
    </row>
    <row r="1382" spans="4:4" s="6" customFormat="1" x14ac:dyDescent="0.2">
      <c r="D1382" s="22"/>
    </row>
    <row r="1383" spans="4:4" s="6" customFormat="1" x14ac:dyDescent="0.2">
      <c r="D1383" s="22"/>
    </row>
    <row r="1384" spans="4:4" s="6" customFormat="1" x14ac:dyDescent="0.2">
      <c r="D1384" s="22"/>
    </row>
    <row r="1385" spans="4:4" s="6" customFormat="1" x14ac:dyDescent="0.2">
      <c r="D1385" s="22"/>
    </row>
    <row r="1386" spans="4:4" s="6" customFormat="1" x14ac:dyDescent="0.2">
      <c r="D1386" s="22"/>
    </row>
    <row r="1387" spans="4:4" s="6" customFormat="1" x14ac:dyDescent="0.2">
      <c r="D1387" s="22"/>
    </row>
    <row r="1388" spans="4:4" s="6" customFormat="1" x14ac:dyDescent="0.2">
      <c r="D1388" s="22"/>
    </row>
    <row r="1389" spans="4:4" s="6" customFormat="1" x14ac:dyDescent="0.2">
      <c r="D1389" s="22"/>
    </row>
    <row r="1390" spans="4:4" s="6" customFormat="1" x14ac:dyDescent="0.2">
      <c r="D1390" s="22"/>
    </row>
    <row r="1391" spans="4:4" s="6" customFormat="1" x14ac:dyDescent="0.2">
      <c r="D1391" s="22"/>
    </row>
    <row r="1392" spans="4:4" s="6" customFormat="1" x14ac:dyDescent="0.2">
      <c r="D1392" s="22"/>
    </row>
    <row r="1393" spans="4:4" s="6" customFormat="1" x14ac:dyDescent="0.2">
      <c r="D1393" s="22"/>
    </row>
    <row r="1394" spans="4:4" s="6" customFormat="1" x14ac:dyDescent="0.2">
      <c r="D1394" s="22"/>
    </row>
    <row r="1395" spans="4:4" s="6" customFormat="1" x14ac:dyDescent="0.2">
      <c r="D1395" s="22"/>
    </row>
    <row r="1396" spans="4:4" s="6" customFormat="1" x14ac:dyDescent="0.2">
      <c r="D1396" s="22"/>
    </row>
    <row r="1397" spans="4:4" s="6" customFormat="1" x14ac:dyDescent="0.2">
      <c r="D1397" s="22"/>
    </row>
    <row r="1398" spans="4:4" s="6" customFormat="1" x14ac:dyDescent="0.2">
      <c r="D1398" s="22"/>
    </row>
    <row r="1399" spans="4:4" s="6" customFormat="1" x14ac:dyDescent="0.2">
      <c r="D1399" s="22"/>
    </row>
    <row r="1400" spans="4:4" s="6" customFormat="1" x14ac:dyDescent="0.2">
      <c r="D1400" s="22"/>
    </row>
    <row r="1401" spans="4:4" s="6" customFormat="1" x14ac:dyDescent="0.2">
      <c r="D1401" s="22"/>
    </row>
    <row r="1402" spans="4:4" s="6" customFormat="1" x14ac:dyDescent="0.2">
      <c r="D1402" s="22"/>
    </row>
    <row r="1403" spans="4:4" s="6" customFormat="1" x14ac:dyDescent="0.2">
      <c r="D1403" s="22"/>
    </row>
    <row r="1404" spans="4:4" s="6" customFormat="1" x14ac:dyDescent="0.2">
      <c r="D1404" s="22"/>
    </row>
    <row r="1405" spans="4:4" s="6" customFormat="1" x14ac:dyDescent="0.2">
      <c r="D1405" s="22"/>
    </row>
    <row r="1406" spans="4:4" s="6" customFormat="1" x14ac:dyDescent="0.2">
      <c r="D1406" s="22"/>
    </row>
    <row r="1407" spans="4:4" s="6" customFormat="1" x14ac:dyDescent="0.2">
      <c r="D1407" s="22"/>
    </row>
    <row r="1408" spans="4:4" s="6" customFormat="1" x14ac:dyDescent="0.2">
      <c r="D1408" s="22"/>
    </row>
    <row r="1409" spans="4:4" s="6" customFormat="1" x14ac:dyDescent="0.2">
      <c r="D1409" s="22"/>
    </row>
    <row r="1410" spans="4:4" s="6" customFormat="1" x14ac:dyDescent="0.2">
      <c r="D1410" s="22"/>
    </row>
    <row r="1411" spans="4:4" s="6" customFormat="1" x14ac:dyDescent="0.2">
      <c r="D1411" s="22"/>
    </row>
    <row r="1412" spans="4:4" s="6" customFormat="1" x14ac:dyDescent="0.2">
      <c r="D1412" s="22"/>
    </row>
    <row r="1413" spans="4:4" s="6" customFormat="1" x14ac:dyDescent="0.2">
      <c r="D1413" s="22"/>
    </row>
    <row r="1414" spans="4:4" s="6" customFormat="1" x14ac:dyDescent="0.2">
      <c r="D1414" s="22"/>
    </row>
    <row r="1415" spans="4:4" s="6" customFormat="1" x14ac:dyDescent="0.2">
      <c r="D1415" s="22"/>
    </row>
    <row r="1416" spans="4:4" s="6" customFormat="1" x14ac:dyDescent="0.2">
      <c r="D1416" s="22"/>
    </row>
    <row r="1417" spans="4:4" s="6" customFormat="1" x14ac:dyDescent="0.2">
      <c r="D1417" s="22"/>
    </row>
    <row r="1418" spans="4:4" s="6" customFormat="1" x14ac:dyDescent="0.2">
      <c r="D1418" s="22"/>
    </row>
    <row r="1419" spans="4:4" s="6" customFormat="1" x14ac:dyDescent="0.2">
      <c r="D1419" s="22"/>
    </row>
    <row r="1420" spans="4:4" s="6" customFormat="1" x14ac:dyDescent="0.2">
      <c r="D1420" s="22"/>
    </row>
    <row r="1421" spans="4:4" s="6" customFormat="1" x14ac:dyDescent="0.2">
      <c r="D1421" s="22"/>
    </row>
    <row r="1422" spans="4:4" s="6" customFormat="1" x14ac:dyDescent="0.2">
      <c r="D1422" s="22"/>
    </row>
    <row r="1423" spans="4:4" s="6" customFormat="1" x14ac:dyDescent="0.2">
      <c r="D1423" s="22"/>
    </row>
    <row r="1424" spans="4:4" s="6" customFormat="1" x14ac:dyDescent="0.2">
      <c r="D1424" s="22"/>
    </row>
    <row r="1425" spans="4:4" s="6" customFormat="1" x14ac:dyDescent="0.2">
      <c r="D1425" s="22"/>
    </row>
    <row r="1426" spans="4:4" s="6" customFormat="1" x14ac:dyDescent="0.2">
      <c r="D1426" s="22"/>
    </row>
    <row r="1427" spans="4:4" s="6" customFormat="1" x14ac:dyDescent="0.2">
      <c r="D1427" s="22"/>
    </row>
    <row r="1428" spans="4:4" s="6" customFormat="1" x14ac:dyDescent="0.2">
      <c r="D1428" s="22"/>
    </row>
    <row r="1429" spans="4:4" s="6" customFormat="1" x14ac:dyDescent="0.2">
      <c r="D1429" s="22"/>
    </row>
    <row r="1430" spans="4:4" s="6" customFormat="1" x14ac:dyDescent="0.2">
      <c r="D1430" s="22"/>
    </row>
    <row r="1431" spans="4:4" s="6" customFormat="1" x14ac:dyDescent="0.2">
      <c r="D1431" s="22"/>
    </row>
    <row r="1432" spans="4:4" s="6" customFormat="1" x14ac:dyDescent="0.2">
      <c r="D1432" s="22"/>
    </row>
    <row r="1433" spans="4:4" s="6" customFormat="1" x14ac:dyDescent="0.2">
      <c r="D1433" s="22"/>
    </row>
    <row r="1434" spans="4:4" s="6" customFormat="1" x14ac:dyDescent="0.2">
      <c r="D1434" s="22"/>
    </row>
    <row r="1435" spans="4:4" s="6" customFormat="1" x14ac:dyDescent="0.2">
      <c r="D1435" s="22"/>
    </row>
    <row r="1436" spans="4:4" s="6" customFormat="1" x14ac:dyDescent="0.2">
      <c r="D1436" s="22"/>
    </row>
    <row r="1437" spans="4:4" s="6" customFormat="1" x14ac:dyDescent="0.2">
      <c r="D1437" s="22"/>
    </row>
    <row r="1438" spans="4:4" s="6" customFormat="1" x14ac:dyDescent="0.2">
      <c r="D1438" s="22"/>
    </row>
    <row r="1439" spans="4:4" s="6" customFormat="1" x14ac:dyDescent="0.2">
      <c r="D1439" s="22"/>
    </row>
    <row r="1440" spans="4:4" s="6" customFormat="1" x14ac:dyDescent="0.2">
      <c r="D1440" s="22"/>
    </row>
    <row r="1441" spans="4:4" s="6" customFormat="1" x14ac:dyDescent="0.2">
      <c r="D1441" s="22"/>
    </row>
    <row r="1442" spans="4:4" s="6" customFormat="1" x14ac:dyDescent="0.2">
      <c r="D1442" s="22"/>
    </row>
    <row r="1443" spans="4:4" s="6" customFormat="1" x14ac:dyDescent="0.2">
      <c r="D1443" s="22"/>
    </row>
    <row r="1444" spans="4:4" s="6" customFormat="1" x14ac:dyDescent="0.2">
      <c r="D1444" s="22"/>
    </row>
    <row r="1445" spans="4:4" s="6" customFormat="1" x14ac:dyDescent="0.2">
      <c r="D1445" s="22"/>
    </row>
    <row r="1446" spans="4:4" s="6" customFormat="1" x14ac:dyDescent="0.2">
      <c r="D1446" s="22"/>
    </row>
    <row r="1447" spans="4:4" s="6" customFormat="1" x14ac:dyDescent="0.2">
      <c r="D1447" s="22"/>
    </row>
    <row r="1448" spans="4:4" s="6" customFormat="1" x14ac:dyDescent="0.2">
      <c r="D1448" s="22"/>
    </row>
    <row r="1449" spans="4:4" s="6" customFormat="1" x14ac:dyDescent="0.2">
      <c r="D1449" s="22"/>
    </row>
    <row r="1450" spans="4:4" s="6" customFormat="1" x14ac:dyDescent="0.2">
      <c r="D1450" s="22"/>
    </row>
    <row r="1451" spans="4:4" s="6" customFormat="1" x14ac:dyDescent="0.2">
      <c r="D1451" s="22"/>
    </row>
    <row r="1452" spans="4:4" s="6" customFormat="1" x14ac:dyDescent="0.2">
      <c r="D1452" s="22"/>
    </row>
    <row r="1453" spans="4:4" s="6" customFormat="1" x14ac:dyDescent="0.2">
      <c r="D1453" s="22"/>
    </row>
    <row r="1454" spans="4:4" s="6" customFormat="1" x14ac:dyDescent="0.2">
      <c r="D1454" s="22"/>
    </row>
    <row r="1455" spans="4:4" s="6" customFormat="1" x14ac:dyDescent="0.2">
      <c r="D1455" s="22"/>
    </row>
    <row r="1456" spans="4:4" s="6" customFormat="1" x14ac:dyDescent="0.2">
      <c r="D1456" s="22"/>
    </row>
    <row r="1457" spans="4:4" s="6" customFormat="1" x14ac:dyDescent="0.2">
      <c r="D1457" s="22"/>
    </row>
    <row r="1458" spans="4:4" s="6" customFormat="1" x14ac:dyDescent="0.2">
      <c r="D1458" s="22"/>
    </row>
    <row r="1459" spans="4:4" s="6" customFormat="1" x14ac:dyDescent="0.2">
      <c r="D1459" s="22"/>
    </row>
    <row r="1460" spans="4:4" s="6" customFormat="1" x14ac:dyDescent="0.2">
      <c r="D1460" s="22"/>
    </row>
    <row r="1461" spans="4:4" s="6" customFormat="1" x14ac:dyDescent="0.2">
      <c r="D1461" s="22"/>
    </row>
    <row r="1462" spans="4:4" s="6" customFormat="1" x14ac:dyDescent="0.2">
      <c r="D1462" s="22"/>
    </row>
    <row r="1463" spans="4:4" s="6" customFormat="1" x14ac:dyDescent="0.2">
      <c r="D1463" s="22"/>
    </row>
    <row r="1464" spans="4:4" s="6" customFormat="1" x14ac:dyDescent="0.2">
      <c r="D1464" s="22"/>
    </row>
    <row r="1465" spans="4:4" s="6" customFormat="1" x14ac:dyDescent="0.2">
      <c r="D1465" s="22"/>
    </row>
    <row r="1466" spans="4:4" s="6" customFormat="1" x14ac:dyDescent="0.2">
      <c r="D1466" s="22"/>
    </row>
    <row r="1467" spans="4:4" s="6" customFormat="1" x14ac:dyDescent="0.2">
      <c r="D1467" s="22"/>
    </row>
    <row r="1468" spans="4:4" s="6" customFormat="1" x14ac:dyDescent="0.2">
      <c r="D1468" s="22"/>
    </row>
    <row r="1469" spans="4:4" s="6" customFormat="1" x14ac:dyDescent="0.2">
      <c r="D1469" s="22"/>
    </row>
    <row r="1470" spans="4:4" s="6" customFormat="1" x14ac:dyDescent="0.2">
      <c r="D1470" s="22"/>
    </row>
    <row r="1471" spans="4:4" s="6" customFormat="1" x14ac:dyDescent="0.2">
      <c r="D1471" s="22"/>
    </row>
    <row r="1472" spans="4:4" s="6" customFormat="1" x14ac:dyDescent="0.2">
      <c r="D1472" s="22"/>
    </row>
    <row r="1473" spans="4:4" s="6" customFormat="1" x14ac:dyDescent="0.2">
      <c r="D1473" s="22"/>
    </row>
    <row r="1474" spans="4:4" s="6" customFormat="1" x14ac:dyDescent="0.2">
      <c r="D1474" s="22"/>
    </row>
    <row r="1475" spans="4:4" s="6" customFormat="1" x14ac:dyDescent="0.2">
      <c r="D1475" s="22"/>
    </row>
    <row r="1476" spans="4:4" s="6" customFormat="1" x14ac:dyDescent="0.2">
      <c r="D1476" s="22"/>
    </row>
    <row r="1477" spans="4:4" s="6" customFormat="1" x14ac:dyDescent="0.2">
      <c r="D1477" s="22"/>
    </row>
    <row r="1478" spans="4:4" s="6" customFormat="1" x14ac:dyDescent="0.2">
      <c r="D1478" s="22"/>
    </row>
    <row r="1479" spans="4:4" s="6" customFormat="1" x14ac:dyDescent="0.2">
      <c r="D1479" s="22"/>
    </row>
    <row r="1480" spans="4:4" s="6" customFormat="1" x14ac:dyDescent="0.2">
      <c r="D1480" s="22"/>
    </row>
    <row r="1481" spans="4:4" s="6" customFormat="1" x14ac:dyDescent="0.2">
      <c r="D1481" s="22"/>
    </row>
    <row r="1482" spans="4:4" s="6" customFormat="1" x14ac:dyDescent="0.2">
      <c r="D1482" s="22"/>
    </row>
    <row r="1483" spans="4:4" s="6" customFormat="1" x14ac:dyDescent="0.2">
      <c r="D1483" s="22"/>
    </row>
    <row r="1484" spans="4:4" s="6" customFormat="1" x14ac:dyDescent="0.2">
      <c r="D1484" s="22"/>
    </row>
    <row r="1485" spans="4:4" s="6" customFormat="1" x14ac:dyDescent="0.2">
      <c r="D1485" s="22"/>
    </row>
    <row r="1486" spans="4:4" s="6" customFormat="1" x14ac:dyDescent="0.2">
      <c r="D1486" s="22"/>
    </row>
    <row r="1487" spans="4:4" s="6" customFormat="1" x14ac:dyDescent="0.2">
      <c r="D1487" s="22"/>
    </row>
    <row r="1488" spans="4:4" s="6" customFormat="1" x14ac:dyDescent="0.2">
      <c r="D1488" s="22"/>
    </row>
    <row r="1489" spans="4:4" s="6" customFormat="1" x14ac:dyDescent="0.2">
      <c r="D1489" s="22"/>
    </row>
    <row r="1490" spans="4:4" s="6" customFormat="1" x14ac:dyDescent="0.2">
      <c r="D1490" s="22"/>
    </row>
    <row r="1491" spans="4:4" s="6" customFormat="1" x14ac:dyDescent="0.2">
      <c r="D1491" s="22"/>
    </row>
    <row r="1492" spans="4:4" s="6" customFormat="1" x14ac:dyDescent="0.2">
      <c r="D1492" s="22"/>
    </row>
    <row r="1493" spans="4:4" s="6" customFormat="1" x14ac:dyDescent="0.2">
      <c r="D1493" s="22"/>
    </row>
    <row r="1494" spans="4:4" s="6" customFormat="1" x14ac:dyDescent="0.2">
      <c r="D1494" s="22"/>
    </row>
    <row r="1495" spans="4:4" s="6" customFormat="1" x14ac:dyDescent="0.2">
      <c r="D1495" s="22"/>
    </row>
    <row r="1496" spans="4:4" s="6" customFormat="1" x14ac:dyDescent="0.2">
      <c r="D1496" s="22"/>
    </row>
    <row r="1497" spans="4:4" s="6" customFormat="1" x14ac:dyDescent="0.2">
      <c r="D1497" s="22"/>
    </row>
    <row r="1498" spans="4:4" s="6" customFormat="1" x14ac:dyDescent="0.2">
      <c r="D1498" s="22"/>
    </row>
    <row r="1499" spans="4:4" s="6" customFormat="1" x14ac:dyDescent="0.2">
      <c r="D1499" s="22"/>
    </row>
    <row r="1500" spans="4:4" s="6" customFormat="1" x14ac:dyDescent="0.2">
      <c r="D1500" s="22"/>
    </row>
    <row r="1501" spans="4:4" s="6" customFormat="1" x14ac:dyDescent="0.2">
      <c r="D1501" s="22"/>
    </row>
    <row r="1502" spans="4:4" s="6" customFormat="1" x14ac:dyDescent="0.2">
      <c r="D1502" s="22"/>
    </row>
    <row r="1503" spans="4:4" s="6" customFormat="1" x14ac:dyDescent="0.2">
      <c r="D1503" s="22"/>
    </row>
    <row r="1504" spans="4:4" s="6" customFormat="1" x14ac:dyDescent="0.2">
      <c r="D1504" s="22"/>
    </row>
    <row r="1505" spans="4:4" s="6" customFormat="1" x14ac:dyDescent="0.2">
      <c r="D1505" s="22"/>
    </row>
    <row r="1506" spans="4:4" s="6" customFormat="1" x14ac:dyDescent="0.2">
      <c r="D1506" s="22"/>
    </row>
    <row r="1507" spans="4:4" s="6" customFormat="1" x14ac:dyDescent="0.2">
      <c r="D1507" s="22"/>
    </row>
    <row r="1508" spans="4:4" s="6" customFormat="1" x14ac:dyDescent="0.2">
      <c r="D1508" s="22"/>
    </row>
    <row r="1509" spans="4:4" s="6" customFormat="1" x14ac:dyDescent="0.2">
      <c r="D1509" s="22"/>
    </row>
    <row r="1510" spans="4:4" s="6" customFormat="1" x14ac:dyDescent="0.2">
      <c r="D1510" s="22"/>
    </row>
    <row r="1511" spans="4:4" s="6" customFormat="1" x14ac:dyDescent="0.2">
      <c r="D1511" s="22"/>
    </row>
    <row r="1512" spans="4:4" s="6" customFormat="1" x14ac:dyDescent="0.2">
      <c r="D1512" s="22"/>
    </row>
    <row r="1513" spans="4:4" s="6" customFormat="1" x14ac:dyDescent="0.2">
      <c r="D1513" s="22"/>
    </row>
    <row r="1514" spans="4:4" s="6" customFormat="1" x14ac:dyDescent="0.2">
      <c r="D1514" s="22"/>
    </row>
    <row r="1515" spans="4:4" s="6" customFormat="1" x14ac:dyDescent="0.2">
      <c r="D1515" s="22"/>
    </row>
    <row r="1516" spans="4:4" s="6" customFormat="1" x14ac:dyDescent="0.2">
      <c r="D1516" s="22"/>
    </row>
    <row r="1517" spans="4:4" s="6" customFormat="1" x14ac:dyDescent="0.2">
      <c r="D1517" s="22"/>
    </row>
    <row r="1518" spans="4:4" s="6" customFormat="1" x14ac:dyDescent="0.2">
      <c r="D1518" s="22"/>
    </row>
    <row r="1519" spans="4:4" s="6" customFormat="1" x14ac:dyDescent="0.2">
      <c r="D1519" s="22"/>
    </row>
    <row r="1520" spans="4:4" s="6" customFormat="1" x14ac:dyDescent="0.2">
      <c r="D1520" s="22"/>
    </row>
    <row r="1521" spans="4:4" s="6" customFormat="1" x14ac:dyDescent="0.2">
      <c r="D1521" s="22"/>
    </row>
    <row r="1522" spans="4:4" s="6" customFormat="1" x14ac:dyDescent="0.2">
      <c r="D1522" s="22"/>
    </row>
    <row r="1523" spans="4:4" s="6" customFormat="1" x14ac:dyDescent="0.2">
      <c r="D1523" s="22"/>
    </row>
    <row r="1524" spans="4:4" s="6" customFormat="1" x14ac:dyDescent="0.2">
      <c r="D1524" s="22"/>
    </row>
    <row r="1525" spans="4:4" s="6" customFormat="1" x14ac:dyDescent="0.2">
      <c r="D1525" s="22"/>
    </row>
    <row r="1526" spans="4:4" s="6" customFormat="1" x14ac:dyDescent="0.2">
      <c r="D1526" s="22"/>
    </row>
    <row r="1527" spans="4:4" s="6" customFormat="1" x14ac:dyDescent="0.2">
      <c r="D1527" s="22"/>
    </row>
    <row r="1528" spans="4:4" s="6" customFormat="1" x14ac:dyDescent="0.2">
      <c r="D1528" s="22"/>
    </row>
    <row r="1529" spans="4:4" s="6" customFormat="1" x14ac:dyDescent="0.2">
      <c r="D1529" s="22"/>
    </row>
    <row r="1530" spans="4:4" s="6" customFormat="1" x14ac:dyDescent="0.2">
      <c r="D1530" s="22"/>
    </row>
    <row r="1531" spans="4:4" s="6" customFormat="1" x14ac:dyDescent="0.2">
      <c r="D1531" s="22"/>
    </row>
    <row r="1532" spans="4:4" s="6" customFormat="1" x14ac:dyDescent="0.2">
      <c r="D1532" s="22"/>
    </row>
    <row r="1533" spans="4:4" s="6" customFormat="1" x14ac:dyDescent="0.2">
      <c r="D1533" s="22"/>
    </row>
    <row r="1534" spans="4:4" s="6" customFormat="1" x14ac:dyDescent="0.2">
      <c r="D1534" s="22"/>
    </row>
    <row r="1535" spans="4:4" s="6" customFormat="1" x14ac:dyDescent="0.2">
      <c r="D1535" s="22"/>
    </row>
    <row r="1536" spans="4:4" s="6" customFormat="1" x14ac:dyDescent="0.2">
      <c r="D1536" s="22"/>
    </row>
    <row r="1537" spans="4:4" s="6" customFormat="1" x14ac:dyDescent="0.2">
      <c r="D1537" s="22"/>
    </row>
    <row r="1538" spans="4:4" s="6" customFormat="1" x14ac:dyDescent="0.2">
      <c r="D1538" s="22"/>
    </row>
    <row r="1539" spans="4:4" s="6" customFormat="1" x14ac:dyDescent="0.2">
      <c r="D1539" s="22"/>
    </row>
    <row r="1540" spans="4:4" s="6" customFormat="1" x14ac:dyDescent="0.2">
      <c r="D1540" s="22"/>
    </row>
    <row r="1541" spans="4:4" s="6" customFormat="1" x14ac:dyDescent="0.2">
      <c r="D1541" s="22"/>
    </row>
    <row r="1542" spans="4:4" s="6" customFormat="1" x14ac:dyDescent="0.2">
      <c r="D1542" s="22"/>
    </row>
    <row r="1543" spans="4:4" s="6" customFormat="1" x14ac:dyDescent="0.2">
      <c r="D1543" s="22"/>
    </row>
    <row r="1544" spans="4:4" s="6" customFormat="1" x14ac:dyDescent="0.2">
      <c r="D1544" s="22"/>
    </row>
    <row r="1545" spans="4:4" s="6" customFormat="1" x14ac:dyDescent="0.2">
      <c r="D1545" s="22"/>
    </row>
    <row r="1546" spans="4:4" s="6" customFormat="1" x14ac:dyDescent="0.2">
      <c r="D1546" s="22"/>
    </row>
    <row r="1547" spans="4:4" s="6" customFormat="1" x14ac:dyDescent="0.2">
      <c r="D1547" s="22"/>
    </row>
    <row r="1548" spans="4:4" s="6" customFormat="1" x14ac:dyDescent="0.2">
      <c r="D1548" s="22"/>
    </row>
    <row r="1549" spans="4:4" s="6" customFormat="1" x14ac:dyDescent="0.2">
      <c r="D1549" s="22"/>
    </row>
    <row r="1550" spans="4:4" s="6" customFormat="1" x14ac:dyDescent="0.2">
      <c r="D1550" s="22"/>
    </row>
    <row r="1551" spans="4:4" s="6" customFormat="1" x14ac:dyDescent="0.2">
      <c r="D1551" s="22"/>
    </row>
    <row r="1552" spans="4:4" s="6" customFormat="1" x14ac:dyDescent="0.2">
      <c r="D1552" s="22"/>
    </row>
    <row r="1553" spans="4:4" s="6" customFormat="1" x14ac:dyDescent="0.2">
      <c r="D1553" s="22"/>
    </row>
    <row r="1554" spans="4:4" s="6" customFormat="1" x14ac:dyDescent="0.2">
      <c r="D1554" s="22"/>
    </row>
    <row r="1555" spans="4:4" s="6" customFormat="1" x14ac:dyDescent="0.2">
      <c r="D1555" s="22"/>
    </row>
    <row r="1556" spans="4:4" s="6" customFormat="1" x14ac:dyDescent="0.2">
      <c r="D1556" s="22"/>
    </row>
    <row r="1557" spans="4:4" s="6" customFormat="1" x14ac:dyDescent="0.2">
      <c r="D1557" s="22"/>
    </row>
    <row r="1558" spans="4:4" s="6" customFormat="1" x14ac:dyDescent="0.2">
      <c r="D1558" s="22"/>
    </row>
    <row r="1559" spans="4:4" s="6" customFormat="1" x14ac:dyDescent="0.2">
      <c r="D1559" s="22"/>
    </row>
    <row r="1560" spans="4:4" s="6" customFormat="1" x14ac:dyDescent="0.2">
      <c r="D1560" s="22"/>
    </row>
    <row r="1561" spans="4:4" s="6" customFormat="1" x14ac:dyDescent="0.2">
      <c r="D1561" s="22"/>
    </row>
    <row r="1562" spans="4:4" s="6" customFormat="1" x14ac:dyDescent="0.2">
      <c r="D1562" s="22"/>
    </row>
    <row r="1563" spans="4:4" s="6" customFormat="1" x14ac:dyDescent="0.2">
      <c r="D1563" s="22"/>
    </row>
    <row r="1564" spans="4:4" s="6" customFormat="1" x14ac:dyDescent="0.2">
      <c r="D1564" s="22"/>
    </row>
    <row r="1565" spans="4:4" s="6" customFormat="1" x14ac:dyDescent="0.2">
      <c r="D1565" s="22"/>
    </row>
    <row r="1566" spans="4:4" s="6" customFormat="1" x14ac:dyDescent="0.2">
      <c r="D1566" s="22"/>
    </row>
    <row r="1567" spans="4:4" s="6" customFormat="1" x14ac:dyDescent="0.2">
      <c r="D1567" s="22"/>
    </row>
    <row r="1568" spans="4:4" s="6" customFormat="1" x14ac:dyDescent="0.2">
      <c r="D1568" s="22"/>
    </row>
    <row r="1569" spans="4:4" s="6" customFormat="1" x14ac:dyDescent="0.2">
      <c r="D1569" s="22"/>
    </row>
    <row r="1570" spans="4:4" s="6" customFormat="1" x14ac:dyDescent="0.2">
      <c r="D1570" s="22"/>
    </row>
    <row r="1571" spans="4:4" s="6" customFormat="1" x14ac:dyDescent="0.2">
      <c r="D1571" s="22"/>
    </row>
    <row r="1572" spans="4:4" s="6" customFormat="1" x14ac:dyDescent="0.2">
      <c r="D1572" s="22"/>
    </row>
    <row r="1573" spans="4:4" s="6" customFormat="1" x14ac:dyDescent="0.2">
      <c r="D1573" s="22"/>
    </row>
    <row r="1574" spans="4:4" s="6" customFormat="1" x14ac:dyDescent="0.2">
      <c r="D1574" s="22"/>
    </row>
    <row r="1575" spans="4:4" s="6" customFormat="1" x14ac:dyDescent="0.2">
      <c r="D1575" s="22"/>
    </row>
    <row r="1576" spans="4:4" s="6" customFormat="1" x14ac:dyDescent="0.2">
      <c r="D1576" s="22"/>
    </row>
    <row r="1577" spans="4:4" s="6" customFormat="1" x14ac:dyDescent="0.2">
      <c r="D1577" s="22"/>
    </row>
    <row r="1578" spans="4:4" s="6" customFormat="1" x14ac:dyDescent="0.2">
      <c r="D1578" s="22"/>
    </row>
    <row r="1579" spans="4:4" s="6" customFormat="1" x14ac:dyDescent="0.2">
      <c r="D1579" s="22"/>
    </row>
    <row r="1580" spans="4:4" s="6" customFormat="1" x14ac:dyDescent="0.2">
      <c r="D1580" s="22"/>
    </row>
    <row r="1581" spans="4:4" s="6" customFormat="1" x14ac:dyDescent="0.2">
      <c r="D1581" s="22"/>
    </row>
    <row r="1582" spans="4:4" s="6" customFormat="1" x14ac:dyDescent="0.2">
      <c r="D1582" s="22"/>
    </row>
    <row r="1583" spans="4:4" s="6" customFormat="1" x14ac:dyDescent="0.2">
      <c r="D1583" s="22"/>
    </row>
    <row r="1584" spans="4:4" s="6" customFormat="1" x14ac:dyDescent="0.2">
      <c r="D1584" s="22"/>
    </row>
    <row r="1585" spans="4:4" s="6" customFormat="1" x14ac:dyDescent="0.2">
      <c r="D1585" s="22"/>
    </row>
    <row r="1586" spans="4:4" s="6" customFormat="1" x14ac:dyDescent="0.2">
      <c r="D1586" s="22"/>
    </row>
    <row r="1587" spans="4:4" s="6" customFormat="1" x14ac:dyDescent="0.2">
      <c r="D1587" s="22"/>
    </row>
    <row r="1588" spans="4:4" s="6" customFormat="1" x14ac:dyDescent="0.2">
      <c r="D1588" s="22"/>
    </row>
    <row r="1589" spans="4:4" s="6" customFormat="1" x14ac:dyDescent="0.2">
      <c r="D1589" s="22"/>
    </row>
    <row r="1590" spans="4:4" s="6" customFormat="1" x14ac:dyDescent="0.2">
      <c r="D1590" s="22"/>
    </row>
    <row r="1591" spans="4:4" s="6" customFormat="1" x14ac:dyDescent="0.2">
      <c r="D1591" s="22"/>
    </row>
    <row r="1592" spans="4:4" s="6" customFormat="1" x14ac:dyDescent="0.2">
      <c r="D1592" s="22"/>
    </row>
    <row r="1593" spans="4:4" s="6" customFormat="1" x14ac:dyDescent="0.2">
      <c r="D1593" s="22"/>
    </row>
    <row r="1594" spans="4:4" s="6" customFormat="1" x14ac:dyDescent="0.2">
      <c r="D1594" s="22"/>
    </row>
    <row r="1595" spans="4:4" s="6" customFormat="1" x14ac:dyDescent="0.2">
      <c r="D1595" s="22"/>
    </row>
    <row r="1596" spans="4:4" s="6" customFormat="1" x14ac:dyDescent="0.2">
      <c r="D1596" s="22"/>
    </row>
    <row r="1597" spans="4:4" s="6" customFormat="1" x14ac:dyDescent="0.2">
      <c r="D1597" s="22"/>
    </row>
    <row r="1598" spans="4:4" s="6" customFormat="1" x14ac:dyDescent="0.2">
      <c r="D1598" s="22"/>
    </row>
    <row r="1599" spans="4:4" s="6" customFormat="1" x14ac:dyDescent="0.2">
      <c r="D1599" s="22"/>
    </row>
    <row r="1600" spans="4:4" s="6" customFormat="1" x14ac:dyDescent="0.2">
      <c r="D1600" s="22"/>
    </row>
    <row r="1601" spans="4:4" s="6" customFormat="1" x14ac:dyDescent="0.2">
      <c r="D1601" s="22"/>
    </row>
    <row r="1602" spans="4:4" s="6" customFormat="1" x14ac:dyDescent="0.2">
      <c r="D1602" s="22"/>
    </row>
    <row r="1603" spans="4:4" s="6" customFormat="1" x14ac:dyDescent="0.2">
      <c r="D1603" s="22"/>
    </row>
    <row r="1604" spans="4:4" s="6" customFormat="1" x14ac:dyDescent="0.2">
      <c r="D1604" s="22"/>
    </row>
    <row r="1605" spans="4:4" s="6" customFormat="1" x14ac:dyDescent="0.2">
      <c r="D1605" s="22"/>
    </row>
    <row r="1606" spans="4:4" s="6" customFormat="1" x14ac:dyDescent="0.2">
      <c r="D1606" s="22"/>
    </row>
    <row r="1607" spans="4:4" s="6" customFormat="1" x14ac:dyDescent="0.2">
      <c r="D1607" s="22"/>
    </row>
    <row r="1608" spans="4:4" s="6" customFormat="1" x14ac:dyDescent="0.2">
      <c r="D1608" s="22"/>
    </row>
    <row r="1609" spans="4:4" s="6" customFormat="1" x14ac:dyDescent="0.2">
      <c r="D1609" s="22"/>
    </row>
    <row r="1610" spans="4:4" s="6" customFormat="1" x14ac:dyDescent="0.2">
      <c r="D1610" s="22"/>
    </row>
    <row r="1611" spans="4:4" s="6" customFormat="1" x14ac:dyDescent="0.2">
      <c r="D1611" s="22"/>
    </row>
    <row r="1612" spans="4:4" s="6" customFormat="1" x14ac:dyDescent="0.2">
      <c r="D1612" s="22"/>
    </row>
    <row r="1613" spans="4:4" s="6" customFormat="1" x14ac:dyDescent="0.2">
      <c r="D1613" s="22"/>
    </row>
    <row r="1614" spans="4:4" s="6" customFormat="1" x14ac:dyDescent="0.2">
      <c r="D1614" s="22"/>
    </row>
    <row r="1615" spans="4:4" s="6" customFormat="1" x14ac:dyDescent="0.2">
      <c r="D1615" s="22"/>
    </row>
    <row r="1616" spans="4:4" s="6" customFormat="1" x14ac:dyDescent="0.2">
      <c r="D1616" s="22"/>
    </row>
    <row r="1617" spans="4:4" s="6" customFormat="1" x14ac:dyDescent="0.2">
      <c r="D1617" s="22"/>
    </row>
    <row r="1618" spans="4:4" s="6" customFormat="1" x14ac:dyDescent="0.2">
      <c r="D1618" s="22"/>
    </row>
    <row r="1619" spans="4:4" s="6" customFormat="1" x14ac:dyDescent="0.2">
      <c r="D1619" s="22"/>
    </row>
    <row r="1620" spans="4:4" s="6" customFormat="1" x14ac:dyDescent="0.2">
      <c r="D1620" s="22"/>
    </row>
    <row r="1621" spans="4:4" s="6" customFormat="1" x14ac:dyDescent="0.2">
      <c r="D1621" s="22"/>
    </row>
    <row r="1622" spans="4:4" s="6" customFormat="1" x14ac:dyDescent="0.2">
      <c r="D1622" s="22"/>
    </row>
    <row r="1623" spans="4:4" s="6" customFormat="1" x14ac:dyDescent="0.2">
      <c r="D1623" s="22"/>
    </row>
    <row r="1624" spans="4:4" s="6" customFormat="1" x14ac:dyDescent="0.2">
      <c r="D1624" s="22"/>
    </row>
    <row r="1625" spans="4:4" s="6" customFormat="1" x14ac:dyDescent="0.2">
      <c r="D1625" s="22"/>
    </row>
    <row r="1626" spans="4:4" s="6" customFormat="1" x14ac:dyDescent="0.2">
      <c r="D1626" s="22"/>
    </row>
    <row r="1627" spans="4:4" s="6" customFormat="1" x14ac:dyDescent="0.2">
      <c r="D1627" s="22"/>
    </row>
    <row r="1628" spans="4:4" s="6" customFormat="1" x14ac:dyDescent="0.2">
      <c r="D1628" s="22"/>
    </row>
    <row r="1629" spans="4:4" s="6" customFormat="1" x14ac:dyDescent="0.2">
      <c r="D1629" s="22"/>
    </row>
    <row r="1630" spans="4:4" s="6" customFormat="1" x14ac:dyDescent="0.2">
      <c r="D1630" s="22"/>
    </row>
    <row r="1631" spans="4:4" s="6" customFormat="1" x14ac:dyDescent="0.2">
      <c r="D1631" s="22"/>
    </row>
    <row r="1632" spans="4:4" s="6" customFormat="1" x14ac:dyDescent="0.2">
      <c r="D1632" s="22"/>
    </row>
    <row r="1633" spans="4:4" s="6" customFormat="1" x14ac:dyDescent="0.2">
      <c r="D1633" s="22"/>
    </row>
    <row r="1634" spans="4:4" s="6" customFormat="1" x14ac:dyDescent="0.2">
      <c r="D1634" s="22"/>
    </row>
    <row r="1635" spans="4:4" s="6" customFormat="1" x14ac:dyDescent="0.2">
      <c r="D1635" s="22"/>
    </row>
    <row r="1636" spans="4:4" s="6" customFormat="1" x14ac:dyDescent="0.2">
      <c r="D1636" s="22"/>
    </row>
    <row r="1637" spans="4:4" s="6" customFormat="1" x14ac:dyDescent="0.2">
      <c r="D1637" s="22"/>
    </row>
    <row r="1638" spans="4:4" s="6" customFormat="1" x14ac:dyDescent="0.2">
      <c r="D1638" s="22"/>
    </row>
    <row r="1639" spans="4:4" s="6" customFormat="1" x14ac:dyDescent="0.2">
      <c r="D1639" s="22"/>
    </row>
    <row r="1640" spans="4:4" s="6" customFormat="1" x14ac:dyDescent="0.2">
      <c r="D1640" s="22"/>
    </row>
    <row r="1641" spans="4:4" s="6" customFormat="1" x14ac:dyDescent="0.2">
      <c r="D1641" s="22"/>
    </row>
    <row r="1642" spans="4:4" s="6" customFormat="1" x14ac:dyDescent="0.2">
      <c r="D1642" s="22"/>
    </row>
    <row r="1643" spans="4:4" s="6" customFormat="1" x14ac:dyDescent="0.2">
      <c r="D1643" s="22"/>
    </row>
    <row r="1644" spans="4:4" s="6" customFormat="1" x14ac:dyDescent="0.2">
      <c r="D1644" s="22"/>
    </row>
    <row r="1645" spans="4:4" s="6" customFormat="1" x14ac:dyDescent="0.2">
      <c r="D1645" s="22"/>
    </row>
    <row r="1646" spans="4:4" s="6" customFormat="1" x14ac:dyDescent="0.2">
      <c r="D1646" s="22"/>
    </row>
    <row r="1647" spans="4:4" s="6" customFormat="1" x14ac:dyDescent="0.2">
      <c r="D1647" s="22"/>
    </row>
    <row r="1648" spans="4:4" s="6" customFormat="1" x14ac:dyDescent="0.2">
      <c r="D1648" s="22"/>
    </row>
    <row r="1649" spans="4:4" s="6" customFormat="1" x14ac:dyDescent="0.2">
      <c r="D1649" s="22"/>
    </row>
    <row r="1650" spans="4:4" s="6" customFormat="1" x14ac:dyDescent="0.2">
      <c r="D1650" s="22"/>
    </row>
    <row r="1651" spans="4:4" s="6" customFormat="1" x14ac:dyDescent="0.2">
      <c r="D1651" s="22"/>
    </row>
    <row r="1652" spans="4:4" s="6" customFormat="1" x14ac:dyDescent="0.2">
      <c r="D1652" s="22"/>
    </row>
    <row r="1653" spans="4:4" s="6" customFormat="1" x14ac:dyDescent="0.2">
      <c r="D1653" s="22"/>
    </row>
    <row r="1654" spans="4:4" s="6" customFormat="1" x14ac:dyDescent="0.2">
      <c r="D1654" s="22"/>
    </row>
    <row r="1655" spans="4:4" s="6" customFormat="1" x14ac:dyDescent="0.2">
      <c r="D1655" s="22"/>
    </row>
    <row r="1656" spans="4:4" s="6" customFormat="1" x14ac:dyDescent="0.2">
      <c r="D1656" s="22"/>
    </row>
    <row r="1657" spans="4:4" s="6" customFormat="1" x14ac:dyDescent="0.2">
      <c r="D1657" s="22"/>
    </row>
    <row r="1658" spans="4:4" s="6" customFormat="1" x14ac:dyDescent="0.2">
      <c r="D1658" s="22"/>
    </row>
    <row r="1659" spans="4:4" s="6" customFormat="1" x14ac:dyDescent="0.2">
      <c r="D1659" s="22"/>
    </row>
    <row r="1660" spans="4:4" s="6" customFormat="1" x14ac:dyDescent="0.2">
      <c r="D1660" s="22"/>
    </row>
    <row r="1661" spans="4:4" s="6" customFormat="1" x14ac:dyDescent="0.2">
      <c r="D1661" s="22"/>
    </row>
    <row r="1662" spans="4:4" s="6" customFormat="1" x14ac:dyDescent="0.2">
      <c r="D1662" s="22"/>
    </row>
    <row r="1663" spans="4:4" s="6" customFormat="1" x14ac:dyDescent="0.2">
      <c r="D1663" s="22"/>
    </row>
    <row r="1664" spans="4:4" s="6" customFormat="1" x14ac:dyDescent="0.2">
      <c r="D1664" s="22"/>
    </row>
    <row r="1665" spans="4:4" s="6" customFormat="1" x14ac:dyDescent="0.2">
      <c r="D1665" s="22"/>
    </row>
    <row r="1666" spans="4:4" s="6" customFormat="1" x14ac:dyDescent="0.2">
      <c r="D1666" s="22"/>
    </row>
    <row r="1667" spans="4:4" s="6" customFormat="1" x14ac:dyDescent="0.2">
      <c r="D1667" s="22"/>
    </row>
    <row r="1668" spans="4:4" s="6" customFormat="1" x14ac:dyDescent="0.2">
      <c r="D1668" s="22"/>
    </row>
    <row r="1669" spans="4:4" s="6" customFormat="1" x14ac:dyDescent="0.2">
      <c r="D1669" s="22"/>
    </row>
    <row r="1670" spans="4:4" s="6" customFormat="1" x14ac:dyDescent="0.2">
      <c r="D1670" s="22"/>
    </row>
    <row r="1671" spans="4:4" s="6" customFormat="1" x14ac:dyDescent="0.2">
      <c r="D1671" s="22"/>
    </row>
    <row r="1672" spans="4:4" s="6" customFormat="1" x14ac:dyDescent="0.2">
      <c r="D1672" s="22"/>
    </row>
    <row r="1673" spans="4:4" s="6" customFormat="1" x14ac:dyDescent="0.2">
      <c r="D1673" s="22"/>
    </row>
    <row r="1674" spans="4:4" s="6" customFormat="1" x14ac:dyDescent="0.2">
      <c r="D1674" s="22"/>
    </row>
    <row r="1675" spans="4:4" s="6" customFormat="1" x14ac:dyDescent="0.2">
      <c r="D1675" s="22"/>
    </row>
    <row r="1676" spans="4:4" s="6" customFormat="1" x14ac:dyDescent="0.2">
      <c r="D1676" s="22"/>
    </row>
    <row r="1677" spans="4:4" s="6" customFormat="1" x14ac:dyDescent="0.2">
      <c r="D1677" s="22"/>
    </row>
    <row r="1678" spans="4:4" s="6" customFormat="1" x14ac:dyDescent="0.2">
      <c r="D1678" s="22"/>
    </row>
    <row r="1679" spans="4:4" s="6" customFormat="1" x14ac:dyDescent="0.2">
      <c r="D1679" s="22"/>
    </row>
    <row r="1680" spans="4:4" s="6" customFormat="1" x14ac:dyDescent="0.2">
      <c r="D1680" s="22"/>
    </row>
    <row r="1681" spans="4:4" s="6" customFormat="1" x14ac:dyDescent="0.2">
      <c r="D1681" s="22"/>
    </row>
    <row r="1682" spans="4:4" s="6" customFormat="1" x14ac:dyDescent="0.2">
      <c r="D1682" s="22"/>
    </row>
    <row r="1683" spans="4:4" s="6" customFormat="1" x14ac:dyDescent="0.2">
      <c r="D1683" s="22"/>
    </row>
    <row r="1684" spans="4:4" s="6" customFormat="1" x14ac:dyDescent="0.2">
      <c r="D1684" s="22"/>
    </row>
    <row r="1685" spans="4:4" s="6" customFormat="1" x14ac:dyDescent="0.2">
      <c r="D1685" s="22"/>
    </row>
    <row r="1686" spans="4:4" s="6" customFormat="1" x14ac:dyDescent="0.2">
      <c r="D1686" s="22"/>
    </row>
    <row r="1687" spans="4:4" s="6" customFormat="1" x14ac:dyDescent="0.2">
      <c r="D1687" s="22"/>
    </row>
    <row r="1688" spans="4:4" s="6" customFormat="1" x14ac:dyDescent="0.2">
      <c r="D1688" s="22"/>
    </row>
    <row r="1689" spans="4:4" s="6" customFormat="1" x14ac:dyDescent="0.2">
      <c r="D1689" s="22"/>
    </row>
    <row r="1690" spans="4:4" s="6" customFormat="1" x14ac:dyDescent="0.2">
      <c r="D1690" s="22"/>
    </row>
    <row r="1691" spans="4:4" s="6" customFormat="1" x14ac:dyDescent="0.2">
      <c r="D1691" s="22"/>
    </row>
    <row r="1692" spans="4:4" s="6" customFormat="1" x14ac:dyDescent="0.2">
      <c r="D1692" s="22"/>
    </row>
    <row r="1693" spans="4:4" s="6" customFormat="1" x14ac:dyDescent="0.2">
      <c r="D1693" s="22"/>
    </row>
    <row r="1694" spans="4:4" s="6" customFormat="1" x14ac:dyDescent="0.2">
      <c r="D1694" s="22"/>
    </row>
    <row r="1695" spans="4:4" s="6" customFormat="1" x14ac:dyDescent="0.2">
      <c r="D1695" s="22"/>
    </row>
    <row r="1696" spans="4:4" s="6" customFormat="1" x14ac:dyDescent="0.2">
      <c r="D1696" s="22"/>
    </row>
    <row r="1697" spans="4:4" s="6" customFormat="1" x14ac:dyDescent="0.2">
      <c r="D1697" s="22"/>
    </row>
    <row r="1698" spans="4:4" s="6" customFormat="1" x14ac:dyDescent="0.2">
      <c r="D1698" s="22"/>
    </row>
    <row r="1699" spans="4:4" s="6" customFormat="1" x14ac:dyDescent="0.2">
      <c r="D1699" s="22"/>
    </row>
    <row r="1700" spans="4:4" s="6" customFormat="1" x14ac:dyDescent="0.2">
      <c r="D1700" s="22"/>
    </row>
    <row r="1701" spans="4:4" s="6" customFormat="1" x14ac:dyDescent="0.2">
      <c r="D1701" s="22"/>
    </row>
    <row r="1702" spans="4:4" s="6" customFormat="1" x14ac:dyDescent="0.2">
      <c r="D1702" s="22"/>
    </row>
    <row r="1703" spans="4:4" s="6" customFormat="1" x14ac:dyDescent="0.2">
      <c r="D1703" s="22"/>
    </row>
    <row r="1704" spans="4:4" s="6" customFormat="1" x14ac:dyDescent="0.2">
      <c r="D1704" s="22"/>
    </row>
    <row r="1705" spans="4:4" s="6" customFormat="1" x14ac:dyDescent="0.2">
      <c r="D1705" s="22"/>
    </row>
    <row r="1706" spans="4:4" s="6" customFormat="1" x14ac:dyDescent="0.2">
      <c r="D1706" s="22"/>
    </row>
    <row r="1707" spans="4:4" s="6" customFormat="1" x14ac:dyDescent="0.2">
      <c r="D1707" s="22"/>
    </row>
    <row r="1708" spans="4:4" s="6" customFormat="1" x14ac:dyDescent="0.2">
      <c r="D1708" s="22"/>
    </row>
    <row r="1709" spans="4:4" s="6" customFormat="1" x14ac:dyDescent="0.2">
      <c r="D1709" s="22"/>
    </row>
    <row r="1710" spans="4:4" s="6" customFormat="1" x14ac:dyDescent="0.2">
      <c r="D1710" s="22"/>
    </row>
    <row r="1711" spans="4:4" s="6" customFormat="1" x14ac:dyDescent="0.2">
      <c r="D1711" s="22"/>
    </row>
    <row r="1712" spans="4:4" s="6" customFormat="1" x14ac:dyDescent="0.2">
      <c r="D1712" s="22"/>
    </row>
    <row r="1713" spans="4:4" s="6" customFormat="1" x14ac:dyDescent="0.2">
      <c r="D1713" s="22"/>
    </row>
    <row r="1714" spans="4:4" s="6" customFormat="1" x14ac:dyDescent="0.2">
      <c r="D1714" s="22"/>
    </row>
    <row r="1715" spans="4:4" s="6" customFormat="1" x14ac:dyDescent="0.2">
      <c r="D1715" s="22"/>
    </row>
    <row r="1716" spans="4:4" s="6" customFormat="1" x14ac:dyDescent="0.2">
      <c r="D1716" s="22"/>
    </row>
    <row r="1717" spans="4:4" s="6" customFormat="1" x14ac:dyDescent="0.2">
      <c r="D1717" s="22"/>
    </row>
    <row r="1718" spans="4:4" s="6" customFormat="1" x14ac:dyDescent="0.2">
      <c r="D1718" s="22"/>
    </row>
    <row r="1719" spans="4:4" s="6" customFormat="1" x14ac:dyDescent="0.2">
      <c r="D1719" s="22"/>
    </row>
    <row r="1720" spans="4:4" s="6" customFormat="1" x14ac:dyDescent="0.2">
      <c r="D1720" s="22"/>
    </row>
    <row r="1721" spans="4:4" s="6" customFormat="1" x14ac:dyDescent="0.2">
      <c r="D1721" s="22"/>
    </row>
    <row r="1722" spans="4:4" s="6" customFormat="1" x14ac:dyDescent="0.2">
      <c r="D1722" s="22"/>
    </row>
    <row r="1723" spans="4:4" s="6" customFormat="1" x14ac:dyDescent="0.2">
      <c r="D1723" s="22"/>
    </row>
    <row r="1724" spans="4:4" s="6" customFormat="1" x14ac:dyDescent="0.2">
      <c r="D1724" s="22"/>
    </row>
    <row r="1725" spans="4:4" s="6" customFormat="1" x14ac:dyDescent="0.2">
      <c r="D1725" s="22"/>
    </row>
    <row r="1726" spans="4:4" s="6" customFormat="1" x14ac:dyDescent="0.2">
      <c r="D1726" s="22"/>
    </row>
    <row r="1727" spans="4:4" s="6" customFormat="1" x14ac:dyDescent="0.2">
      <c r="D1727" s="22"/>
    </row>
    <row r="1728" spans="4:4" s="6" customFormat="1" x14ac:dyDescent="0.2">
      <c r="D1728" s="22"/>
    </row>
    <row r="1729" spans="4:4" s="6" customFormat="1" x14ac:dyDescent="0.2">
      <c r="D1729" s="22"/>
    </row>
    <row r="1730" spans="4:4" s="6" customFormat="1" x14ac:dyDescent="0.2">
      <c r="D1730" s="22"/>
    </row>
    <row r="1731" spans="4:4" s="6" customFormat="1" x14ac:dyDescent="0.2">
      <c r="D1731" s="22"/>
    </row>
    <row r="1732" spans="4:4" s="6" customFormat="1" x14ac:dyDescent="0.2">
      <c r="D1732" s="22"/>
    </row>
    <row r="1733" spans="4:4" s="6" customFormat="1" x14ac:dyDescent="0.2">
      <c r="D1733" s="22"/>
    </row>
    <row r="1734" spans="4:4" s="6" customFormat="1" x14ac:dyDescent="0.2">
      <c r="D1734" s="22"/>
    </row>
    <row r="1735" spans="4:4" s="6" customFormat="1" x14ac:dyDescent="0.2">
      <c r="D1735" s="22"/>
    </row>
    <row r="1736" spans="4:4" s="6" customFormat="1" x14ac:dyDescent="0.2">
      <c r="D1736" s="22"/>
    </row>
    <row r="1737" spans="4:4" s="6" customFormat="1" x14ac:dyDescent="0.2">
      <c r="D1737" s="22"/>
    </row>
    <row r="1738" spans="4:4" s="6" customFormat="1" x14ac:dyDescent="0.2">
      <c r="D1738" s="22"/>
    </row>
    <row r="1739" spans="4:4" s="6" customFormat="1" x14ac:dyDescent="0.2">
      <c r="D1739" s="22"/>
    </row>
    <row r="1740" spans="4:4" s="6" customFormat="1" x14ac:dyDescent="0.2">
      <c r="D1740" s="22"/>
    </row>
    <row r="1741" spans="4:4" s="6" customFormat="1" x14ac:dyDescent="0.2">
      <c r="D1741" s="22"/>
    </row>
    <row r="1742" spans="4:4" s="6" customFormat="1" x14ac:dyDescent="0.2">
      <c r="D1742" s="22"/>
    </row>
    <row r="1743" spans="4:4" s="6" customFormat="1" x14ac:dyDescent="0.2">
      <c r="D1743" s="22"/>
    </row>
    <row r="1744" spans="4:4" s="6" customFormat="1" x14ac:dyDescent="0.2">
      <c r="D1744" s="22"/>
    </row>
    <row r="1745" spans="4:4" s="6" customFormat="1" x14ac:dyDescent="0.2">
      <c r="D1745" s="22"/>
    </row>
    <row r="1746" spans="4:4" s="6" customFormat="1" x14ac:dyDescent="0.2">
      <c r="D1746" s="22"/>
    </row>
    <row r="1747" spans="4:4" s="6" customFormat="1" x14ac:dyDescent="0.2">
      <c r="D1747" s="22"/>
    </row>
    <row r="1748" spans="4:4" s="6" customFormat="1" x14ac:dyDescent="0.2">
      <c r="D1748" s="22"/>
    </row>
    <row r="1749" spans="4:4" s="6" customFormat="1" x14ac:dyDescent="0.2">
      <c r="D1749" s="22"/>
    </row>
    <row r="1750" spans="4:4" s="6" customFormat="1" x14ac:dyDescent="0.2">
      <c r="D1750" s="22"/>
    </row>
    <row r="1751" spans="4:4" s="6" customFormat="1" x14ac:dyDescent="0.2">
      <c r="D1751" s="22"/>
    </row>
    <row r="1752" spans="4:4" s="6" customFormat="1" x14ac:dyDescent="0.2">
      <c r="D1752" s="22"/>
    </row>
    <row r="1753" spans="4:4" s="6" customFormat="1" x14ac:dyDescent="0.2">
      <c r="D1753" s="22"/>
    </row>
    <row r="1754" spans="4:4" s="6" customFormat="1" x14ac:dyDescent="0.2">
      <c r="D1754" s="22"/>
    </row>
    <row r="1755" spans="4:4" s="6" customFormat="1" x14ac:dyDescent="0.2">
      <c r="D1755" s="22"/>
    </row>
    <row r="1756" spans="4:4" s="6" customFormat="1" x14ac:dyDescent="0.2">
      <c r="D1756" s="22"/>
    </row>
    <row r="1757" spans="4:4" s="6" customFormat="1" x14ac:dyDescent="0.2">
      <c r="D1757" s="22"/>
    </row>
    <row r="1758" spans="4:4" s="6" customFormat="1" x14ac:dyDescent="0.2">
      <c r="D1758" s="22"/>
    </row>
    <row r="1759" spans="4:4" s="6" customFormat="1" x14ac:dyDescent="0.2">
      <c r="D1759" s="22"/>
    </row>
    <row r="1760" spans="4:4" s="6" customFormat="1" x14ac:dyDescent="0.2">
      <c r="D1760" s="22"/>
    </row>
    <row r="1761" spans="4:4" s="6" customFormat="1" x14ac:dyDescent="0.2">
      <c r="D1761" s="22"/>
    </row>
    <row r="1762" spans="4:4" s="6" customFormat="1" x14ac:dyDescent="0.2">
      <c r="D1762" s="22"/>
    </row>
    <row r="1763" spans="4:4" s="6" customFormat="1" x14ac:dyDescent="0.2">
      <c r="D1763" s="22"/>
    </row>
    <row r="1764" spans="4:4" s="6" customFormat="1" x14ac:dyDescent="0.2">
      <c r="D1764" s="22"/>
    </row>
    <row r="1765" spans="4:4" s="6" customFormat="1" x14ac:dyDescent="0.2">
      <c r="D1765" s="22"/>
    </row>
    <row r="1766" spans="4:4" s="6" customFormat="1" x14ac:dyDescent="0.2">
      <c r="D1766" s="22"/>
    </row>
    <row r="1767" spans="4:4" s="6" customFormat="1" x14ac:dyDescent="0.2">
      <c r="D1767" s="22"/>
    </row>
    <row r="1768" spans="4:4" s="6" customFormat="1" x14ac:dyDescent="0.2">
      <c r="D1768" s="22"/>
    </row>
    <row r="1769" spans="4:4" s="6" customFormat="1" x14ac:dyDescent="0.2">
      <c r="D1769" s="22"/>
    </row>
    <row r="1770" spans="4:4" s="6" customFormat="1" x14ac:dyDescent="0.2">
      <c r="D1770" s="22"/>
    </row>
    <row r="1771" spans="4:4" s="6" customFormat="1" x14ac:dyDescent="0.2">
      <c r="D1771" s="22"/>
    </row>
    <row r="1772" spans="4:4" s="6" customFormat="1" x14ac:dyDescent="0.2">
      <c r="D1772" s="22"/>
    </row>
    <row r="1773" spans="4:4" s="6" customFormat="1" x14ac:dyDescent="0.2">
      <c r="D1773" s="22"/>
    </row>
    <row r="1774" spans="4:4" s="6" customFormat="1" x14ac:dyDescent="0.2">
      <c r="D1774" s="22"/>
    </row>
    <row r="1775" spans="4:4" s="6" customFormat="1" x14ac:dyDescent="0.2">
      <c r="D1775" s="22"/>
    </row>
    <row r="1776" spans="4:4" s="6" customFormat="1" x14ac:dyDescent="0.2">
      <c r="D1776" s="22"/>
    </row>
    <row r="1777" spans="4:4" s="6" customFormat="1" x14ac:dyDescent="0.2">
      <c r="D1777" s="22"/>
    </row>
    <row r="1778" spans="4:4" s="6" customFormat="1" x14ac:dyDescent="0.2">
      <c r="D1778" s="22"/>
    </row>
    <row r="1779" spans="4:4" s="6" customFormat="1" x14ac:dyDescent="0.2">
      <c r="D1779" s="22"/>
    </row>
    <row r="1780" spans="4:4" s="6" customFormat="1" x14ac:dyDescent="0.2">
      <c r="D1780" s="22"/>
    </row>
    <row r="1781" spans="4:4" s="6" customFormat="1" x14ac:dyDescent="0.2">
      <c r="D1781" s="22"/>
    </row>
    <row r="1782" spans="4:4" s="6" customFormat="1" x14ac:dyDescent="0.2">
      <c r="D1782" s="22"/>
    </row>
    <row r="1783" spans="4:4" s="6" customFormat="1" x14ac:dyDescent="0.2">
      <c r="D1783" s="22"/>
    </row>
    <row r="1784" spans="4:4" s="6" customFormat="1" x14ac:dyDescent="0.2">
      <c r="D1784" s="22"/>
    </row>
    <row r="1785" spans="4:4" s="6" customFormat="1" x14ac:dyDescent="0.2">
      <c r="D1785" s="22"/>
    </row>
    <row r="1786" spans="4:4" s="6" customFormat="1" x14ac:dyDescent="0.2">
      <c r="D1786" s="22"/>
    </row>
    <row r="1787" spans="4:4" s="6" customFormat="1" x14ac:dyDescent="0.2">
      <c r="D1787" s="22"/>
    </row>
    <row r="1788" spans="4:4" s="6" customFormat="1" x14ac:dyDescent="0.2">
      <c r="D1788" s="22"/>
    </row>
    <row r="1789" spans="4:4" s="6" customFormat="1" x14ac:dyDescent="0.2">
      <c r="D1789" s="22"/>
    </row>
    <row r="1790" spans="4:4" s="6" customFormat="1" x14ac:dyDescent="0.2">
      <c r="D1790" s="22"/>
    </row>
    <row r="1791" spans="4:4" s="6" customFormat="1" x14ac:dyDescent="0.2">
      <c r="D1791" s="22"/>
    </row>
    <row r="1792" spans="4:4" s="6" customFormat="1" x14ac:dyDescent="0.2">
      <c r="D1792" s="22"/>
    </row>
    <row r="1793" spans="4:4" s="6" customFormat="1" x14ac:dyDescent="0.2">
      <c r="D1793" s="22"/>
    </row>
    <row r="1794" spans="4:4" s="6" customFormat="1" x14ac:dyDescent="0.2">
      <c r="D1794" s="22"/>
    </row>
    <row r="1795" spans="4:4" s="6" customFormat="1" x14ac:dyDescent="0.2">
      <c r="D1795" s="22"/>
    </row>
    <row r="1796" spans="4:4" s="6" customFormat="1" x14ac:dyDescent="0.2">
      <c r="D1796" s="22"/>
    </row>
    <row r="1797" spans="4:4" s="6" customFormat="1" x14ac:dyDescent="0.2">
      <c r="D1797" s="22"/>
    </row>
    <row r="1798" spans="4:4" s="6" customFormat="1" x14ac:dyDescent="0.2">
      <c r="D1798" s="22"/>
    </row>
    <row r="1799" spans="4:4" s="6" customFormat="1" x14ac:dyDescent="0.2">
      <c r="D1799" s="22"/>
    </row>
    <row r="1800" spans="4:4" s="6" customFormat="1" x14ac:dyDescent="0.2">
      <c r="D1800" s="22"/>
    </row>
    <row r="1801" spans="4:4" s="6" customFormat="1" x14ac:dyDescent="0.2">
      <c r="D1801" s="22"/>
    </row>
    <row r="1802" spans="4:4" s="6" customFormat="1" x14ac:dyDescent="0.2">
      <c r="D1802" s="22"/>
    </row>
    <row r="1803" spans="4:4" s="6" customFormat="1" x14ac:dyDescent="0.2">
      <c r="D1803" s="22"/>
    </row>
    <row r="1804" spans="4:4" s="6" customFormat="1" x14ac:dyDescent="0.2">
      <c r="D1804" s="22"/>
    </row>
    <row r="1805" spans="4:4" s="6" customFormat="1" x14ac:dyDescent="0.2">
      <c r="D1805" s="22"/>
    </row>
    <row r="1806" spans="4:4" s="6" customFormat="1" x14ac:dyDescent="0.2">
      <c r="D1806" s="22"/>
    </row>
    <row r="1807" spans="4:4" s="6" customFormat="1" x14ac:dyDescent="0.2">
      <c r="D1807" s="22"/>
    </row>
    <row r="1808" spans="4:4" s="6" customFormat="1" x14ac:dyDescent="0.2">
      <c r="D1808" s="22"/>
    </row>
    <row r="1809" spans="4:4" s="6" customFormat="1" x14ac:dyDescent="0.2">
      <c r="D1809" s="22"/>
    </row>
    <row r="1810" spans="4:4" s="6" customFormat="1" x14ac:dyDescent="0.2">
      <c r="D1810" s="22"/>
    </row>
    <row r="1811" spans="4:4" s="6" customFormat="1" x14ac:dyDescent="0.2">
      <c r="D1811" s="22"/>
    </row>
    <row r="1812" spans="4:4" s="6" customFormat="1" x14ac:dyDescent="0.2">
      <c r="D1812" s="22"/>
    </row>
    <row r="1813" spans="4:4" s="6" customFormat="1" x14ac:dyDescent="0.2">
      <c r="D1813" s="22"/>
    </row>
    <row r="1814" spans="4:4" s="6" customFormat="1" x14ac:dyDescent="0.2">
      <c r="D1814" s="22"/>
    </row>
    <row r="1815" spans="4:4" s="6" customFormat="1" x14ac:dyDescent="0.2">
      <c r="D1815" s="22"/>
    </row>
    <row r="1816" spans="4:4" s="6" customFormat="1" x14ac:dyDescent="0.2">
      <c r="D1816" s="22"/>
    </row>
    <row r="1817" spans="4:4" s="6" customFormat="1" x14ac:dyDescent="0.2">
      <c r="D1817" s="22"/>
    </row>
    <row r="1818" spans="4:4" s="6" customFormat="1" x14ac:dyDescent="0.2">
      <c r="D1818" s="22"/>
    </row>
    <row r="1819" spans="4:4" s="6" customFormat="1" x14ac:dyDescent="0.2">
      <c r="D1819" s="22"/>
    </row>
    <row r="1820" spans="4:4" s="6" customFormat="1" x14ac:dyDescent="0.2">
      <c r="D1820" s="22"/>
    </row>
    <row r="1821" spans="4:4" s="6" customFormat="1" x14ac:dyDescent="0.2">
      <c r="D1821" s="22"/>
    </row>
    <row r="1822" spans="4:4" s="6" customFormat="1" x14ac:dyDescent="0.2">
      <c r="D1822" s="22"/>
    </row>
    <row r="1823" spans="4:4" s="6" customFormat="1" x14ac:dyDescent="0.2">
      <c r="D1823" s="22"/>
    </row>
    <row r="1824" spans="4:4" s="6" customFormat="1" x14ac:dyDescent="0.2">
      <c r="D1824" s="22"/>
    </row>
    <row r="1825" spans="4:4" s="6" customFormat="1" x14ac:dyDescent="0.2">
      <c r="D1825" s="22"/>
    </row>
    <row r="1826" spans="4:4" s="6" customFormat="1" x14ac:dyDescent="0.2">
      <c r="D1826" s="22"/>
    </row>
    <row r="1827" spans="4:4" s="6" customFormat="1" x14ac:dyDescent="0.2">
      <c r="D1827" s="22"/>
    </row>
    <row r="1828" spans="4:4" s="6" customFormat="1" x14ac:dyDescent="0.2">
      <c r="D1828" s="22"/>
    </row>
    <row r="1829" spans="4:4" s="6" customFormat="1" x14ac:dyDescent="0.2">
      <c r="D1829" s="22"/>
    </row>
    <row r="1830" spans="4:4" s="6" customFormat="1" x14ac:dyDescent="0.2">
      <c r="D1830" s="22"/>
    </row>
    <row r="1831" spans="4:4" s="6" customFormat="1" x14ac:dyDescent="0.2">
      <c r="D1831" s="22"/>
    </row>
    <row r="1832" spans="4:4" s="6" customFormat="1" x14ac:dyDescent="0.2">
      <c r="D1832" s="22"/>
    </row>
    <row r="1833" spans="4:4" s="6" customFormat="1" x14ac:dyDescent="0.2">
      <c r="D1833" s="22"/>
    </row>
    <row r="1834" spans="4:4" s="6" customFormat="1" x14ac:dyDescent="0.2">
      <c r="D1834" s="22"/>
    </row>
    <row r="1835" spans="4:4" s="6" customFormat="1" x14ac:dyDescent="0.2">
      <c r="D1835" s="22"/>
    </row>
    <row r="1836" spans="4:4" s="6" customFormat="1" x14ac:dyDescent="0.2">
      <c r="D1836" s="22"/>
    </row>
    <row r="1837" spans="4:4" s="6" customFormat="1" x14ac:dyDescent="0.2">
      <c r="D1837" s="22"/>
    </row>
    <row r="1838" spans="4:4" s="6" customFormat="1" x14ac:dyDescent="0.2">
      <c r="D1838" s="22"/>
    </row>
    <row r="1839" spans="4:4" s="6" customFormat="1" x14ac:dyDescent="0.2">
      <c r="D1839" s="22"/>
    </row>
    <row r="1840" spans="4:4" s="6" customFormat="1" x14ac:dyDescent="0.2">
      <c r="D1840" s="22"/>
    </row>
    <row r="1841" spans="4:4" s="6" customFormat="1" x14ac:dyDescent="0.2">
      <c r="D1841" s="22"/>
    </row>
    <row r="1842" spans="4:4" s="6" customFormat="1" x14ac:dyDescent="0.2">
      <c r="D1842" s="22"/>
    </row>
    <row r="1843" spans="4:4" s="6" customFormat="1" x14ac:dyDescent="0.2">
      <c r="D1843" s="22"/>
    </row>
    <row r="1844" spans="4:4" s="6" customFormat="1" x14ac:dyDescent="0.2">
      <c r="D1844" s="22"/>
    </row>
    <row r="1845" spans="4:4" s="6" customFormat="1" x14ac:dyDescent="0.2">
      <c r="D1845" s="22"/>
    </row>
    <row r="1846" spans="4:4" s="6" customFormat="1" x14ac:dyDescent="0.2">
      <c r="D1846" s="22"/>
    </row>
    <row r="1847" spans="4:4" s="6" customFormat="1" x14ac:dyDescent="0.2">
      <c r="D1847" s="22"/>
    </row>
    <row r="1848" spans="4:4" s="6" customFormat="1" x14ac:dyDescent="0.2">
      <c r="D1848" s="22"/>
    </row>
    <row r="1849" spans="4:4" s="6" customFormat="1" x14ac:dyDescent="0.2">
      <c r="D1849" s="22"/>
    </row>
    <row r="1850" spans="4:4" s="6" customFormat="1" x14ac:dyDescent="0.2">
      <c r="D1850" s="22"/>
    </row>
    <row r="1851" spans="4:4" s="6" customFormat="1" x14ac:dyDescent="0.2">
      <c r="D1851" s="22"/>
    </row>
    <row r="1852" spans="4:4" s="6" customFormat="1" x14ac:dyDescent="0.2">
      <c r="D1852" s="22"/>
    </row>
    <row r="1853" spans="4:4" s="6" customFormat="1" x14ac:dyDescent="0.2">
      <c r="D1853" s="22"/>
    </row>
    <row r="1854" spans="4:4" s="6" customFormat="1" x14ac:dyDescent="0.2">
      <c r="D1854" s="22"/>
    </row>
    <row r="1855" spans="4:4" s="6" customFormat="1" x14ac:dyDescent="0.2">
      <c r="D1855" s="22"/>
    </row>
    <row r="1856" spans="4:4" s="6" customFormat="1" x14ac:dyDescent="0.2">
      <c r="D1856" s="22"/>
    </row>
    <row r="1857" spans="4:4" s="6" customFormat="1" x14ac:dyDescent="0.2">
      <c r="D1857" s="22"/>
    </row>
    <row r="1858" spans="4:4" s="6" customFormat="1" x14ac:dyDescent="0.2">
      <c r="D1858" s="22"/>
    </row>
    <row r="1859" spans="4:4" s="6" customFormat="1" x14ac:dyDescent="0.2">
      <c r="D1859" s="22"/>
    </row>
    <row r="1860" spans="4:4" s="6" customFormat="1" x14ac:dyDescent="0.2">
      <c r="D1860" s="22"/>
    </row>
    <row r="1861" spans="4:4" s="6" customFormat="1" x14ac:dyDescent="0.2">
      <c r="D1861" s="22"/>
    </row>
    <row r="1862" spans="4:4" s="6" customFormat="1" x14ac:dyDescent="0.2">
      <c r="D1862" s="22"/>
    </row>
    <row r="1863" spans="4:4" s="6" customFormat="1" x14ac:dyDescent="0.2">
      <c r="D1863" s="22"/>
    </row>
    <row r="1864" spans="4:4" s="6" customFormat="1" x14ac:dyDescent="0.2">
      <c r="D1864" s="22"/>
    </row>
    <row r="1865" spans="4:4" s="6" customFormat="1" x14ac:dyDescent="0.2">
      <c r="D1865" s="22"/>
    </row>
    <row r="1866" spans="4:4" s="6" customFormat="1" x14ac:dyDescent="0.2">
      <c r="D1866" s="22"/>
    </row>
    <row r="1867" spans="4:4" s="6" customFormat="1" x14ac:dyDescent="0.2">
      <c r="D1867" s="22"/>
    </row>
    <row r="1868" spans="4:4" s="6" customFormat="1" x14ac:dyDescent="0.2">
      <c r="D1868" s="22"/>
    </row>
    <row r="1869" spans="4:4" s="6" customFormat="1" x14ac:dyDescent="0.2">
      <c r="D1869" s="22"/>
    </row>
    <row r="1870" spans="4:4" s="6" customFormat="1" x14ac:dyDescent="0.2">
      <c r="D1870" s="22"/>
    </row>
    <row r="1871" spans="4:4" s="6" customFormat="1" x14ac:dyDescent="0.2">
      <c r="D1871" s="22"/>
    </row>
    <row r="1872" spans="4:4" s="6" customFormat="1" x14ac:dyDescent="0.2">
      <c r="D1872" s="22"/>
    </row>
    <row r="1873" spans="4:4" s="6" customFormat="1" x14ac:dyDescent="0.2">
      <c r="D1873" s="22"/>
    </row>
    <row r="1874" spans="4:4" s="6" customFormat="1" x14ac:dyDescent="0.2">
      <c r="D1874" s="22"/>
    </row>
    <row r="1875" spans="4:4" s="6" customFormat="1" x14ac:dyDescent="0.2">
      <c r="D1875" s="22"/>
    </row>
    <row r="1876" spans="4:4" s="6" customFormat="1" x14ac:dyDescent="0.2">
      <c r="D1876" s="22"/>
    </row>
    <row r="1877" spans="4:4" s="6" customFormat="1" x14ac:dyDescent="0.2">
      <c r="D1877" s="22"/>
    </row>
    <row r="1878" spans="4:4" s="6" customFormat="1" x14ac:dyDescent="0.2">
      <c r="D1878" s="22"/>
    </row>
    <row r="1879" spans="4:4" s="6" customFormat="1" x14ac:dyDescent="0.2">
      <c r="D1879" s="22"/>
    </row>
    <row r="1880" spans="4:4" s="6" customFormat="1" x14ac:dyDescent="0.2">
      <c r="D1880" s="22"/>
    </row>
    <row r="1881" spans="4:4" s="6" customFormat="1" x14ac:dyDescent="0.2">
      <c r="D1881" s="22"/>
    </row>
    <row r="1882" spans="4:4" s="6" customFormat="1" x14ac:dyDescent="0.2">
      <c r="D1882" s="22"/>
    </row>
    <row r="1883" spans="4:4" s="6" customFormat="1" x14ac:dyDescent="0.2">
      <c r="D1883" s="22"/>
    </row>
    <row r="1884" spans="4:4" s="6" customFormat="1" x14ac:dyDescent="0.2">
      <c r="D1884" s="22"/>
    </row>
    <row r="1885" spans="4:4" s="6" customFormat="1" x14ac:dyDescent="0.2">
      <c r="D1885" s="22"/>
    </row>
    <row r="1886" spans="4:4" s="6" customFormat="1" x14ac:dyDescent="0.2">
      <c r="D1886" s="22"/>
    </row>
    <row r="1887" spans="4:4" s="6" customFormat="1" x14ac:dyDescent="0.2">
      <c r="D1887" s="22"/>
    </row>
    <row r="1888" spans="4:4" s="6" customFormat="1" x14ac:dyDescent="0.2">
      <c r="D1888" s="22"/>
    </row>
    <row r="1889" spans="4:4" s="6" customFormat="1" x14ac:dyDescent="0.2">
      <c r="D1889" s="22"/>
    </row>
    <row r="1890" spans="4:4" s="6" customFormat="1" x14ac:dyDescent="0.2">
      <c r="D1890" s="22"/>
    </row>
    <row r="1891" spans="4:4" s="6" customFormat="1" x14ac:dyDescent="0.2">
      <c r="D1891" s="22"/>
    </row>
    <row r="1892" spans="4:4" s="6" customFormat="1" x14ac:dyDescent="0.2">
      <c r="D1892" s="22"/>
    </row>
    <row r="1893" spans="4:4" s="6" customFormat="1" x14ac:dyDescent="0.2">
      <c r="D1893" s="22"/>
    </row>
    <row r="1894" spans="4:4" s="6" customFormat="1" x14ac:dyDescent="0.2">
      <c r="D1894" s="22"/>
    </row>
    <row r="1895" spans="4:4" s="6" customFormat="1" x14ac:dyDescent="0.2">
      <c r="D1895" s="22"/>
    </row>
    <row r="1896" spans="4:4" s="6" customFormat="1" x14ac:dyDescent="0.2">
      <c r="D1896" s="22"/>
    </row>
    <row r="1897" spans="4:4" s="6" customFormat="1" x14ac:dyDescent="0.2">
      <c r="D1897" s="22"/>
    </row>
    <row r="1898" spans="4:4" s="6" customFormat="1" x14ac:dyDescent="0.2">
      <c r="D1898" s="22"/>
    </row>
    <row r="1899" spans="4:4" s="6" customFormat="1" x14ac:dyDescent="0.2">
      <c r="D1899" s="22"/>
    </row>
    <row r="1900" spans="4:4" s="6" customFormat="1" x14ac:dyDescent="0.2">
      <c r="D1900" s="22"/>
    </row>
    <row r="1901" spans="4:4" s="6" customFormat="1" x14ac:dyDescent="0.2">
      <c r="D1901" s="22"/>
    </row>
    <row r="1902" spans="4:4" s="6" customFormat="1" x14ac:dyDescent="0.2">
      <c r="D1902" s="22"/>
    </row>
    <row r="1903" spans="4:4" s="6" customFormat="1" x14ac:dyDescent="0.2">
      <c r="D1903" s="22"/>
    </row>
    <row r="1904" spans="4:4" s="6" customFormat="1" x14ac:dyDescent="0.2">
      <c r="D1904" s="22"/>
    </row>
    <row r="1905" spans="4:4" s="6" customFormat="1" x14ac:dyDescent="0.2">
      <c r="D1905" s="22"/>
    </row>
    <row r="1906" spans="4:4" s="6" customFormat="1" x14ac:dyDescent="0.2">
      <c r="D1906" s="22"/>
    </row>
    <row r="1907" spans="4:4" s="6" customFormat="1" x14ac:dyDescent="0.2">
      <c r="D1907" s="22"/>
    </row>
    <row r="1908" spans="4:4" s="6" customFormat="1" x14ac:dyDescent="0.2">
      <c r="D1908" s="22"/>
    </row>
    <row r="1909" spans="4:4" s="6" customFormat="1" x14ac:dyDescent="0.2">
      <c r="D1909" s="22"/>
    </row>
    <row r="1910" spans="4:4" s="6" customFormat="1" x14ac:dyDescent="0.2">
      <c r="D1910" s="22"/>
    </row>
    <row r="1911" spans="4:4" s="6" customFormat="1" x14ac:dyDescent="0.2">
      <c r="D1911" s="22"/>
    </row>
    <row r="1912" spans="4:4" s="6" customFormat="1" x14ac:dyDescent="0.2">
      <c r="D1912" s="22"/>
    </row>
    <row r="1913" spans="4:4" s="6" customFormat="1" x14ac:dyDescent="0.2">
      <c r="D1913" s="22"/>
    </row>
    <row r="1914" spans="4:4" s="6" customFormat="1" x14ac:dyDescent="0.2">
      <c r="D1914" s="22"/>
    </row>
    <row r="1915" spans="4:4" s="6" customFormat="1" x14ac:dyDescent="0.2">
      <c r="D1915" s="22"/>
    </row>
    <row r="1916" spans="4:4" s="6" customFormat="1" x14ac:dyDescent="0.2">
      <c r="D1916" s="22"/>
    </row>
    <row r="1917" spans="4:4" s="6" customFormat="1" x14ac:dyDescent="0.2">
      <c r="D1917" s="22"/>
    </row>
    <row r="1918" spans="4:4" s="6" customFormat="1" x14ac:dyDescent="0.2">
      <c r="D1918" s="22"/>
    </row>
    <row r="1919" spans="4:4" s="6" customFormat="1" x14ac:dyDescent="0.2">
      <c r="D1919" s="22"/>
    </row>
    <row r="1920" spans="4:4" s="6" customFormat="1" x14ac:dyDescent="0.2">
      <c r="D1920" s="22"/>
    </row>
    <row r="1921" spans="4:4" s="6" customFormat="1" x14ac:dyDescent="0.2">
      <c r="D1921" s="22"/>
    </row>
    <row r="1922" spans="4:4" s="6" customFormat="1" x14ac:dyDescent="0.2">
      <c r="D1922" s="22"/>
    </row>
    <row r="1923" spans="4:4" s="6" customFormat="1" x14ac:dyDescent="0.2">
      <c r="D1923" s="22"/>
    </row>
    <row r="1924" spans="4:4" s="6" customFormat="1" x14ac:dyDescent="0.2">
      <c r="D1924" s="22"/>
    </row>
    <row r="1925" spans="4:4" s="6" customFormat="1" x14ac:dyDescent="0.2">
      <c r="D1925" s="22"/>
    </row>
    <row r="1926" spans="4:4" s="6" customFormat="1" x14ac:dyDescent="0.2">
      <c r="D1926" s="22"/>
    </row>
    <row r="1927" spans="4:4" s="6" customFormat="1" x14ac:dyDescent="0.2">
      <c r="D1927" s="22"/>
    </row>
    <row r="1928" spans="4:4" s="6" customFormat="1" x14ac:dyDescent="0.2">
      <c r="D1928" s="22"/>
    </row>
    <row r="1929" spans="4:4" s="6" customFormat="1" x14ac:dyDescent="0.2">
      <c r="D1929" s="22"/>
    </row>
    <row r="1930" spans="4:4" s="6" customFormat="1" x14ac:dyDescent="0.2">
      <c r="D1930" s="22"/>
    </row>
    <row r="1931" spans="4:4" s="6" customFormat="1" x14ac:dyDescent="0.2">
      <c r="D1931" s="22"/>
    </row>
    <row r="1932" spans="4:4" s="6" customFormat="1" x14ac:dyDescent="0.2">
      <c r="D1932" s="22"/>
    </row>
    <row r="1933" spans="4:4" s="6" customFormat="1" x14ac:dyDescent="0.2">
      <c r="D1933" s="22"/>
    </row>
    <row r="1934" spans="4:4" s="6" customFormat="1" x14ac:dyDescent="0.2">
      <c r="D1934" s="22"/>
    </row>
    <row r="1935" spans="4:4" s="6" customFormat="1" x14ac:dyDescent="0.2">
      <c r="D1935" s="22"/>
    </row>
    <row r="1936" spans="4:4" s="6" customFormat="1" x14ac:dyDescent="0.2">
      <c r="D1936" s="22"/>
    </row>
    <row r="1937" spans="4:4" s="6" customFormat="1" x14ac:dyDescent="0.2">
      <c r="D1937" s="22"/>
    </row>
    <row r="1938" spans="4:4" s="6" customFormat="1" x14ac:dyDescent="0.2">
      <c r="D1938" s="22"/>
    </row>
    <row r="1939" spans="4:4" s="6" customFormat="1" x14ac:dyDescent="0.2">
      <c r="D1939" s="22"/>
    </row>
    <row r="1940" spans="4:4" s="6" customFormat="1" x14ac:dyDescent="0.2">
      <c r="D1940" s="22"/>
    </row>
    <row r="1941" spans="4:4" s="6" customFormat="1" x14ac:dyDescent="0.2">
      <c r="D1941" s="22"/>
    </row>
    <row r="1942" spans="4:4" s="6" customFormat="1" x14ac:dyDescent="0.2">
      <c r="D1942" s="22"/>
    </row>
    <row r="1943" spans="4:4" s="6" customFormat="1" x14ac:dyDescent="0.2">
      <c r="D1943" s="22"/>
    </row>
    <row r="1944" spans="4:4" s="6" customFormat="1" x14ac:dyDescent="0.2">
      <c r="D1944" s="22"/>
    </row>
    <row r="1945" spans="4:4" s="6" customFormat="1" x14ac:dyDescent="0.2">
      <c r="D1945" s="22"/>
    </row>
    <row r="1946" spans="4:4" s="6" customFormat="1" x14ac:dyDescent="0.2">
      <c r="D1946" s="22"/>
    </row>
    <row r="1947" spans="4:4" s="6" customFormat="1" x14ac:dyDescent="0.2">
      <c r="D1947" s="22"/>
    </row>
    <row r="1948" spans="4:4" s="6" customFormat="1" x14ac:dyDescent="0.2">
      <c r="D1948" s="22"/>
    </row>
    <row r="1949" spans="4:4" s="6" customFormat="1" x14ac:dyDescent="0.2">
      <c r="D1949" s="22"/>
    </row>
    <row r="1950" spans="4:4" s="6" customFormat="1" x14ac:dyDescent="0.2">
      <c r="D1950" s="22"/>
    </row>
    <row r="1951" spans="4:4" s="6" customFormat="1" x14ac:dyDescent="0.2">
      <c r="D1951" s="22"/>
    </row>
    <row r="1952" spans="4:4" s="6" customFormat="1" x14ac:dyDescent="0.2">
      <c r="D1952" s="22"/>
    </row>
    <row r="1953" spans="4:4" s="6" customFormat="1" x14ac:dyDescent="0.2">
      <c r="D1953" s="22"/>
    </row>
    <row r="1954" spans="4:4" s="6" customFormat="1" x14ac:dyDescent="0.2">
      <c r="D1954" s="22"/>
    </row>
    <row r="1955" spans="4:4" s="6" customFormat="1" x14ac:dyDescent="0.2">
      <c r="D1955" s="22"/>
    </row>
    <row r="1956" spans="4:4" s="6" customFormat="1" x14ac:dyDescent="0.2">
      <c r="D1956" s="22"/>
    </row>
    <row r="1957" spans="4:4" s="6" customFormat="1" x14ac:dyDescent="0.2">
      <c r="D1957" s="22"/>
    </row>
    <row r="1958" spans="4:4" s="6" customFormat="1" x14ac:dyDescent="0.2">
      <c r="D1958" s="22"/>
    </row>
    <row r="1959" spans="4:4" s="6" customFormat="1" x14ac:dyDescent="0.2">
      <c r="D1959" s="22"/>
    </row>
    <row r="1960" spans="4:4" s="6" customFormat="1" x14ac:dyDescent="0.2">
      <c r="D1960" s="22"/>
    </row>
    <row r="1961" spans="4:4" s="6" customFormat="1" x14ac:dyDescent="0.2">
      <c r="D1961" s="22"/>
    </row>
    <row r="1962" spans="4:4" s="6" customFormat="1" x14ac:dyDescent="0.2">
      <c r="D1962" s="22"/>
    </row>
    <row r="1963" spans="4:4" s="6" customFormat="1" x14ac:dyDescent="0.2">
      <c r="D1963" s="22"/>
    </row>
    <row r="1964" spans="4:4" s="6" customFormat="1" x14ac:dyDescent="0.2">
      <c r="D1964" s="22"/>
    </row>
    <row r="1965" spans="4:4" s="6" customFormat="1" x14ac:dyDescent="0.2">
      <c r="D1965" s="22"/>
    </row>
    <row r="1966" spans="4:4" s="6" customFormat="1" x14ac:dyDescent="0.2">
      <c r="D1966" s="22"/>
    </row>
    <row r="1967" spans="4:4" s="6" customFormat="1" x14ac:dyDescent="0.2">
      <c r="D1967" s="22"/>
    </row>
    <row r="1968" spans="4:4" s="6" customFormat="1" x14ac:dyDescent="0.2">
      <c r="D1968" s="22"/>
    </row>
    <row r="1969" spans="4:4" s="6" customFormat="1" x14ac:dyDescent="0.2">
      <c r="D1969" s="22"/>
    </row>
    <row r="1970" spans="4:4" s="6" customFormat="1" x14ac:dyDescent="0.2">
      <c r="D1970" s="22"/>
    </row>
    <row r="1971" spans="4:4" s="6" customFormat="1" x14ac:dyDescent="0.2">
      <c r="D1971" s="22"/>
    </row>
    <row r="1972" spans="4:4" s="6" customFormat="1" x14ac:dyDescent="0.2">
      <c r="D1972" s="22"/>
    </row>
    <row r="1973" spans="4:4" s="6" customFormat="1" x14ac:dyDescent="0.2">
      <c r="D1973" s="22"/>
    </row>
    <row r="1974" spans="4:4" s="6" customFormat="1" x14ac:dyDescent="0.2">
      <c r="D1974" s="22"/>
    </row>
    <row r="1975" spans="4:4" s="6" customFormat="1" x14ac:dyDescent="0.2">
      <c r="D1975" s="22"/>
    </row>
    <row r="1976" spans="4:4" s="6" customFormat="1" x14ac:dyDescent="0.2">
      <c r="D1976" s="22"/>
    </row>
    <row r="1977" spans="4:4" s="6" customFormat="1" x14ac:dyDescent="0.2">
      <c r="D1977" s="22"/>
    </row>
    <row r="1978" spans="4:4" s="6" customFormat="1" x14ac:dyDescent="0.2">
      <c r="D1978" s="22"/>
    </row>
    <row r="1979" spans="4:4" s="6" customFormat="1" x14ac:dyDescent="0.2">
      <c r="D1979" s="22"/>
    </row>
    <row r="1980" spans="4:4" s="6" customFormat="1" x14ac:dyDescent="0.2">
      <c r="D1980" s="22"/>
    </row>
    <row r="1981" spans="4:4" s="6" customFormat="1" x14ac:dyDescent="0.2">
      <c r="D1981" s="22"/>
    </row>
    <row r="1982" spans="4:4" s="6" customFormat="1" x14ac:dyDescent="0.2">
      <c r="D1982" s="22"/>
    </row>
    <row r="1983" spans="4:4" s="6" customFormat="1" x14ac:dyDescent="0.2">
      <c r="D1983" s="22"/>
    </row>
    <row r="1984" spans="4:4" s="6" customFormat="1" x14ac:dyDescent="0.2">
      <c r="D1984" s="22"/>
    </row>
    <row r="1985" spans="4:4" s="6" customFormat="1" x14ac:dyDescent="0.2">
      <c r="D1985" s="22"/>
    </row>
    <row r="1986" spans="4:4" s="6" customFormat="1" x14ac:dyDescent="0.2">
      <c r="D1986" s="22"/>
    </row>
    <row r="1987" spans="4:4" s="6" customFormat="1" x14ac:dyDescent="0.2">
      <c r="D1987" s="22"/>
    </row>
    <row r="1988" spans="4:4" s="6" customFormat="1" x14ac:dyDescent="0.2">
      <c r="D1988" s="22"/>
    </row>
    <row r="1989" spans="4:4" s="6" customFormat="1" x14ac:dyDescent="0.2">
      <c r="D1989" s="22"/>
    </row>
    <row r="1990" spans="4:4" s="6" customFormat="1" x14ac:dyDescent="0.2">
      <c r="D1990" s="22"/>
    </row>
    <row r="1991" spans="4:4" s="6" customFormat="1" x14ac:dyDescent="0.2">
      <c r="D1991" s="22"/>
    </row>
    <row r="1992" spans="4:4" s="6" customFormat="1" x14ac:dyDescent="0.2">
      <c r="D1992" s="22"/>
    </row>
    <row r="1993" spans="4:4" s="6" customFormat="1" x14ac:dyDescent="0.2">
      <c r="D1993" s="22"/>
    </row>
    <row r="1994" spans="4:4" s="6" customFormat="1" x14ac:dyDescent="0.2">
      <c r="D1994" s="22"/>
    </row>
    <row r="1995" spans="4:4" s="6" customFormat="1" x14ac:dyDescent="0.2">
      <c r="D1995" s="22"/>
    </row>
    <row r="1996" spans="4:4" s="6" customFormat="1" x14ac:dyDescent="0.2">
      <c r="D1996" s="22"/>
    </row>
    <row r="1997" spans="4:4" s="6" customFormat="1" x14ac:dyDescent="0.2">
      <c r="D1997" s="22"/>
    </row>
    <row r="1998" spans="4:4" s="6" customFormat="1" x14ac:dyDescent="0.2">
      <c r="D1998" s="22"/>
    </row>
    <row r="1999" spans="4:4" s="6" customFormat="1" x14ac:dyDescent="0.2">
      <c r="D1999" s="22"/>
    </row>
    <row r="2000" spans="4:4" s="6" customFormat="1" x14ac:dyDescent="0.2">
      <c r="D2000" s="22"/>
    </row>
    <row r="2001" spans="4:4" s="6" customFormat="1" x14ac:dyDescent="0.2">
      <c r="D2001" s="22"/>
    </row>
    <row r="2002" spans="4:4" s="6" customFormat="1" x14ac:dyDescent="0.2">
      <c r="D2002" s="22"/>
    </row>
    <row r="2003" spans="4:4" s="6" customFormat="1" x14ac:dyDescent="0.2">
      <c r="D2003" s="22"/>
    </row>
    <row r="2004" spans="4:4" s="6" customFormat="1" x14ac:dyDescent="0.2">
      <c r="D2004" s="22"/>
    </row>
    <row r="2005" spans="4:4" s="6" customFormat="1" x14ac:dyDescent="0.2">
      <c r="D2005" s="22"/>
    </row>
    <row r="2006" spans="4:4" s="6" customFormat="1" x14ac:dyDescent="0.2">
      <c r="D2006" s="22"/>
    </row>
    <row r="2007" spans="4:4" s="6" customFormat="1" x14ac:dyDescent="0.2">
      <c r="D2007" s="22"/>
    </row>
    <row r="2008" spans="4:4" s="6" customFormat="1" x14ac:dyDescent="0.2">
      <c r="D2008" s="22"/>
    </row>
    <row r="2009" spans="4:4" s="6" customFormat="1" x14ac:dyDescent="0.2">
      <c r="D2009" s="22"/>
    </row>
    <row r="2010" spans="4:4" s="6" customFormat="1" x14ac:dyDescent="0.2">
      <c r="D2010" s="22"/>
    </row>
    <row r="2011" spans="4:4" s="6" customFormat="1" x14ac:dyDescent="0.2">
      <c r="D2011" s="22"/>
    </row>
    <row r="2012" spans="4:4" s="6" customFormat="1" x14ac:dyDescent="0.2">
      <c r="D2012" s="22"/>
    </row>
    <row r="2013" spans="4:4" s="6" customFormat="1" x14ac:dyDescent="0.2">
      <c r="D2013" s="22"/>
    </row>
    <row r="2014" spans="4:4" s="6" customFormat="1" x14ac:dyDescent="0.2">
      <c r="D2014" s="22"/>
    </row>
    <row r="2015" spans="4:4" s="6" customFormat="1" x14ac:dyDescent="0.2">
      <c r="D2015" s="22"/>
    </row>
    <row r="2016" spans="4:4" s="6" customFormat="1" x14ac:dyDescent="0.2">
      <c r="D2016" s="22"/>
    </row>
    <row r="2017" spans="4:4" s="6" customFormat="1" x14ac:dyDescent="0.2">
      <c r="D2017" s="22"/>
    </row>
    <row r="2018" spans="4:4" s="6" customFormat="1" x14ac:dyDescent="0.2">
      <c r="D2018" s="22"/>
    </row>
    <row r="2019" spans="4:4" s="6" customFormat="1" x14ac:dyDescent="0.2">
      <c r="D2019" s="22"/>
    </row>
    <row r="2020" spans="4:4" s="6" customFormat="1" x14ac:dyDescent="0.2">
      <c r="D2020" s="22"/>
    </row>
    <row r="2021" spans="4:4" s="6" customFormat="1" x14ac:dyDescent="0.2">
      <c r="D2021" s="22"/>
    </row>
    <row r="2022" spans="4:4" s="6" customFormat="1" x14ac:dyDescent="0.2">
      <c r="D2022" s="22"/>
    </row>
    <row r="2023" spans="4:4" s="6" customFormat="1" x14ac:dyDescent="0.2">
      <c r="D2023" s="22"/>
    </row>
    <row r="2024" spans="4:4" s="6" customFormat="1" x14ac:dyDescent="0.2">
      <c r="D2024" s="22"/>
    </row>
    <row r="2025" spans="4:4" s="6" customFormat="1" x14ac:dyDescent="0.2">
      <c r="D2025" s="22"/>
    </row>
    <row r="2026" spans="4:4" s="6" customFormat="1" x14ac:dyDescent="0.2">
      <c r="D2026" s="22"/>
    </row>
    <row r="2027" spans="4:4" s="6" customFormat="1" x14ac:dyDescent="0.2">
      <c r="D2027" s="22"/>
    </row>
    <row r="2028" spans="4:4" s="6" customFormat="1" x14ac:dyDescent="0.2">
      <c r="D2028" s="22"/>
    </row>
    <row r="2029" spans="4:4" s="6" customFormat="1" x14ac:dyDescent="0.2">
      <c r="D2029" s="22"/>
    </row>
    <row r="2030" spans="4:4" s="6" customFormat="1" x14ac:dyDescent="0.2">
      <c r="D2030" s="22"/>
    </row>
    <row r="2031" spans="4:4" s="6" customFormat="1" x14ac:dyDescent="0.2">
      <c r="D2031" s="22"/>
    </row>
    <row r="2032" spans="4:4" s="6" customFormat="1" x14ac:dyDescent="0.2">
      <c r="D2032" s="22"/>
    </row>
    <row r="2033" spans="4:4" s="6" customFormat="1" x14ac:dyDescent="0.2">
      <c r="D2033" s="22"/>
    </row>
    <row r="2034" spans="4:4" s="6" customFormat="1" x14ac:dyDescent="0.2">
      <c r="D2034" s="22"/>
    </row>
    <row r="2035" spans="4:4" s="6" customFormat="1" x14ac:dyDescent="0.2">
      <c r="D2035" s="22"/>
    </row>
    <row r="2036" spans="4:4" s="6" customFormat="1" x14ac:dyDescent="0.2">
      <c r="D2036" s="22"/>
    </row>
    <row r="2037" spans="4:4" s="6" customFormat="1" x14ac:dyDescent="0.2">
      <c r="D2037" s="22"/>
    </row>
    <row r="2038" spans="4:4" s="6" customFormat="1" x14ac:dyDescent="0.2">
      <c r="D2038" s="22"/>
    </row>
    <row r="2039" spans="4:4" s="6" customFormat="1" x14ac:dyDescent="0.2">
      <c r="D2039" s="22"/>
    </row>
    <row r="2040" spans="4:4" s="6" customFormat="1" x14ac:dyDescent="0.2">
      <c r="D2040" s="22"/>
    </row>
    <row r="2041" spans="4:4" s="6" customFormat="1" x14ac:dyDescent="0.2">
      <c r="D2041" s="22"/>
    </row>
    <row r="2042" spans="4:4" s="6" customFormat="1" x14ac:dyDescent="0.2">
      <c r="D2042" s="22"/>
    </row>
    <row r="2043" spans="4:4" s="6" customFormat="1" x14ac:dyDescent="0.2">
      <c r="D2043" s="22"/>
    </row>
    <row r="2044" spans="4:4" s="6" customFormat="1" x14ac:dyDescent="0.2">
      <c r="D2044" s="22"/>
    </row>
    <row r="2045" spans="4:4" s="6" customFormat="1" x14ac:dyDescent="0.2">
      <c r="D2045" s="22"/>
    </row>
    <row r="2046" spans="4:4" s="6" customFormat="1" x14ac:dyDescent="0.2">
      <c r="D2046" s="22"/>
    </row>
    <row r="2047" spans="4:4" s="6" customFormat="1" x14ac:dyDescent="0.2">
      <c r="D2047" s="22"/>
    </row>
    <row r="2048" spans="4:4" s="6" customFormat="1" x14ac:dyDescent="0.2">
      <c r="D2048" s="22"/>
    </row>
    <row r="2049" spans="4:4" s="6" customFormat="1" x14ac:dyDescent="0.2">
      <c r="D2049" s="22"/>
    </row>
    <row r="2050" spans="4:4" s="6" customFormat="1" x14ac:dyDescent="0.2">
      <c r="D2050" s="22"/>
    </row>
    <row r="2051" spans="4:4" s="6" customFormat="1" x14ac:dyDescent="0.2">
      <c r="D2051" s="22"/>
    </row>
    <row r="2052" spans="4:4" s="6" customFormat="1" x14ac:dyDescent="0.2">
      <c r="D2052" s="22"/>
    </row>
    <row r="2053" spans="4:4" s="6" customFormat="1" x14ac:dyDescent="0.2">
      <c r="D2053" s="22"/>
    </row>
    <row r="2054" spans="4:4" s="6" customFormat="1" x14ac:dyDescent="0.2">
      <c r="D2054" s="22"/>
    </row>
    <row r="2055" spans="4:4" s="6" customFormat="1" x14ac:dyDescent="0.2">
      <c r="D2055" s="22"/>
    </row>
    <row r="2056" spans="4:4" s="6" customFormat="1" x14ac:dyDescent="0.2">
      <c r="D2056" s="22"/>
    </row>
    <row r="2057" spans="4:4" s="6" customFormat="1" x14ac:dyDescent="0.2">
      <c r="D2057" s="22"/>
    </row>
    <row r="2058" spans="4:4" s="6" customFormat="1" x14ac:dyDescent="0.2">
      <c r="D2058" s="22"/>
    </row>
    <row r="2059" spans="4:4" s="6" customFormat="1" x14ac:dyDescent="0.2">
      <c r="D2059" s="22"/>
    </row>
    <row r="2060" spans="4:4" s="6" customFormat="1" x14ac:dyDescent="0.2">
      <c r="D2060" s="22"/>
    </row>
    <row r="2061" spans="4:4" s="6" customFormat="1" x14ac:dyDescent="0.2">
      <c r="D2061" s="22"/>
    </row>
    <row r="2062" spans="4:4" s="6" customFormat="1" x14ac:dyDescent="0.2">
      <c r="D2062" s="22"/>
    </row>
    <row r="2063" spans="4:4" s="6" customFormat="1" x14ac:dyDescent="0.2">
      <c r="D2063" s="22"/>
    </row>
    <row r="2064" spans="4:4" s="6" customFormat="1" x14ac:dyDescent="0.2">
      <c r="D2064" s="22"/>
    </row>
    <row r="2065" spans="4:4" s="6" customFormat="1" x14ac:dyDescent="0.2">
      <c r="D2065" s="22"/>
    </row>
    <row r="2066" spans="4:4" s="6" customFormat="1" x14ac:dyDescent="0.2">
      <c r="D2066" s="22"/>
    </row>
    <row r="2067" spans="4:4" s="6" customFormat="1" x14ac:dyDescent="0.2">
      <c r="D2067" s="22"/>
    </row>
    <row r="2068" spans="4:4" s="6" customFormat="1" x14ac:dyDescent="0.2">
      <c r="D2068" s="22"/>
    </row>
    <row r="2069" spans="4:4" s="6" customFormat="1" x14ac:dyDescent="0.2">
      <c r="D2069" s="22"/>
    </row>
    <row r="2070" spans="4:4" s="6" customFormat="1" x14ac:dyDescent="0.2">
      <c r="D2070" s="22"/>
    </row>
    <row r="2071" spans="4:4" s="6" customFormat="1" x14ac:dyDescent="0.2">
      <c r="D2071" s="22"/>
    </row>
    <row r="2072" spans="4:4" s="6" customFormat="1" x14ac:dyDescent="0.2">
      <c r="D2072" s="22"/>
    </row>
    <row r="2073" spans="4:4" s="6" customFormat="1" x14ac:dyDescent="0.2">
      <c r="D2073" s="22"/>
    </row>
    <row r="2074" spans="4:4" s="6" customFormat="1" x14ac:dyDescent="0.2">
      <c r="D2074" s="22"/>
    </row>
    <row r="2075" spans="4:4" s="6" customFormat="1" x14ac:dyDescent="0.2">
      <c r="D2075" s="22"/>
    </row>
    <row r="2076" spans="4:4" s="6" customFormat="1" x14ac:dyDescent="0.2">
      <c r="D2076" s="22"/>
    </row>
    <row r="2077" spans="4:4" s="6" customFormat="1" x14ac:dyDescent="0.2">
      <c r="D2077" s="22"/>
    </row>
    <row r="2078" spans="4:4" s="6" customFormat="1" x14ac:dyDescent="0.2">
      <c r="D2078" s="22"/>
    </row>
    <row r="2079" spans="4:4" s="6" customFormat="1" x14ac:dyDescent="0.2">
      <c r="D2079" s="22"/>
    </row>
    <row r="2080" spans="4:4" s="6" customFormat="1" x14ac:dyDescent="0.2">
      <c r="D2080" s="22"/>
    </row>
    <row r="2081" spans="4:4" s="6" customFormat="1" x14ac:dyDescent="0.2">
      <c r="D2081" s="22"/>
    </row>
    <row r="2082" spans="4:4" s="6" customFormat="1" x14ac:dyDescent="0.2">
      <c r="D2082" s="22"/>
    </row>
    <row r="2083" spans="4:4" s="6" customFormat="1" x14ac:dyDescent="0.2">
      <c r="D2083" s="22"/>
    </row>
    <row r="2084" spans="4:4" s="6" customFormat="1" x14ac:dyDescent="0.2">
      <c r="D2084" s="22"/>
    </row>
    <row r="2085" spans="4:4" s="6" customFormat="1" x14ac:dyDescent="0.2">
      <c r="D2085" s="22"/>
    </row>
    <row r="2086" spans="4:4" s="6" customFormat="1" x14ac:dyDescent="0.2">
      <c r="D2086" s="22"/>
    </row>
    <row r="2087" spans="4:4" s="6" customFormat="1" x14ac:dyDescent="0.2">
      <c r="D2087" s="22"/>
    </row>
    <row r="2088" spans="4:4" s="6" customFormat="1" x14ac:dyDescent="0.2">
      <c r="D2088" s="22"/>
    </row>
    <row r="2089" spans="4:4" s="6" customFormat="1" x14ac:dyDescent="0.2">
      <c r="D2089" s="22"/>
    </row>
    <row r="2090" spans="4:4" s="6" customFormat="1" x14ac:dyDescent="0.2">
      <c r="D2090" s="22"/>
    </row>
    <row r="2091" spans="4:4" s="6" customFormat="1" x14ac:dyDescent="0.2">
      <c r="D2091" s="22"/>
    </row>
    <row r="2092" spans="4:4" s="6" customFormat="1" x14ac:dyDescent="0.2">
      <c r="D2092" s="22"/>
    </row>
    <row r="2093" spans="4:4" s="6" customFormat="1" x14ac:dyDescent="0.2">
      <c r="D2093" s="22"/>
    </row>
    <row r="2094" spans="4:4" s="6" customFormat="1" x14ac:dyDescent="0.2">
      <c r="D2094" s="22"/>
    </row>
    <row r="2095" spans="4:4" s="6" customFormat="1" x14ac:dyDescent="0.2">
      <c r="D2095" s="22"/>
    </row>
    <row r="2096" spans="4:4" s="6" customFormat="1" x14ac:dyDescent="0.2">
      <c r="D2096" s="22"/>
    </row>
    <row r="2097" spans="4:4" s="6" customFormat="1" x14ac:dyDescent="0.2">
      <c r="D2097" s="22"/>
    </row>
    <row r="2098" spans="4:4" s="6" customFormat="1" x14ac:dyDescent="0.2">
      <c r="D2098" s="22"/>
    </row>
    <row r="2099" spans="4:4" s="6" customFormat="1" x14ac:dyDescent="0.2">
      <c r="D2099" s="22"/>
    </row>
    <row r="2100" spans="4:4" s="6" customFormat="1" x14ac:dyDescent="0.2">
      <c r="D2100" s="22"/>
    </row>
    <row r="2101" spans="4:4" s="6" customFormat="1" x14ac:dyDescent="0.2">
      <c r="D2101" s="22"/>
    </row>
    <row r="2102" spans="4:4" s="6" customFormat="1" x14ac:dyDescent="0.2">
      <c r="D2102" s="22"/>
    </row>
    <row r="2103" spans="4:4" s="6" customFormat="1" x14ac:dyDescent="0.2">
      <c r="D2103" s="22"/>
    </row>
    <row r="2104" spans="4:4" s="6" customFormat="1" x14ac:dyDescent="0.2">
      <c r="D2104" s="22"/>
    </row>
    <row r="2105" spans="4:4" s="6" customFormat="1" x14ac:dyDescent="0.2">
      <c r="D2105" s="22"/>
    </row>
    <row r="2106" spans="4:4" s="6" customFormat="1" x14ac:dyDescent="0.2">
      <c r="D2106" s="22"/>
    </row>
    <row r="2107" spans="4:4" s="6" customFormat="1" x14ac:dyDescent="0.2">
      <c r="D2107" s="22"/>
    </row>
    <row r="2108" spans="4:4" s="6" customFormat="1" x14ac:dyDescent="0.2">
      <c r="D2108" s="22"/>
    </row>
    <row r="2109" spans="4:4" s="6" customFormat="1" x14ac:dyDescent="0.2">
      <c r="D2109" s="22"/>
    </row>
    <row r="2110" spans="4:4" s="6" customFormat="1" x14ac:dyDescent="0.2">
      <c r="D2110" s="22"/>
    </row>
    <row r="2111" spans="4:4" s="6" customFormat="1" x14ac:dyDescent="0.2">
      <c r="D2111" s="22"/>
    </row>
    <row r="2112" spans="4:4" s="6" customFormat="1" x14ac:dyDescent="0.2">
      <c r="D2112" s="22"/>
    </row>
    <row r="2113" spans="4:4" s="6" customFormat="1" x14ac:dyDescent="0.2">
      <c r="D2113" s="22"/>
    </row>
    <row r="2114" spans="4:4" s="6" customFormat="1" x14ac:dyDescent="0.2">
      <c r="D2114" s="22"/>
    </row>
    <row r="2115" spans="4:4" s="6" customFormat="1" x14ac:dyDescent="0.2">
      <c r="D2115" s="22"/>
    </row>
    <row r="2116" spans="4:4" s="6" customFormat="1" x14ac:dyDescent="0.2">
      <c r="D2116" s="22"/>
    </row>
    <row r="2117" spans="4:4" s="6" customFormat="1" x14ac:dyDescent="0.2">
      <c r="D2117" s="22"/>
    </row>
    <row r="2118" spans="4:4" s="6" customFormat="1" x14ac:dyDescent="0.2">
      <c r="D2118" s="22"/>
    </row>
    <row r="2119" spans="4:4" s="6" customFormat="1" x14ac:dyDescent="0.2">
      <c r="D2119" s="22"/>
    </row>
    <row r="2120" spans="4:4" s="6" customFormat="1" x14ac:dyDescent="0.2">
      <c r="D2120" s="22"/>
    </row>
    <row r="2121" spans="4:4" s="6" customFormat="1" x14ac:dyDescent="0.2">
      <c r="D2121" s="22"/>
    </row>
    <row r="2122" spans="4:4" s="6" customFormat="1" x14ac:dyDescent="0.2">
      <c r="D2122" s="22"/>
    </row>
    <row r="2123" spans="4:4" s="6" customFormat="1" x14ac:dyDescent="0.2">
      <c r="D2123" s="22"/>
    </row>
    <row r="2124" spans="4:4" s="6" customFormat="1" x14ac:dyDescent="0.2">
      <c r="D2124" s="22"/>
    </row>
    <row r="2125" spans="4:4" s="6" customFormat="1" x14ac:dyDescent="0.2">
      <c r="D2125" s="22"/>
    </row>
    <row r="2126" spans="4:4" s="6" customFormat="1" x14ac:dyDescent="0.2">
      <c r="D2126" s="22"/>
    </row>
    <row r="2127" spans="4:4" s="6" customFormat="1" x14ac:dyDescent="0.2">
      <c r="D2127" s="22"/>
    </row>
    <row r="2128" spans="4:4" s="6" customFormat="1" x14ac:dyDescent="0.2">
      <c r="D2128" s="22"/>
    </row>
    <row r="2129" spans="4:4" s="6" customFormat="1" x14ac:dyDescent="0.2">
      <c r="D2129" s="22"/>
    </row>
    <row r="2130" spans="4:4" s="6" customFormat="1" x14ac:dyDescent="0.2">
      <c r="D2130" s="22"/>
    </row>
    <row r="2131" spans="4:4" s="6" customFormat="1" x14ac:dyDescent="0.2">
      <c r="D2131" s="22"/>
    </row>
    <row r="2132" spans="4:4" s="6" customFormat="1" x14ac:dyDescent="0.2">
      <c r="D2132" s="22"/>
    </row>
    <row r="2133" spans="4:4" s="6" customFormat="1" x14ac:dyDescent="0.2">
      <c r="D2133" s="22"/>
    </row>
    <row r="2134" spans="4:4" s="6" customFormat="1" x14ac:dyDescent="0.2">
      <c r="D2134" s="22"/>
    </row>
    <row r="2135" spans="4:4" s="6" customFormat="1" x14ac:dyDescent="0.2">
      <c r="D2135" s="22"/>
    </row>
    <row r="2136" spans="4:4" s="6" customFormat="1" x14ac:dyDescent="0.2">
      <c r="D2136" s="22"/>
    </row>
    <row r="2137" spans="4:4" s="6" customFormat="1" x14ac:dyDescent="0.2">
      <c r="D2137" s="22"/>
    </row>
    <row r="2138" spans="4:4" s="6" customFormat="1" x14ac:dyDescent="0.2">
      <c r="D2138" s="22"/>
    </row>
    <row r="2139" spans="4:4" s="6" customFormat="1" x14ac:dyDescent="0.2">
      <c r="D2139" s="22"/>
    </row>
    <row r="2140" spans="4:4" s="6" customFormat="1" x14ac:dyDescent="0.2">
      <c r="D2140" s="22"/>
    </row>
    <row r="2141" spans="4:4" s="6" customFormat="1" x14ac:dyDescent="0.2">
      <c r="D2141" s="22"/>
    </row>
    <row r="2142" spans="4:4" s="6" customFormat="1" x14ac:dyDescent="0.2">
      <c r="D2142" s="22"/>
    </row>
    <row r="2143" spans="4:4" s="6" customFormat="1" x14ac:dyDescent="0.2">
      <c r="D2143" s="22"/>
    </row>
    <row r="2144" spans="4:4" s="6" customFormat="1" x14ac:dyDescent="0.2">
      <c r="D2144" s="22"/>
    </row>
    <row r="2145" spans="4:4" s="6" customFormat="1" x14ac:dyDescent="0.2">
      <c r="D2145" s="22"/>
    </row>
    <row r="2146" spans="4:4" s="6" customFormat="1" x14ac:dyDescent="0.2">
      <c r="D2146" s="22"/>
    </row>
    <row r="2147" spans="4:4" s="6" customFormat="1" x14ac:dyDescent="0.2">
      <c r="D2147" s="22"/>
    </row>
    <row r="2148" spans="4:4" s="6" customFormat="1" x14ac:dyDescent="0.2">
      <c r="D2148" s="22"/>
    </row>
    <row r="2149" spans="4:4" s="6" customFormat="1" x14ac:dyDescent="0.2">
      <c r="D2149" s="22"/>
    </row>
    <row r="2150" spans="4:4" s="6" customFormat="1" x14ac:dyDescent="0.2">
      <c r="D2150" s="22"/>
    </row>
    <row r="2151" spans="4:4" s="6" customFormat="1" x14ac:dyDescent="0.2">
      <c r="D2151" s="22"/>
    </row>
    <row r="2152" spans="4:4" s="6" customFormat="1" x14ac:dyDescent="0.2">
      <c r="D2152" s="22"/>
    </row>
    <row r="2153" spans="4:4" s="6" customFormat="1" x14ac:dyDescent="0.2">
      <c r="D2153" s="22"/>
    </row>
    <row r="2154" spans="4:4" s="6" customFormat="1" x14ac:dyDescent="0.2">
      <c r="D2154" s="22"/>
    </row>
    <row r="2155" spans="4:4" s="6" customFormat="1" x14ac:dyDescent="0.2">
      <c r="D2155" s="22"/>
    </row>
    <row r="2156" spans="4:4" s="6" customFormat="1" x14ac:dyDescent="0.2">
      <c r="D2156" s="22"/>
    </row>
    <row r="2157" spans="4:4" s="6" customFormat="1" x14ac:dyDescent="0.2">
      <c r="D2157" s="22"/>
    </row>
    <row r="2158" spans="4:4" s="6" customFormat="1" x14ac:dyDescent="0.2">
      <c r="D2158" s="22"/>
    </row>
    <row r="2159" spans="4:4" s="6" customFormat="1" x14ac:dyDescent="0.2">
      <c r="D2159" s="22"/>
    </row>
    <row r="2160" spans="4:4" s="6" customFormat="1" x14ac:dyDescent="0.2">
      <c r="D2160" s="22"/>
    </row>
    <row r="2161" spans="4:4" s="6" customFormat="1" x14ac:dyDescent="0.2">
      <c r="D2161" s="22"/>
    </row>
    <row r="2162" spans="4:4" s="6" customFormat="1" x14ac:dyDescent="0.2">
      <c r="D2162" s="22"/>
    </row>
    <row r="2163" spans="4:4" s="6" customFormat="1" x14ac:dyDescent="0.2">
      <c r="D2163" s="22"/>
    </row>
    <row r="2164" spans="4:4" s="6" customFormat="1" x14ac:dyDescent="0.2">
      <c r="D2164" s="22"/>
    </row>
    <row r="2165" spans="4:4" s="6" customFormat="1" x14ac:dyDescent="0.2">
      <c r="D2165" s="22"/>
    </row>
    <row r="2166" spans="4:4" s="6" customFormat="1" x14ac:dyDescent="0.2">
      <c r="D2166" s="22"/>
    </row>
    <row r="2167" spans="4:4" s="6" customFormat="1" x14ac:dyDescent="0.2">
      <c r="D2167" s="22"/>
    </row>
    <row r="2168" spans="4:4" s="6" customFormat="1" x14ac:dyDescent="0.2">
      <c r="D2168" s="22"/>
    </row>
    <row r="2169" spans="4:4" s="6" customFormat="1" x14ac:dyDescent="0.2">
      <c r="D2169" s="22"/>
    </row>
    <row r="2170" spans="4:4" s="6" customFormat="1" x14ac:dyDescent="0.2">
      <c r="D2170" s="22"/>
    </row>
    <row r="2171" spans="4:4" s="6" customFormat="1" x14ac:dyDescent="0.2">
      <c r="D2171" s="22"/>
    </row>
    <row r="2172" spans="4:4" s="6" customFormat="1" x14ac:dyDescent="0.2">
      <c r="D2172" s="22"/>
    </row>
    <row r="2173" spans="4:4" s="6" customFormat="1" x14ac:dyDescent="0.2">
      <c r="D2173" s="22"/>
    </row>
    <row r="2174" spans="4:4" s="6" customFormat="1" x14ac:dyDescent="0.2">
      <c r="D2174" s="22"/>
    </row>
    <row r="2175" spans="4:4" s="6" customFormat="1" x14ac:dyDescent="0.2">
      <c r="D2175" s="22"/>
    </row>
    <row r="2176" spans="4:4" s="6" customFormat="1" x14ac:dyDescent="0.2">
      <c r="D2176" s="22"/>
    </row>
    <row r="2177" spans="4:4" s="6" customFormat="1" x14ac:dyDescent="0.2">
      <c r="D2177" s="22"/>
    </row>
    <row r="2178" spans="4:4" s="6" customFormat="1" x14ac:dyDescent="0.2">
      <c r="D2178" s="22"/>
    </row>
    <row r="2179" spans="4:4" s="6" customFormat="1" x14ac:dyDescent="0.2">
      <c r="D2179" s="22"/>
    </row>
    <row r="2180" spans="4:4" s="6" customFormat="1" x14ac:dyDescent="0.2">
      <c r="D2180" s="22"/>
    </row>
    <row r="2181" spans="4:4" s="6" customFormat="1" x14ac:dyDescent="0.2">
      <c r="D2181" s="22"/>
    </row>
    <row r="2182" spans="4:4" s="6" customFormat="1" x14ac:dyDescent="0.2">
      <c r="D2182" s="22"/>
    </row>
    <row r="2183" spans="4:4" s="6" customFormat="1" x14ac:dyDescent="0.2">
      <c r="D2183" s="22"/>
    </row>
    <row r="2184" spans="4:4" s="6" customFormat="1" x14ac:dyDescent="0.2">
      <c r="D2184" s="22"/>
    </row>
    <row r="2185" spans="4:4" s="6" customFormat="1" x14ac:dyDescent="0.2">
      <c r="D2185" s="22"/>
    </row>
    <row r="2186" spans="4:4" s="6" customFormat="1" x14ac:dyDescent="0.2">
      <c r="D2186" s="22"/>
    </row>
    <row r="2187" spans="4:4" s="6" customFormat="1" x14ac:dyDescent="0.2">
      <c r="D2187" s="22"/>
    </row>
    <row r="2188" spans="4:4" s="6" customFormat="1" x14ac:dyDescent="0.2">
      <c r="D2188" s="22"/>
    </row>
    <row r="2189" spans="4:4" s="6" customFormat="1" x14ac:dyDescent="0.2">
      <c r="D2189" s="22"/>
    </row>
    <row r="2190" spans="4:4" s="6" customFormat="1" x14ac:dyDescent="0.2">
      <c r="D2190" s="22"/>
    </row>
    <row r="2191" spans="4:4" s="6" customFormat="1" x14ac:dyDescent="0.2">
      <c r="D2191" s="22"/>
    </row>
    <row r="2192" spans="4:4" s="6" customFormat="1" x14ac:dyDescent="0.2">
      <c r="D2192" s="22"/>
    </row>
    <row r="2193" spans="4:4" s="6" customFormat="1" x14ac:dyDescent="0.2">
      <c r="D2193" s="22"/>
    </row>
    <row r="2194" spans="4:4" s="6" customFormat="1" x14ac:dyDescent="0.2">
      <c r="D2194" s="22"/>
    </row>
    <row r="2195" spans="4:4" s="6" customFormat="1" x14ac:dyDescent="0.2">
      <c r="D2195" s="22"/>
    </row>
    <row r="2196" spans="4:4" s="6" customFormat="1" x14ac:dyDescent="0.2">
      <c r="D2196" s="22"/>
    </row>
    <row r="2197" spans="4:4" s="6" customFormat="1" x14ac:dyDescent="0.2">
      <c r="D2197" s="22"/>
    </row>
    <row r="2198" spans="4:4" s="6" customFormat="1" x14ac:dyDescent="0.2">
      <c r="D2198" s="22"/>
    </row>
    <row r="2199" spans="4:4" s="6" customFormat="1" x14ac:dyDescent="0.2">
      <c r="D2199" s="22"/>
    </row>
    <row r="2200" spans="4:4" s="6" customFormat="1" x14ac:dyDescent="0.2">
      <c r="D2200" s="22"/>
    </row>
    <row r="2201" spans="4:4" s="6" customFormat="1" x14ac:dyDescent="0.2">
      <c r="D2201" s="22"/>
    </row>
    <row r="2202" spans="4:4" s="6" customFormat="1" x14ac:dyDescent="0.2">
      <c r="D2202" s="22"/>
    </row>
    <row r="2203" spans="4:4" s="6" customFormat="1" x14ac:dyDescent="0.2">
      <c r="D2203" s="22"/>
    </row>
    <row r="2204" spans="4:4" s="6" customFormat="1" x14ac:dyDescent="0.2">
      <c r="D2204" s="22"/>
    </row>
    <row r="2205" spans="4:4" s="6" customFormat="1" x14ac:dyDescent="0.2">
      <c r="D2205" s="22"/>
    </row>
    <row r="2206" spans="4:4" s="6" customFormat="1" x14ac:dyDescent="0.2">
      <c r="D2206" s="22"/>
    </row>
    <row r="2207" spans="4:4" s="6" customFormat="1" x14ac:dyDescent="0.2">
      <c r="D2207" s="22"/>
    </row>
    <row r="2208" spans="4:4" s="6" customFormat="1" x14ac:dyDescent="0.2">
      <c r="D2208" s="22"/>
    </row>
    <row r="2209" spans="4:4" s="6" customFormat="1" x14ac:dyDescent="0.2">
      <c r="D2209" s="22"/>
    </row>
    <row r="2210" spans="4:4" s="6" customFormat="1" x14ac:dyDescent="0.2">
      <c r="D2210" s="22"/>
    </row>
    <row r="2211" spans="4:4" s="6" customFormat="1" x14ac:dyDescent="0.2">
      <c r="D2211" s="22"/>
    </row>
    <row r="2212" spans="4:4" s="6" customFormat="1" x14ac:dyDescent="0.2">
      <c r="D2212" s="22"/>
    </row>
    <row r="2213" spans="4:4" s="6" customFormat="1" x14ac:dyDescent="0.2">
      <c r="D2213" s="22"/>
    </row>
    <row r="2214" spans="4:4" s="6" customFormat="1" x14ac:dyDescent="0.2">
      <c r="D2214" s="22"/>
    </row>
    <row r="2215" spans="4:4" s="6" customFormat="1" x14ac:dyDescent="0.2">
      <c r="D2215" s="22"/>
    </row>
    <row r="2216" spans="4:4" s="6" customFormat="1" x14ac:dyDescent="0.2">
      <c r="D2216" s="22"/>
    </row>
    <row r="2217" spans="4:4" s="6" customFormat="1" x14ac:dyDescent="0.2">
      <c r="D2217" s="22"/>
    </row>
    <row r="2218" spans="4:4" s="6" customFormat="1" x14ac:dyDescent="0.2">
      <c r="D2218" s="22"/>
    </row>
    <row r="2219" spans="4:4" s="6" customFormat="1" x14ac:dyDescent="0.2">
      <c r="D2219" s="22"/>
    </row>
    <row r="2220" spans="4:4" s="6" customFormat="1" x14ac:dyDescent="0.2">
      <c r="D2220" s="22"/>
    </row>
    <row r="2221" spans="4:4" s="6" customFormat="1" x14ac:dyDescent="0.2">
      <c r="D2221" s="22"/>
    </row>
    <row r="2222" spans="4:4" s="6" customFormat="1" x14ac:dyDescent="0.2">
      <c r="D2222" s="22"/>
    </row>
    <row r="2223" spans="4:4" s="6" customFormat="1" x14ac:dyDescent="0.2">
      <c r="D2223" s="22"/>
    </row>
    <row r="2224" spans="4:4" s="6" customFormat="1" x14ac:dyDescent="0.2">
      <c r="D2224" s="22"/>
    </row>
    <row r="2225" spans="4:4" s="6" customFormat="1" x14ac:dyDescent="0.2">
      <c r="D2225" s="22"/>
    </row>
    <row r="2226" spans="4:4" s="6" customFormat="1" x14ac:dyDescent="0.2">
      <c r="D2226" s="22"/>
    </row>
    <row r="2227" spans="4:4" s="6" customFormat="1" x14ac:dyDescent="0.2">
      <c r="D2227" s="22"/>
    </row>
    <row r="2228" spans="4:4" s="6" customFormat="1" x14ac:dyDescent="0.2">
      <c r="D2228" s="22"/>
    </row>
    <row r="2229" spans="4:4" s="6" customFormat="1" x14ac:dyDescent="0.2">
      <c r="D2229" s="22"/>
    </row>
    <row r="2230" spans="4:4" s="6" customFormat="1" x14ac:dyDescent="0.2">
      <c r="D2230" s="22"/>
    </row>
    <row r="2231" spans="4:4" s="6" customFormat="1" x14ac:dyDescent="0.2">
      <c r="D2231" s="22"/>
    </row>
    <row r="2232" spans="4:4" s="6" customFormat="1" x14ac:dyDescent="0.2">
      <c r="D2232" s="22"/>
    </row>
    <row r="2233" spans="4:4" s="6" customFormat="1" x14ac:dyDescent="0.2">
      <c r="D2233" s="22"/>
    </row>
    <row r="2234" spans="4:4" s="6" customFormat="1" x14ac:dyDescent="0.2">
      <c r="D2234" s="22"/>
    </row>
    <row r="2235" spans="4:4" s="6" customFormat="1" x14ac:dyDescent="0.2">
      <c r="D2235" s="22"/>
    </row>
    <row r="2236" spans="4:4" s="6" customFormat="1" x14ac:dyDescent="0.2">
      <c r="D2236" s="22"/>
    </row>
    <row r="2237" spans="4:4" s="6" customFormat="1" x14ac:dyDescent="0.2">
      <c r="D2237" s="22"/>
    </row>
    <row r="2238" spans="4:4" s="6" customFormat="1" x14ac:dyDescent="0.2">
      <c r="D2238" s="22"/>
    </row>
    <row r="2239" spans="4:4" s="6" customFormat="1" x14ac:dyDescent="0.2">
      <c r="D2239" s="22"/>
    </row>
    <row r="2240" spans="4:4" s="6" customFormat="1" x14ac:dyDescent="0.2">
      <c r="D2240" s="22"/>
    </row>
    <row r="2241" spans="4:4" s="6" customFormat="1" x14ac:dyDescent="0.2">
      <c r="D2241" s="22"/>
    </row>
    <row r="2242" spans="4:4" s="6" customFormat="1" x14ac:dyDescent="0.2">
      <c r="D2242" s="22"/>
    </row>
    <row r="2243" spans="4:4" s="6" customFormat="1" x14ac:dyDescent="0.2">
      <c r="D2243" s="22"/>
    </row>
    <row r="2244" spans="4:4" s="6" customFormat="1" x14ac:dyDescent="0.2">
      <c r="D2244" s="22"/>
    </row>
    <row r="2245" spans="4:4" s="6" customFormat="1" x14ac:dyDescent="0.2">
      <c r="D2245" s="22"/>
    </row>
    <row r="2246" spans="4:4" s="6" customFormat="1" x14ac:dyDescent="0.2">
      <c r="D2246" s="22"/>
    </row>
    <row r="2247" spans="4:4" s="6" customFormat="1" x14ac:dyDescent="0.2">
      <c r="D2247" s="22"/>
    </row>
    <row r="2248" spans="4:4" s="6" customFormat="1" x14ac:dyDescent="0.2">
      <c r="D2248" s="22"/>
    </row>
    <row r="2249" spans="4:4" s="6" customFormat="1" x14ac:dyDescent="0.2">
      <c r="D2249" s="22"/>
    </row>
    <row r="2250" spans="4:4" s="6" customFormat="1" x14ac:dyDescent="0.2">
      <c r="D2250" s="22"/>
    </row>
    <row r="2251" spans="4:4" s="6" customFormat="1" x14ac:dyDescent="0.2">
      <c r="D2251" s="22"/>
    </row>
    <row r="2252" spans="4:4" s="6" customFormat="1" x14ac:dyDescent="0.2">
      <c r="D2252" s="22"/>
    </row>
    <row r="2253" spans="4:4" s="6" customFormat="1" x14ac:dyDescent="0.2">
      <c r="D2253" s="22"/>
    </row>
    <row r="2254" spans="4:4" s="6" customFormat="1" x14ac:dyDescent="0.2">
      <c r="D2254" s="22"/>
    </row>
    <row r="2255" spans="4:4" s="6" customFormat="1" x14ac:dyDescent="0.2">
      <c r="D2255" s="22"/>
    </row>
    <row r="2256" spans="4:4" s="6" customFormat="1" x14ac:dyDescent="0.2">
      <c r="D2256" s="22"/>
    </row>
    <row r="2257" spans="4:4" s="6" customFormat="1" x14ac:dyDescent="0.2">
      <c r="D2257" s="22"/>
    </row>
    <row r="2258" spans="4:4" s="6" customFormat="1" x14ac:dyDescent="0.2">
      <c r="D2258" s="22"/>
    </row>
    <row r="2259" spans="4:4" s="6" customFormat="1" x14ac:dyDescent="0.2">
      <c r="D2259" s="22"/>
    </row>
    <row r="2260" spans="4:4" s="6" customFormat="1" x14ac:dyDescent="0.2">
      <c r="D2260" s="22"/>
    </row>
    <row r="2261" spans="4:4" s="6" customFormat="1" x14ac:dyDescent="0.2">
      <c r="D2261" s="22"/>
    </row>
    <row r="2262" spans="4:4" s="6" customFormat="1" x14ac:dyDescent="0.2">
      <c r="D2262" s="22"/>
    </row>
    <row r="2263" spans="4:4" s="6" customFormat="1" x14ac:dyDescent="0.2">
      <c r="D2263" s="22"/>
    </row>
    <row r="2264" spans="4:4" s="6" customFormat="1" x14ac:dyDescent="0.2">
      <c r="D2264" s="22"/>
    </row>
    <row r="2265" spans="4:4" s="6" customFormat="1" x14ac:dyDescent="0.2">
      <c r="D2265" s="22"/>
    </row>
    <row r="2266" spans="4:4" s="6" customFormat="1" x14ac:dyDescent="0.2">
      <c r="D2266" s="22"/>
    </row>
    <row r="2267" spans="4:4" s="6" customFormat="1" x14ac:dyDescent="0.2">
      <c r="D2267" s="22"/>
    </row>
    <row r="2268" spans="4:4" s="6" customFormat="1" x14ac:dyDescent="0.2">
      <c r="D2268" s="22"/>
    </row>
    <row r="2269" spans="4:4" s="6" customFormat="1" x14ac:dyDescent="0.2">
      <c r="D2269" s="22"/>
    </row>
    <row r="2270" spans="4:4" s="6" customFormat="1" x14ac:dyDescent="0.2">
      <c r="D2270" s="22"/>
    </row>
    <row r="2271" spans="4:4" s="6" customFormat="1" x14ac:dyDescent="0.2">
      <c r="D2271" s="22"/>
    </row>
    <row r="2272" spans="4:4" s="6" customFormat="1" x14ac:dyDescent="0.2">
      <c r="D2272" s="22"/>
    </row>
    <row r="2273" spans="4:4" s="6" customFormat="1" x14ac:dyDescent="0.2">
      <c r="D2273" s="22"/>
    </row>
    <row r="2274" spans="4:4" s="6" customFormat="1" x14ac:dyDescent="0.2">
      <c r="D2274" s="22"/>
    </row>
    <row r="2275" spans="4:4" s="6" customFormat="1" x14ac:dyDescent="0.2">
      <c r="D2275" s="22"/>
    </row>
    <row r="2276" spans="4:4" s="6" customFormat="1" x14ac:dyDescent="0.2">
      <c r="D2276" s="22"/>
    </row>
    <row r="2277" spans="4:4" s="6" customFormat="1" x14ac:dyDescent="0.2">
      <c r="D2277" s="22"/>
    </row>
    <row r="2278" spans="4:4" s="6" customFormat="1" x14ac:dyDescent="0.2">
      <c r="D2278" s="22"/>
    </row>
    <row r="2279" spans="4:4" s="6" customFormat="1" x14ac:dyDescent="0.2">
      <c r="D2279" s="22"/>
    </row>
    <row r="2280" spans="4:4" s="6" customFormat="1" x14ac:dyDescent="0.2">
      <c r="D2280" s="22"/>
    </row>
    <row r="2281" spans="4:4" s="6" customFormat="1" x14ac:dyDescent="0.2">
      <c r="D2281" s="22"/>
    </row>
    <row r="2282" spans="4:4" s="6" customFormat="1" x14ac:dyDescent="0.2">
      <c r="D2282" s="22"/>
    </row>
    <row r="2283" spans="4:4" s="6" customFormat="1" x14ac:dyDescent="0.2">
      <c r="D2283" s="22"/>
    </row>
    <row r="2284" spans="4:4" s="6" customFormat="1" x14ac:dyDescent="0.2">
      <c r="D2284" s="22"/>
    </row>
    <row r="2285" spans="4:4" s="6" customFormat="1" x14ac:dyDescent="0.2">
      <c r="D2285" s="22"/>
    </row>
    <row r="2286" spans="4:4" s="6" customFormat="1" x14ac:dyDescent="0.2">
      <c r="D2286" s="22"/>
    </row>
    <row r="2287" spans="4:4" s="6" customFormat="1" x14ac:dyDescent="0.2">
      <c r="D2287" s="22"/>
    </row>
    <row r="2288" spans="4:4" s="6" customFormat="1" x14ac:dyDescent="0.2">
      <c r="D2288" s="22"/>
    </row>
    <row r="2289" spans="4:4" s="6" customFormat="1" x14ac:dyDescent="0.2">
      <c r="D2289" s="22"/>
    </row>
    <row r="2290" spans="4:4" s="6" customFormat="1" x14ac:dyDescent="0.2">
      <c r="D2290" s="22"/>
    </row>
    <row r="2291" spans="4:4" s="6" customFormat="1" x14ac:dyDescent="0.2">
      <c r="D2291" s="22"/>
    </row>
    <row r="2292" spans="4:4" s="6" customFormat="1" x14ac:dyDescent="0.2">
      <c r="D2292" s="22"/>
    </row>
    <row r="2293" spans="4:4" s="6" customFormat="1" x14ac:dyDescent="0.2">
      <c r="D2293" s="22"/>
    </row>
    <row r="2294" spans="4:4" s="6" customFormat="1" x14ac:dyDescent="0.2">
      <c r="D2294" s="22"/>
    </row>
    <row r="2295" spans="4:4" s="6" customFormat="1" x14ac:dyDescent="0.2">
      <c r="D2295" s="22"/>
    </row>
    <row r="2296" spans="4:4" s="6" customFormat="1" x14ac:dyDescent="0.2">
      <c r="D2296" s="22"/>
    </row>
    <row r="2297" spans="4:4" s="6" customFormat="1" x14ac:dyDescent="0.2">
      <c r="D2297" s="22"/>
    </row>
    <row r="2298" spans="4:4" s="6" customFormat="1" x14ac:dyDescent="0.2">
      <c r="D2298" s="22"/>
    </row>
    <row r="2299" spans="4:4" s="6" customFormat="1" x14ac:dyDescent="0.2">
      <c r="D2299" s="22"/>
    </row>
    <row r="2300" spans="4:4" s="6" customFormat="1" x14ac:dyDescent="0.2">
      <c r="D2300" s="22"/>
    </row>
    <row r="2301" spans="4:4" s="6" customFormat="1" x14ac:dyDescent="0.2">
      <c r="D2301" s="22"/>
    </row>
    <row r="2302" spans="4:4" s="6" customFormat="1" x14ac:dyDescent="0.2">
      <c r="D2302" s="22"/>
    </row>
    <row r="2303" spans="4:4" s="6" customFormat="1" x14ac:dyDescent="0.2">
      <c r="D2303" s="22"/>
    </row>
    <row r="2304" spans="4:4" s="6" customFormat="1" x14ac:dyDescent="0.2">
      <c r="D2304" s="22"/>
    </row>
    <row r="2305" spans="4:4" s="6" customFormat="1" x14ac:dyDescent="0.2">
      <c r="D2305" s="22"/>
    </row>
    <row r="2306" spans="4:4" s="6" customFormat="1" x14ac:dyDescent="0.2">
      <c r="D2306" s="22"/>
    </row>
    <row r="2307" spans="4:4" s="6" customFormat="1" x14ac:dyDescent="0.2">
      <c r="D2307" s="22"/>
    </row>
    <row r="2308" spans="4:4" s="6" customFormat="1" x14ac:dyDescent="0.2">
      <c r="D2308" s="22"/>
    </row>
    <row r="2309" spans="4:4" s="6" customFormat="1" x14ac:dyDescent="0.2">
      <c r="D2309" s="22"/>
    </row>
    <row r="2310" spans="4:4" s="6" customFormat="1" x14ac:dyDescent="0.2">
      <c r="D2310" s="22"/>
    </row>
    <row r="2311" spans="4:4" s="6" customFormat="1" x14ac:dyDescent="0.2">
      <c r="D2311" s="22"/>
    </row>
    <row r="2312" spans="4:4" s="6" customFormat="1" x14ac:dyDescent="0.2">
      <c r="D2312" s="22"/>
    </row>
    <row r="2313" spans="4:4" s="6" customFormat="1" x14ac:dyDescent="0.2">
      <c r="D2313" s="22"/>
    </row>
    <row r="2314" spans="4:4" s="6" customFormat="1" x14ac:dyDescent="0.2">
      <c r="D2314" s="22"/>
    </row>
    <row r="2315" spans="4:4" s="6" customFormat="1" x14ac:dyDescent="0.2">
      <c r="D2315" s="22"/>
    </row>
    <row r="2316" spans="4:4" s="6" customFormat="1" x14ac:dyDescent="0.2">
      <c r="D2316" s="22"/>
    </row>
    <row r="2317" spans="4:4" s="6" customFormat="1" x14ac:dyDescent="0.2">
      <c r="D2317" s="22"/>
    </row>
    <row r="2318" spans="4:4" s="6" customFormat="1" x14ac:dyDescent="0.2">
      <c r="D2318" s="22"/>
    </row>
    <row r="2319" spans="4:4" s="6" customFormat="1" x14ac:dyDescent="0.2">
      <c r="D2319" s="22"/>
    </row>
    <row r="2320" spans="4:4" s="6" customFormat="1" x14ac:dyDescent="0.2">
      <c r="D2320" s="22"/>
    </row>
    <row r="2321" spans="4:4" s="6" customFormat="1" x14ac:dyDescent="0.2">
      <c r="D2321" s="22"/>
    </row>
    <row r="2322" spans="4:4" s="6" customFormat="1" x14ac:dyDescent="0.2">
      <c r="D2322" s="22"/>
    </row>
    <row r="2323" spans="4:4" s="6" customFormat="1" x14ac:dyDescent="0.2">
      <c r="D2323" s="22"/>
    </row>
    <row r="2324" spans="4:4" s="6" customFormat="1" x14ac:dyDescent="0.2">
      <c r="D2324" s="22"/>
    </row>
    <row r="2325" spans="4:4" s="6" customFormat="1" x14ac:dyDescent="0.2">
      <c r="D2325" s="22"/>
    </row>
    <row r="2326" spans="4:4" s="6" customFormat="1" x14ac:dyDescent="0.2">
      <c r="D2326" s="22"/>
    </row>
    <row r="2327" spans="4:4" s="6" customFormat="1" x14ac:dyDescent="0.2">
      <c r="D2327" s="22"/>
    </row>
    <row r="2328" spans="4:4" s="6" customFormat="1" x14ac:dyDescent="0.2">
      <c r="D2328" s="22"/>
    </row>
    <row r="2329" spans="4:4" s="6" customFormat="1" x14ac:dyDescent="0.2">
      <c r="D2329" s="22"/>
    </row>
    <row r="2330" spans="4:4" s="6" customFormat="1" x14ac:dyDescent="0.2">
      <c r="D2330" s="22"/>
    </row>
    <row r="2331" spans="4:4" s="6" customFormat="1" x14ac:dyDescent="0.2">
      <c r="D2331" s="22"/>
    </row>
    <row r="2332" spans="4:4" s="6" customFormat="1" x14ac:dyDescent="0.2">
      <c r="D2332" s="22"/>
    </row>
    <row r="2333" spans="4:4" s="6" customFormat="1" x14ac:dyDescent="0.2">
      <c r="D2333" s="22"/>
    </row>
    <row r="2334" spans="4:4" s="6" customFormat="1" x14ac:dyDescent="0.2">
      <c r="D2334" s="22"/>
    </row>
    <row r="2335" spans="4:4" s="6" customFormat="1" x14ac:dyDescent="0.2">
      <c r="D2335" s="22"/>
    </row>
    <row r="2336" spans="4:4" s="6" customFormat="1" x14ac:dyDescent="0.2">
      <c r="D2336" s="22"/>
    </row>
    <row r="2337" spans="4:4" s="6" customFormat="1" x14ac:dyDescent="0.2">
      <c r="D2337" s="22"/>
    </row>
    <row r="2338" spans="4:4" s="6" customFormat="1" x14ac:dyDescent="0.2">
      <c r="D2338" s="22"/>
    </row>
    <row r="2339" spans="4:4" s="6" customFormat="1" x14ac:dyDescent="0.2">
      <c r="D2339" s="22"/>
    </row>
    <row r="2340" spans="4:4" s="6" customFormat="1" x14ac:dyDescent="0.2">
      <c r="D2340" s="22"/>
    </row>
    <row r="2341" spans="4:4" s="6" customFormat="1" x14ac:dyDescent="0.2">
      <c r="D2341" s="22"/>
    </row>
    <row r="2342" spans="4:4" s="6" customFormat="1" x14ac:dyDescent="0.2">
      <c r="D2342" s="22"/>
    </row>
    <row r="2343" spans="4:4" s="6" customFormat="1" x14ac:dyDescent="0.2">
      <c r="D2343" s="22"/>
    </row>
    <row r="2344" spans="4:4" s="6" customFormat="1" x14ac:dyDescent="0.2">
      <c r="D2344" s="22"/>
    </row>
    <row r="2345" spans="4:4" s="6" customFormat="1" x14ac:dyDescent="0.2">
      <c r="D2345" s="22"/>
    </row>
    <row r="2346" spans="4:4" s="6" customFormat="1" x14ac:dyDescent="0.2">
      <c r="D2346" s="22"/>
    </row>
    <row r="2347" spans="4:4" s="6" customFormat="1" x14ac:dyDescent="0.2">
      <c r="D2347" s="22"/>
    </row>
    <row r="2348" spans="4:4" s="6" customFormat="1" x14ac:dyDescent="0.2">
      <c r="D2348" s="22"/>
    </row>
    <row r="2349" spans="4:4" s="6" customFormat="1" x14ac:dyDescent="0.2">
      <c r="D2349" s="22"/>
    </row>
    <row r="2350" spans="4:4" s="6" customFormat="1" x14ac:dyDescent="0.2">
      <c r="D2350" s="22"/>
    </row>
    <row r="2351" spans="4:4" s="6" customFormat="1" x14ac:dyDescent="0.2">
      <c r="D2351" s="22"/>
    </row>
    <row r="2352" spans="4:4" s="6" customFormat="1" x14ac:dyDescent="0.2">
      <c r="D2352" s="22"/>
    </row>
    <row r="2353" spans="4:4" s="6" customFormat="1" x14ac:dyDescent="0.2">
      <c r="D2353" s="22"/>
    </row>
    <row r="2354" spans="4:4" s="6" customFormat="1" x14ac:dyDescent="0.2">
      <c r="D2354" s="22"/>
    </row>
    <row r="2355" spans="4:4" s="6" customFormat="1" x14ac:dyDescent="0.2">
      <c r="D2355" s="22"/>
    </row>
    <row r="2356" spans="4:4" s="6" customFormat="1" x14ac:dyDescent="0.2">
      <c r="D2356" s="22"/>
    </row>
    <row r="2357" spans="4:4" s="6" customFormat="1" x14ac:dyDescent="0.2">
      <c r="D2357" s="22"/>
    </row>
    <row r="2358" spans="4:4" s="6" customFormat="1" x14ac:dyDescent="0.2">
      <c r="D2358" s="22"/>
    </row>
    <row r="2359" spans="4:4" s="6" customFormat="1" x14ac:dyDescent="0.2">
      <c r="D2359" s="22"/>
    </row>
    <row r="2360" spans="4:4" s="6" customFormat="1" x14ac:dyDescent="0.2">
      <c r="D2360" s="22"/>
    </row>
    <row r="2361" spans="4:4" s="6" customFormat="1" x14ac:dyDescent="0.2">
      <c r="D2361" s="22"/>
    </row>
    <row r="2362" spans="4:4" s="6" customFormat="1" x14ac:dyDescent="0.2">
      <c r="D2362" s="22"/>
    </row>
    <row r="2363" spans="4:4" s="6" customFormat="1" x14ac:dyDescent="0.2">
      <c r="D2363" s="22"/>
    </row>
    <row r="2364" spans="4:4" s="6" customFormat="1" x14ac:dyDescent="0.2">
      <c r="D2364" s="22"/>
    </row>
    <row r="2365" spans="4:4" s="6" customFormat="1" x14ac:dyDescent="0.2">
      <c r="D2365" s="22"/>
    </row>
    <row r="2366" spans="4:4" s="6" customFormat="1" x14ac:dyDescent="0.2">
      <c r="D2366" s="22"/>
    </row>
    <row r="2367" spans="4:4" s="6" customFormat="1" x14ac:dyDescent="0.2">
      <c r="D2367" s="22"/>
    </row>
    <row r="2368" spans="4:4" s="6" customFormat="1" x14ac:dyDescent="0.2">
      <c r="D2368" s="22"/>
    </row>
    <row r="2369" spans="4:4" s="6" customFormat="1" x14ac:dyDescent="0.2">
      <c r="D2369" s="22"/>
    </row>
    <row r="2370" spans="4:4" s="6" customFormat="1" x14ac:dyDescent="0.2">
      <c r="D2370" s="22"/>
    </row>
    <row r="2371" spans="4:4" s="6" customFormat="1" x14ac:dyDescent="0.2">
      <c r="D2371" s="22"/>
    </row>
    <row r="2372" spans="4:4" s="6" customFormat="1" x14ac:dyDescent="0.2">
      <c r="D2372" s="22"/>
    </row>
    <row r="2373" spans="4:4" s="6" customFormat="1" x14ac:dyDescent="0.2">
      <c r="D2373" s="22"/>
    </row>
    <row r="2374" spans="4:4" s="6" customFormat="1" x14ac:dyDescent="0.2">
      <c r="D2374" s="22"/>
    </row>
    <row r="2375" spans="4:4" s="6" customFormat="1" x14ac:dyDescent="0.2">
      <c r="D2375" s="22"/>
    </row>
    <row r="2376" spans="4:4" s="6" customFormat="1" x14ac:dyDescent="0.2">
      <c r="D2376" s="22"/>
    </row>
    <row r="2377" spans="4:4" s="6" customFormat="1" x14ac:dyDescent="0.2">
      <c r="D2377" s="22"/>
    </row>
    <row r="2378" spans="4:4" s="6" customFormat="1" x14ac:dyDescent="0.2">
      <c r="D2378" s="22"/>
    </row>
    <row r="2379" spans="4:4" s="6" customFormat="1" x14ac:dyDescent="0.2">
      <c r="D2379" s="22"/>
    </row>
    <row r="2380" spans="4:4" s="6" customFormat="1" x14ac:dyDescent="0.2">
      <c r="D2380" s="22"/>
    </row>
    <row r="2381" spans="4:4" s="6" customFormat="1" x14ac:dyDescent="0.2">
      <c r="D2381" s="22"/>
    </row>
    <row r="2382" spans="4:4" s="6" customFormat="1" x14ac:dyDescent="0.2">
      <c r="D2382" s="22"/>
    </row>
    <row r="2383" spans="4:4" s="6" customFormat="1" x14ac:dyDescent="0.2">
      <c r="D2383" s="22"/>
    </row>
    <row r="2384" spans="4:4" s="6" customFormat="1" x14ac:dyDescent="0.2">
      <c r="D2384" s="22"/>
    </row>
    <row r="2385" spans="4:4" s="6" customFormat="1" x14ac:dyDescent="0.2">
      <c r="D2385" s="22"/>
    </row>
    <row r="2386" spans="4:4" s="6" customFormat="1" x14ac:dyDescent="0.2">
      <c r="D2386" s="22"/>
    </row>
    <row r="2387" spans="4:4" s="6" customFormat="1" x14ac:dyDescent="0.2">
      <c r="D2387" s="22"/>
    </row>
    <row r="2388" spans="4:4" s="6" customFormat="1" x14ac:dyDescent="0.2">
      <c r="D2388" s="22"/>
    </row>
    <row r="2389" spans="4:4" s="6" customFormat="1" x14ac:dyDescent="0.2">
      <c r="D2389" s="22"/>
    </row>
    <row r="2390" spans="4:4" s="6" customFormat="1" x14ac:dyDescent="0.2">
      <c r="D2390" s="22"/>
    </row>
    <row r="2391" spans="4:4" s="6" customFormat="1" x14ac:dyDescent="0.2">
      <c r="D2391" s="22"/>
    </row>
    <row r="2392" spans="4:4" s="6" customFormat="1" x14ac:dyDescent="0.2">
      <c r="D2392" s="22"/>
    </row>
    <row r="2393" spans="4:4" s="6" customFormat="1" x14ac:dyDescent="0.2">
      <c r="D2393" s="22"/>
    </row>
    <row r="2394" spans="4:4" s="6" customFormat="1" x14ac:dyDescent="0.2">
      <c r="D2394" s="22"/>
    </row>
    <row r="2395" spans="4:4" s="6" customFormat="1" x14ac:dyDescent="0.2">
      <c r="D2395" s="22"/>
    </row>
    <row r="2396" spans="4:4" s="6" customFormat="1" x14ac:dyDescent="0.2">
      <c r="D2396" s="22"/>
    </row>
    <row r="2397" spans="4:4" s="6" customFormat="1" x14ac:dyDescent="0.2">
      <c r="D2397" s="22"/>
    </row>
    <row r="2398" spans="4:4" s="6" customFormat="1" x14ac:dyDescent="0.2">
      <c r="D2398" s="22"/>
    </row>
    <row r="2399" spans="4:4" s="6" customFormat="1" x14ac:dyDescent="0.2">
      <c r="D2399" s="22"/>
    </row>
    <row r="2400" spans="4:4" s="6" customFormat="1" x14ac:dyDescent="0.2">
      <c r="D2400" s="22"/>
    </row>
    <row r="2401" spans="4:4" s="6" customFormat="1" x14ac:dyDescent="0.2">
      <c r="D2401" s="22"/>
    </row>
    <row r="2402" spans="4:4" s="6" customFormat="1" x14ac:dyDescent="0.2">
      <c r="D2402" s="22"/>
    </row>
    <row r="2403" spans="4:4" s="6" customFormat="1" x14ac:dyDescent="0.2">
      <c r="D2403" s="22"/>
    </row>
    <row r="2404" spans="4:4" s="6" customFormat="1" x14ac:dyDescent="0.2">
      <c r="D2404" s="22"/>
    </row>
    <row r="2405" spans="4:4" s="6" customFormat="1" x14ac:dyDescent="0.2">
      <c r="D2405" s="22"/>
    </row>
    <row r="2406" spans="4:4" s="6" customFormat="1" x14ac:dyDescent="0.2">
      <c r="D2406" s="22"/>
    </row>
    <row r="2407" spans="4:4" s="6" customFormat="1" x14ac:dyDescent="0.2">
      <c r="D2407" s="22"/>
    </row>
    <row r="2408" spans="4:4" s="6" customFormat="1" x14ac:dyDescent="0.2">
      <c r="D2408" s="22"/>
    </row>
    <row r="2409" spans="4:4" s="6" customFormat="1" x14ac:dyDescent="0.2">
      <c r="D2409" s="22"/>
    </row>
    <row r="2410" spans="4:4" s="6" customFormat="1" x14ac:dyDescent="0.2">
      <c r="D2410" s="22"/>
    </row>
    <row r="2411" spans="4:4" s="6" customFormat="1" x14ac:dyDescent="0.2">
      <c r="D2411" s="22"/>
    </row>
    <row r="2412" spans="4:4" s="6" customFormat="1" x14ac:dyDescent="0.2">
      <c r="D2412" s="22"/>
    </row>
    <row r="2413" spans="4:4" s="6" customFormat="1" x14ac:dyDescent="0.2">
      <c r="D2413" s="22"/>
    </row>
    <row r="2414" spans="4:4" s="6" customFormat="1" x14ac:dyDescent="0.2">
      <c r="D2414" s="22"/>
    </row>
    <row r="2415" spans="4:4" s="6" customFormat="1" x14ac:dyDescent="0.2">
      <c r="D2415" s="22"/>
    </row>
    <row r="2416" spans="4:4" s="6" customFormat="1" x14ac:dyDescent="0.2">
      <c r="D2416" s="22"/>
    </row>
    <row r="2417" spans="4:4" s="6" customFormat="1" x14ac:dyDescent="0.2">
      <c r="D2417" s="22"/>
    </row>
    <row r="2418" spans="4:4" s="6" customFormat="1" x14ac:dyDescent="0.2">
      <c r="D2418" s="22"/>
    </row>
    <row r="2419" spans="4:4" s="6" customFormat="1" x14ac:dyDescent="0.2">
      <c r="D2419" s="22"/>
    </row>
    <row r="2420" spans="4:4" s="6" customFormat="1" x14ac:dyDescent="0.2">
      <c r="D2420" s="22"/>
    </row>
    <row r="2421" spans="4:4" s="6" customFormat="1" x14ac:dyDescent="0.2">
      <c r="D2421" s="22"/>
    </row>
    <row r="2422" spans="4:4" s="6" customFormat="1" x14ac:dyDescent="0.2">
      <c r="D2422" s="22"/>
    </row>
    <row r="2423" spans="4:4" s="6" customFormat="1" x14ac:dyDescent="0.2">
      <c r="D2423" s="22"/>
    </row>
    <row r="2424" spans="4:4" s="6" customFormat="1" x14ac:dyDescent="0.2">
      <c r="D2424" s="22"/>
    </row>
    <row r="2425" spans="4:4" s="6" customFormat="1" x14ac:dyDescent="0.2">
      <c r="D2425" s="22"/>
    </row>
    <row r="2426" spans="4:4" s="6" customFormat="1" x14ac:dyDescent="0.2">
      <c r="D2426" s="22"/>
    </row>
    <row r="2427" spans="4:4" s="6" customFormat="1" x14ac:dyDescent="0.2">
      <c r="D2427" s="22"/>
    </row>
    <row r="2428" spans="4:4" s="6" customFormat="1" x14ac:dyDescent="0.2">
      <c r="D2428" s="22"/>
    </row>
    <row r="2429" spans="4:4" s="6" customFormat="1" x14ac:dyDescent="0.2">
      <c r="D2429" s="22"/>
    </row>
    <row r="2430" spans="4:4" s="6" customFormat="1" x14ac:dyDescent="0.2">
      <c r="D2430" s="22"/>
    </row>
    <row r="2431" spans="4:4" s="6" customFormat="1" x14ac:dyDescent="0.2">
      <c r="D2431" s="22"/>
    </row>
    <row r="2432" spans="4:4" s="6" customFormat="1" x14ac:dyDescent="0.2">
      <c r="D2432" s="22"/>
    </row>
    <row r="2433" spans="4:4" s="6" customFormat="1" x14ac:dyDescent="0.2">
      <c r="D2433" s="22"/>
    </row>
    <row r="2434" spans="4:4" s="6" customFormat="1" x14ac:dyDescent="0.2">
      <c r="D2434" s="22"/>
    </row>
    <row r="2435" spans="4:4" s="6" customFormat="1" x14ac:dyDescent="0.2">
      <c r="D2435" s="22"/>
    </row>
    <row r="2436" spans="4:4" s="6" customFormat="1" x14ac:dyDescent="0.2">
      <c r="D2436" s="22"/>
    </row>
    <row r="2437" spans="4:4" s="6" customFormat="1" x14ac:dyDescent="0.2">
      <c r="D2437" s="22"/>
    </row>
    <row r="2438" spans="4:4" s="6" customFormat="1" x14ac:dyDescent="0.2">
      <c r="D2438" s="22"/>
    </row>
    <row r="2439" spans="4:4" s="6" customFormat="1" x14ac:dyDescent="0.2">
      <c r="D2439" s="22"/>
    </row>
    <row r="2440" spans="4:4" s="6" customFormat="1" x14ac:dyDescent="0.2">
      <c r="D2440" s="22"/>
    </row>
    <row r="2441" spans="4:4" s="6" customFormat="1" x14ac:dyDescent="0.2">
      <c r="D2441" s="22"/>
    </row>
    <row r="2442" spans="4:4" s="6" customFormat="1" x14ac:dyDescent="0.2">
      <c r="D2442" s="22"/>
    </row>
    <row r="2443" spans="4:4" s="6" customFormat="1" x14ac:dyDescent="0.2">
      <c r="D2443" s="22"/>
    </row>
    <row r="2444" spans="4:4" s="6" customFormat="1" x14ac:dyDescent="0.2">
      <c r="D2444" s="22"/>
    </row>
    <row r="2445" spans="4:4" s="6" customFormat="1" x14ac:dyDescent="0.2">
      <c r="D2445" s="22"/>
    </row>
    <row r="2446" spans="4:4" s="6" customFormat="1" x14ac:dyDescent="0.2">
      <c r="D2446" s="22"/>
    </row>
    <row r="2447" spans="4:4" s="6" customFormat="1" x14ac:dyDescent="0.2">
      <c r="D2447" s="22"/>
    </row>
    <row r="2448" spans="4:4" s="6" customFormat="1" x14ac:dyDescent="0.2">
      <c r="D2448" s="22"/>
    </row>
    <row r="2449" spans="4:4" s="6" customFormat="1" x14ac:dyDescent="0.2">
      <c r="D2449" s="22"/>
    </row>
    <row r="2450" spans="4:4" s="6" customFormat="1" x14ac:dyDescent="0.2">
      <c r="D2450" s="22"/>
    </row>
    <row r="2451" spans="4:4" s="6" customFormat="1" x14ac:dyDescent="0.2">
      <c r="D2451" s="22"/>
    </row>
    <row r="2452" spans="4:4" s="6" customFormat="1" x14ac:dyDescent="0.2">
      <c r="D2452" s="22"/>
    </row>
    <row r="2453" spans="4:4" s="6" customFormat="1" x14ac:dyDescent="0.2">
      <c r="D2453" s="22"/>
    </row>
    <row r="2454" spans="4:4" s="6" customFormat="1" x14ac:dyDescent="0.2">
      <c r="D2454" s="22"/>
    </row>
    <row r="2455" spans="4:4" s="6" customFormat="1" x14ac:dyDescent="0.2">
      <c r="D2455" s="22"/>
    </row>
    <row r="2456" spans="4:4" s="6" customFormat="1" x14ac:dyDescent="0.2">
      <c r="D2456" s="22"/>
    </row>
    <row r="2457" spans="4:4" s="6" customFormat="1" x14ac:dyDescent="0.2">
      <c r="D2457" s="22"/>
    </row>
    <row r="2458" spans="4:4" s="6" customFormat="1" x14ac:dyDescent="0.2">
      <c r="D2458" s="22"/>
    </row>
    <row r="2459" spans="4:4" s="6" customFormat="1" x14ac:dyDescent="0.2">
      <c r="D2459" s="22"/>
    </row>
    <row r="2460" spans="4:4" s="6" customFormat="1" x14ac:dyDescent="0.2">
      <c r="D2460" s="22"/>
    </row>
    <row r="2461" spans="4:4" s="6" customFormat="1" x14ac:dyDescent="0.2">
      <c r="D2461" s="22"/>
    </row>
    <row r="2462" spans="4:4" s="6" customFormat="1" x14ac:dyDescent="0.2">
      <c r="D2462" s="22"/>
    </row>
    <row r="2463" spans="4:4" s="6" customFormat="1" x14ac:dyDescent="0.2">
      <c r="D2463" s="22"/>
    </row>
    <row r="2464" spans="4:4" s="6" customFormat="1" x14ac:dyDescent="0.2">
      <c r="D2464" s="22"/>
    </row>
    <row r="2465" spans="4:4" s="6" customFormat="1" x14ac:dyDescent="0.2">
      <c r="D2465" s="22"/>
    </row>
    <row r="2466" spans="4:4" s="6" customFormat="1" x14ac:dyDescent="0.2">
      <c r="D2466" s="22"/>
    </row>
    <row r="2467" spans="4:4" s="6" customFormat="1" x14ac:dyDescent="0.2">
      <c r="D2467" s="22"/>
    </row>
    <row r="2468" spans="4:4" s="6" customFormat="1" x14ac:dyDescent="0.2">
      <c r="D2468" s="22"/>
    </row>
    <row r="2469" spans="4:4" s="6" customFormat="1" x14ac:dyDescent="0.2">
      <c r="D2469" s="22"/>
    </row>
    <row r="2470" spans="4:4" s="6" customFormat="1" x14ac:dyDescent="0.2">
      <c r="D2470" s="22"/>
    </row>
    <row r="2471" spans="4:4" s="6" customFormat="1" x14ac:dyDescent="0.2">
      <c r="D2471" s="22"/>
    </row>
    <row r="2472" spans="4:4" s="6" customFormat="1" x14ac:dyDescent="0.2">
      <c r="D2472" s="22"/>
    </row>
    <row r="2473" spans="4:4" s="6" customFormat="1" x14ac:dyDescent="0.2">
      <c r="D2473" s="22"/>
    </row>
    <row r="2474" spans="4:4" s="6" customFormat="1" x14ac:dyDescent="0.2">
      <c r="D2474" s="22"/>
    </row>
    <row r="2475" spans="4:4" s="6" customFormat="1" x14ac:dyDescent="0.2">
      <c r="D2475" s="22"/>
    </row>
    <row r="2476" spans="4:4" s="6" customFormat="1" x14ac:dyDescent="0.2">
      <c r="D2476" s="22"/>
    </row>
    <row r="2477" spans="4:4" s="6" customFormat="1" x14ac:dyDescent="0.2">
      <c r="D2477" s="22"/>
    </row>
    <row r="2478" spans="4:4" s="6" customFormat="1" x14ac:dyDescent="0.2">
      <c r="D2478" s="22"/>
    </row>
    <row r="2479" spans="4:4" s="6" customFormat="1" x14ac:dyDescent="0.2">
      <c r="D2479" s="22"/>
    </row>
    <row r="2480" spans="4:4" s="6" customFormat="1" x14ac:dyDescent="0.2">
      <c r="D2480" s="22"/>
    </row>
    <row r="2481" spans="4:4" s="6" customFormat="1" x14ac:dyDescent="0.2">
      <c r="D2481" s="22"/>
    </row>
    <row r="2482" spans="4:4" s="6" customFormat="1" x14ac:dyDescent="0.2">
      <c r="D2482" s="22"/>
    </row>
    <row r="2483" spans="4:4" s="6" customFormat="1" x14ac:dyDescent="0.2">
      <c r="D2483" s="22"/>
    </row>
    <row r="2484" spans="4:4" s="6" customFormat="1" x14ac:dyDescent="0.2">
      <c r="D2484" s="22"/>
    </row>
    <row r="2485" spans="4:4" s="6" customFormat="1" x14ac:dyDescent="0.2">
      <c r="D2485" s="22"/>
    </row>
    <row r="2486" spans="4:4" s="6" customFormat="1" x14ac:dyDescent="0.2">
      <c r="D2486" s="22"/>
    </row>
    <row r="2487" spans="4:4" s="6" customFormat="1" x14ac:dyDescent="0.2">
      <c r="D2487" s="22"/>
    </row>
    <row r="2488" spans="4:4" s="6" customFormat="1" x14ac:dyDescent="0.2">
      <c r="D2488" s="22"/>
    </row>
    <row r="2489" spans="4:4" s="6" customFormat="1" x14ac:dyDescent="0.2">
      <c r="D2489" s="22"/>
    </row>
    <row r="2490" spans="4:4" s="6" customFormat="1" x14ac:dyDescent="0.2">
      <c r="D2490" s="22"/>
    </row>
    <row r="2491" spans="4:4" s="6" customFormat="1" x14ac:dyDescent="0.2">
      <c r="D2491" s="22"/>
    </row>
    <row r="2492" spans="4:4" s="6" customFormat="1" x14ac:dyDescent="0.2">
      <c r="D2492" s="22"/>
    </row>
    <row r="2493" spans="4:4" s="6" customFormat="1" x14ac:dyDescent="0.2">
      <c r="D2493" s="22"/>
    </row>
    <row r="2494" spans="4:4" s="6" customFormat="1" x14ac:dyDescent="0.2">
      <c r="D2494" s="22"/>
    </row>
    <row r="2495" spans="4:4" s="6" customFormat="1" x14ac:dyDescent="0.2">
      <c r="D2495" s="22"/>
    </row>
    <row r="2496" spans="4:4" s="6" customFormat="1" x14ac:dyDescent="0.2">
      <c r="D2496" s="22"/>
    </row>
    <row r="2497" spans="4:4" s="6" customFormat="1" x14ac:dyDescent="0.2">
      <c r="D2497" s="22"/>
    </row>
    <row r="2498" spans="4:4" s="6" customFormat="1" x14ac:dyDescent="0.2">
      <c r="D2498" s="22"/>
    </row>
    <row r="2499" spans="4:4" s="6" customFormat="1" x14ac:dyDescent="0.2">
      <c r="D2499" s="22"/>
    </row>
    <row r="2500" spans="4:4" s="6" customFormat="1" x14ac:dyDescent="0.2">
      <c r="D2500" s="22"/>
    </row>
    <row r="2501" spans="4:4" s="6" customFormat="1" x14ac:dyDescent="0.2">
      <c r="D2501" s="22"/>
    </row>
    <row r="2502" spans="4:4" s="6" customFormat="1" x14ac:dyDescent="0.2">
      <c r="D2502" s="22"/>
    </row>
    <row r="2503" spans="4:4" s="6" customFormat="1" x14ac:dyDescent="0.2">
      <c r="D2503" s="22"/>
    </row>
    <row r="2504" spans="4:4" s="6" customFormat="1" x14ac:dyDescent="0.2">
      <c r="D2504" s="22"/>
    </row>
    <row r="2505" spans="4:4" s="6" customFormat="1" x14ac:dyDescent="0.2">
      <c r="D2505" s="22"/>
    </row>
    <row r="2506" spans="4:4" s="6" customFormat="1" x14ac:dyDescent="0.2">
      <c r="D2506" s="22"/>
    </row>
    <row r="2507" spans="4:4" s="6" customFormat="1" x14ac:dyDescent="0.2">
      <c r="D2507" s="22"/>
    </row>
    <row r="2508" spans="4:4" s="6" customFormat="1" x14ac:dyDescent="0.2">
      <c r="D2508" s="22"/>
    </row>
    <row r="2509" spans="4:4" s="6" customFormat="1" x14ac:dyDescent="0.2">
      <c r="D2509" s="22"/>
    </row>
    <row r="2510" spans="4:4" s="6" customFormat="1" x14ac:dyDescent="0.2">
      <c r="D2510" s="22"/>
    </row>
    <row r="2511" spans="4:4" s="6" customFormat="1" x14ac:dyDescent="0.2">
      <c r="D2511" s="22"/>
    </row>
    <row r="2512" spans="4:4" s="6" customFormat="1" x14ac:dyDescent="0.2">
      <c r="D2512" s="22"/>
    </row>
    <row r="2513" spans="4:4" s="6" customFormat="1" x14ac:dyDescent="0.2">
      <c r="D2513" s="22"/>
    </row>
    <row r="2514" spans="4:4" s="6" customFormat="1" x14ac:dyDescent="0.2">
      <c r="D2514" s="22"/>
    </row>
    <row r="2515" spans="4:4" s="6" customFormat="1" x14ac:dyDescent="0.2">
      <c r="D2515" s="22"/>
    </row>
    <row r="2516" spans="4:4" s="6" customFormat="1" x14ac:dyDescent="0.2">
      <c r="D2516" s="22"/>
    </row>
    <row r="2517" spans="4:4" s="6" customFormat="1" x14ac:dyDescent="0.2">
      <c r="D2517" s="22"/>
    </row>
    <row r="2518" spans="4:4" s="6" customFormat="1" x14ac:dyDescent="0.2">
      <c r="D2518" s="22"/>
    </row>
    <row r="2519" spans="4:4" s="6" customFormat="1" x14ac:dyDescent="0.2">
      <c r="D2519" s="22"/>
    </row>
    <row r="2520" spans="4:4" s="6" customFormat="1" x14ac:dyDescent="0.2">
      <c r="D2520" s="22"/>
    </row>
    <row r="2521" spans="4:4" s="6" customFormat="1" x14ac:dyDescent="0.2">
      <c r="D2521" s="22"/>
    </row>
    <row r="2522" spans="4:4" s="6" customFormat="1" x14ac:dyDescent="0.2">
      <c r="D2522" s="22"/>
    </row>
    <row r="2523" spans="4:4" s="6" customFormat="1" x14ac:dyDescent="0.2">
      <c r="D2523" s="22"/>
    </row>
    <row r="2524" spans="4:4" s="6" customFormat="1" x14ac:dyDescent="0.2">
      <c r="D2524" s="22"/>
    </row>
    <row r="2525" spans="4:4" s="6" customFormat="1" x14ac:dyDescent="0.2">
      <c r="D2525" s="22"/>
    </row>
    <row r="2526" spans="4:4" s="6" customFormat="1" x14ac:dyDescent="0.2">
      <c r="D2526" s="22"/>
    </row>
    <row r="2527" spans="4:4" s="6" customFormat="1" x14ac:dyDescent="0.2">
      <c r="D2527" s="22"/>
    </row>
    <row r="2528" spans="4:4" s="6" customFormat="1" x14ac:dyDescent="0.2">
      <c r="D2528" s="22"/>
    </row>
    <row r="2529" spans="4:4" s="6" customFormat="1" x14ac:dyDescent="0.2">
      <c r="D2529" s="22"/>
    </row>
    <row r="2530" spans="4:4" s="6" customFormat="1" x14ac:dyDescent="0.2">
      <c r="D2530" s="22"/>
    </row>
    <row r="2531" spans="4:4" s="6" customFormat="1" x14ac:dyDescent="0.2">
      <c r="D2531" s="22"/>
    </row>
    <row r="2532" spans="4:4" s="6" customFormat="1" x14ac:dyDescent="0.2">
      <c r="D2532" s="22"/>
    </row>
    <row r="2533" spans="4:4" s="6" customFormat="1" x14ac:dyDescent="0.2">
      <c r="D2533" s="22"/>
    </row>
    <row r="2534" spans="4:4" s="6" customFormat="1" x14ac:dyDescent="0.2">
      <c r="D2534" s="22"/>
    </row>
    <row r="2535" spans="4:4" s="6" customFormat="1" x14ac:dyDescent="0.2">
      <c r="D2535" s="22"/>
    </row>
    <row r="2536" spans="4:4" s="6" customFormat="1" x14ac:dyDescent="0.2">
      <c r="D2536" s="22"/>
    </row>
    <row r="2537" spans="4:4" s="6" customFormat="1" x14ac:dyDescent="0.2">
      <c r="D2537" s="22"/>
    </row>
    <row r="2538" spans="4:4" s="6" customFormat="1" x14ac:dyDescent="0.2">
      <c r="D2538" s="22"/>
    </row>
    <row r="2539" spans="4:4" s="6" customFormat="1" x14ac:dyDescent="0.2">
      <c r="D2539" s="22"/>
    </row>
    <row r="2540" spans="4:4" s="6" customFormat="1" x14ac:dyDescent="0.2">
      <c r="D2540" s="22"/>
    </row>
    <row r="2541" spans="4:4" s="6" customFormat="1" x14ac:dyDescent="0.2">
      <c r="D2541" s="22"/>
    </row>
    <row r="2542" spans="4:4" s="6" customFormat="1" x14ac:dyDescent="0.2">
      <c r="D2542" s="22"/>
    </row>
    <row r="2543" spans="4:4" s="6" customFormat="1" x14ac:dyDescent="0.2">
      <c r="D2543" s="22"/>
    </row>
    <row r="2544" spans="4:4" s="6" customFormat="1" x14ac:dyDescent="0.2">
      <c r="D2544" s="22"/>
    </row>
    <row r="2545" spans="4:4" s="6" customFormat="1" x14ac:dyDescent="0.2">
      <c r="D2545" s="22"/>
    </row>
    <row r="2546" spans="4:4" s="6" customFormat="1" x14ac:dyDescent="0.2">
      <c r="D2546" s="22"/>
    </row>
    <row r="2547" spans="4:4" s="6" customFormat="1" x14ac:dyDescent="0.2">
      <c r="D2547" s="22"/>
    </row>
    <row r="2548" spans="4:4" s="6" customFormat="1" x14ac:dyDescent="0.2">
      <c r="D2548" s="22"/>
    </row>
    <row r="2549" spans="4:4" s="6" customFormat="1" x14ac:dyDescent="0.2">
      <c r="D2549" s="22"/>
    </row>
    <row r="2550" spans="4:4" s="6" customFormat="1" x14ac:dyDescent="0.2">
      <c r="D2550" s="22"/>
    </row>
    <row r="2551" spans="4:4" s="6" customFormat="1" x14ac:dyDescent="0.2">
      <c r="D2551" s="22"/>
    </row>
    <row r="2552" spans="4:4" s="6" customFormat="1" x14ac:dyDescent="0.2">
      <c r="D2552" s="22"/>
    </row>
    <row r="2553" spans="4:4" s="6" customFormat="1" x14ac:dyDescent="0.2">
      <c r="D2553" s="22"/>
    </row>
    <row r="2554" spans="4:4" s="6" customFormat="1" x14ac:dyDescent="0.2">
      <c r="D2554" s="22"/>
    </row>
    <row r="2555" spans="4:4" s="6" customFormat="1" x14ac:dyDescent="0.2">
      <c r="D2555" s="22"/>
    </row>
    <row r="2556" spans="4:4" s="6" customFormat="1" x14ac:dyDescent="0.2">
      <c r="D2556" s="22"/>
    </row>
    <row r="2557" spans="4:4" s="6" customFormat="1" x14ac:dyDescent="0.2">
      <c r="D2557" s="22"/>
    </row>
    <row r="2558" spans="4:4" s="6" customFormat="1" x14ac:dyDescent="0.2">
      <c r="D2558" s="22"/>
    </row>
    <row r="2559" spans="4:4" s="6" customFormat="1" x14ac:dyDescent="0.2">
      <c r="D2559" s="22"/>
    </row>
    <row r="2560" spans="4:4" s="6" customFormat="1" x14ac:dyDescent="0.2">
      <c r="D2560" s="22"/>
    </row>
    <row r="2561" spans="4:4" s="6" customFormat="1" x14ac:dyDescent="0.2">
      <c r="D2561" s="22"/>
    </row>
    <row r="2562" spans="4:4" s="6" customFormat="1" x14ac:dyDescent="0.2">
      <c r="D2562" s="22"/>
    </row>
    <row r="2563" spans="4:4" s="6" customFormat="1" x14ac:dyDescent="0.2">
      <c r="D2563" s="22"/>
    </row>
    <row r="2564" spans="4:4" s="6" customFormat="1" x14ac:dyDescent="0.2">
      <c r="D2564" s="22"/>
    </row>
    <row r="2565" spans="4:4" s="6" customFormat="1" x14ac:dyDescent="0.2">
      <c r="D2565" s="22"/>
    </row>
    <row r="2566" spans="4:4" s="6" customFormat="1" x14ac:dyDescent="0.2">
      <c r="D2566" s="22"/>
    </row>
    <row r="2567" spans="4:4" s="6" customFormat="1" x14ac:dyDescent="0.2">
      <c r="D2567" s="22"/>
    </row>
    <row r="2568" spans="4:4" s="6" customFormat="1" x14ac:dyDescent="0.2">
      <c r="D2568" s="22"/>
    </row>
    <row r="2569" spans="4:4" s="6" customFormat="1" x14ac:dyDescent="0.2">
      <c r="D2569" s="22"/>
    </row>
    <row r="2570" spans="4:4" s="6" customFormat="1" x14ac:dyDescent="0.2">
      <c r="D2570" s="22"/>
    </row>
    <row r="2571" spans="4:4" s="6" customFormat="1" x14ac:dyDescent="0.2">
      <c r="D2571" s="22"/>
    </row>
    <row r="2572" spans="4:4" s="6" customFormat="1" x14ac:dyDescent="0.2">
      <c r="D2572" s="22"/>
    </row>
    <row r="2573" spans="4:4" s="6" customFormat="1" x14ac:dyDescent="0.2">
      <c r="D2573" s="22"/>
    </row>
    <row r="2574" spans="4:4" s="6" customFormat="1" x14ac:dyDescent="0.2">
      <c r="D2574" s="22"/>
    </row>
    <row r="2575" spans="4:4" s="6" customFormat="1" x14ac:dyDescent="0.2">
      <c r="D2575" s="22"/>
    </row>
    <row r="2576" spans="4:4" s="6" customFormat="1" x14ac:dyDescent="0.2">
      <c r="D2576" s="22"/>
    </row>
    <row r="2577" spans="4:4" s="6" customFormat="1" x14ac:dyDescent="0.2">
      <c r="D2577" s="22"/>
    </row>
    <row r="2578" spans="4:4" s="6" customFormat="1" x14ac:dyDescent="0.2">
      <c r="D2578" s="22"/>
    </row>
    <row r="2579" spans="4:4" s="6" customFormat="1" x14ac:dyDescent="0.2">
      <c r="D2579" s="22"/>
    </row>
    <row r="2580" spans="4:4" s="6" customFormat="1" x14ac:dyDescent="0.2">
      <c r="D2580" s="22"/>
    </row>
    <row r="2581" spans="4:4" s="6" customFormat="1" x14ac:dyDescent="0.2">
      <c r="D2581" s="22"/>
    </row>
    <row r="2582" spans="4:4" s="6" customFormat="1" x14ac:dyDescent="0.2">
      <c r="D2582" s="22"/>
    </row>
    <row r="2583" spans="4:4" s="6" customFormat="1" x14ac:dyDescent="0.2">
      <c r="D2583" s="22"/>
    </row>
    <row r="2584" spans="4:4" s="6" customFormat="1" x14ac:dyDescent="0.2">
      <c r="D2584" s="22"/>
    </row>
    <row r="2585" spans="4:4" s="6" customFormat="1" x14ac:dyDescent="0.2">
      <c r="D2585" s="22"/>
    </row>
    <row r="2586" spans="4:4" s="6" customFormat="1" x14ac:dyDescent="0.2">
      <c r="D2586" s="22"/>
    </row>
    <row r="2587" spans="4:4" s="6" customFormat="1" x14ac:dyDescent="0.2">
      <c r="D2587" s="22"/>
    </row>
    <row r="2588" spans="4:4" s="6" customFormat="1" x14ac:dyDescent="0.2">
      <c r="D2588" s="22"/>
    </row>
    <row r="2589" spans="4:4" s="6" customFormat="1" x14ac:dyDescent="0.2">
      <c r="D2589" s="22"/>
    </row>
    <row r="2590" spans="4:4" s="6" customFormat="1" x14ac:dyDescent="0.2">
      <c r="D2590" s="22"/>
    </row>
    <row r="2591" spans="4:4" s="6" customFormat="1" x14ac:dyDescent="0.2">
      <c r="D2591" s="22"/>
    </row>
    <row r="2592" spans="4:4" s="6" customFormat="1" x14ac:dyDescent="0.2">
      <c r="D2592" s="22"/>
    </row>
    <row r="2593" spans="4:4" s="6" customFormat="1" x14ac:dyDescent="0.2">
      <c r="D2593" s="22"/>
    </row>
    <row r="2594" spans="4:4" s="6" customFormat="1" x14ac:dyDescent="0.2">
      <c r="D2594" s="22"/>
    </row>
    <row r="2595" spans="4:4" s="6" customFormat="1" x14ac:dyDescent="0.2">
      <c r="D2595" s="22"/>
    </row>
    <row r="2596" spans="4:4" s="6" customFormat="1" x14ac:dyDescent="0.2">
      <c r="D2596" s="22"/>
    </row>
    <row r="2597" spans="4:4" s="6" customFormat="1" x14ac:dyDescent="0.2">
      <c r="D2597" s="22"/>
    </row>
    <row r="2598" spans="4:4" s="6" customFormat="1" x14ac:dyDescent="0.2">
      <c r="D2598" s="22"/>
    </row>
    <row r="2599" spans="4:4" s="6" customFormat="1" x14ac:dyDescent="0.2">
      <c r="D2599" s="22"/>
    </row>
    <row r="2600" spans="4:4" s="6" customFormat="1" x14ac:dyDescent="0.2">
      <c r="D2600" s="22"/>
    </row>
    <row r="2601" spans="4:4" s="6" customFormat="1" x14ac:dyDescent="0.2">
      <c r="D2601" s="22"/>
    </row>
    <row r="2602" spans="4:4" s="6" customFormat="1" x14ac:dyDescent="0.2">
      <c r="D2602" s="22"/>
    </row>
    <row r="2603" spans="4:4" s="6" customFormat="1" x14ac:dyDescent="0.2">
      <c r="D2603" s="22"/>
    </row>
    <row r="2604" spans="4:4" s="6" customFormat="1" x14ac:dyDescent="0.2">
      <c r="D2604" s="22"/>
    </row>
    <row r="2605" spans="4:4" s="6" customFormat="1" x14ac:dyDescent="0.2">
      <c r="D2605" s="22"/>
    </row>
    <row r="2606" spans="4:4" s="6" customFormat="1" x14ac:dyDescent="0.2">
      <c r="D2606" s="22"/>
    </row>
    <row r="2607" spans="4:4" s="6" customFormat="1" x14ac:dyDescent="0.2">
      <c r="D2607" s="22"/>
    </row>
    <row r="2608" spans="4:4" s="6" customFormat="1" x14ac:dyDescent="0.2">
      <c r="D2608" s="22"/>
    </row>
    <row r="2609" spans="4:4" s="6" customFormat="1" x14ac:dyDescent="0.2">
      <c r="D2609" s="22"/>
    </row>
    <row r="2610" spans="4:4" s="6" customFormat="1" x14ac:dyDescent="0.2">
      <c r="D2610" s="22"/>
    </row>
    <row r="2611" spans="4:4" s="6" customFormat="1" x14ac:dyDescent="0.2">
      <c r="D2611" s="22"/>
    </row>
    <row r="2612" spans="4:4" s="6" customFormat="1" x14ac:dyDescent="0.2">
      <c r="D2612" s="22"/>
    </row>
    <row r="2613" spans="4:4" s="6" customFormat="1" x14ac:dyDescent="0.2">
      <c r="D2613" s="22"/>
    </row>
    <row r="2614" spans="4:4" s="6" customFormat="1" x14ac:dyDescent="0.2">
      <c r="D2614" s="22"/>
    </row>
    <row r="2615" spans="4:4" s="6" customFormat="1" x14ac:dyDescent="0.2">
      <c r="D2615" s="22"/>
    </row>
    <row r="2616" spans="4:4" s="6" customFormat="1" x14ac:dyDescent="0.2">
      <c r="D2616" s="22"/>
    </row>
    <row r="2617" spans="4:4" s="6" customFormat="1" x14ac:dyDescent="0.2">
      <c r="D2617" s="22"/>
    </row>
    <row r="2618" spans="4:4" s="6" customFormat="1" x14ac:dyDescent="0.2">
      <c r="D2618" s="22"/>
    </row>
    <row r="2619" spans="4:4" s="6" customFormat="1" x14ac:dyDescent="0.2">
      <c r="D2619" s="22"/>
    </row>
    <row r="2620" spans="4:4" s="6" customFormat="1" x14ac:dyDescent="0.2">
      <c r="D2620" s="22"/>
    </row>
    <row r="2621" spans="4:4" s="6" customFormat="1" x14ac:dyDescent="0.2">
      <c r="D2621" s="22"/>
    </row>
    <row r="2622" spans="4:4" s="6" customFormat="1" x14ac:dyDescent="0.2">
      <c r="D2622" s="22"/>
    </row>
    <row r="2623" spans="4:4" s="6" customFormat="1" x14ac:dyDescent="0.2">
      <c r="D2623" s="22"/>
    </row>
    <row r="2624" spans="4:4" s="6" customFormat="1" x14ac:dyDescent="0.2">
      <c r="D2624" s="22"/>
    </row>
    <row r="2625" spans="4:4" s="6" customFormat="1" x14ac:dyDescent="0.2">
      <c r="D2625" s="22"/>
    </row>
    <row r="2626" spans="4:4" s="6" customFormat="1" x14ac:dyDescent="0.2">
      <c r="D2626" s="22"/>
    </row>
    <row r="2627" spans="4:4" s="6" customFormat="1" x14ac:dyDescent="0.2">
      <c r="D2627" s="22"/>
    </row>
    <row r="2628" spans="4:4" s="6" customFormat="1" x14ac:dyDescent="0.2">
      <c r="D2628" s="22"/>
    </row>
    <row r="2629" spans="4:4" s="6" customFormat="1" x14ac:dyDescent="0.2">
      <c r="D2629" s="22"/>
    </row>
    <row r="2630" spans="4:4" s="6" customFormat="1" x14ac:dyDescent="0.2">
      <c r="D2630" s="22"/>
    </row>
    <row r="2631" spans="4:4" s="6" customFormat="1" x14ac:dyDescent="0.2">
      <c r="D2631" s="22"/>
    </row>
    <row r="2632" spans="4:4" s="6" customFormat="1" x14ac:dyDescent="0.2">
      <c r="D2632" s="22"/>
    </row>
    <row r="2633" spans="4:4" s="6" customFormat="1" x14ac:dyDescent="0.2">
      <c r="D2633" s="22"/>
    </row>
    <row r="2634" spans="4:4" s="6" customFormat="1" x14ac:dyDescent="0.2">
      <c r="D2634" s="22"/>
    </row>
    <row r="2635" spans="4:4" s="6" customFormat="1" x14ac:dyDescent="0.2">
      <c r="D2635" s="22"/>
    </row>
    <row r="2636" spans="4:4" s="6" customFormat="1" x14ac:dyDescent="0.2">
      <c r="D2636" s="22"/>
    </row>
    <row r="2637" spans="4:4" s="6" customFormat="1" x14ac:dyDescent="0.2">
      <c r="D2637" s="22"/>
    </row>
    <row r="2638" spans="4:4" s="6" customFormat="1" x14ac:dyDescent="0.2">
      <c r="D2638" s="22"/>
    </row>
    <row r="2639" spans="4:4" s="6" customFormat="1" x14ac:dyDescent="0.2">
      <c r="D2639" s="22"/>
    </row>
    <row r="2640" spans="4:4" s="6" customFormat="1" x14ac:dyDescent="0.2">
      <c r="D2640" s="22"/>
    </row>
    <row r="2641" spans="4:4" s="6" customFormat="1" x14ac:dyDescent="0.2">
      <c r="D2641" s="22"/>
    </row>
    <row r="2642" spans="4:4" s="6" customFormat="1" x14ac:dyDescent="0.2">
      <c r="D2642" s="22"/>
    </row>
    <row r="2643" spans="4:4" s="6" customFormat="1" x14ac:dyDescent="0.2">
      <c r="D2643" s="22"/>
    </row>
    <row r="2644" spans="4:4" s="6" customFormat="1" x14ac:dyDescent="0.2">
      <c r="D2644" s="22"/>
    </row>
    <row r="2645" spans="4:4" s="6" customFormat="1" x14ac:dyDescent="0.2">
      <c r="D2645" s="22"/>
    </row>
    <row r="2646" spans="4:4" s="6" customFormat="1" x14ac:dyDescent="0.2">
      <c r="D2646" s="22"/>
    </row>
    <row r="2647" spans="4:4" s="6" customFormat="1" x14ac:dyDescent="0.2">
      <c r="D2647" s="22"/>
    </row>
    <row r="2648" spans="4:4" s="6" customFormat="1" x14ac:dyDescent="0.2">
      <c r="D2648" s="22"/>
    </row>
    <row r="2649" spans="4:4" s="6" customFormat="1" x14ac:dyDescent="0.2">
      <c r="D2649" s="22"/>
    </row>
    <row r="2650" spans="4:4" s="6" customFormat="1" x14ac:dyDescent="0.2">
      <c r="D2650" s="22"/>
    </row>
    <row r="2651" spans="4:4" s="6" customFormat="1" x14ac:dyDescent="0.2">
      <c r="D2651" s="22"/>
    </row>
    <row r="2652" spans="4:4" s="6" customFormat="1" x14ac:dyDescent="0.2">
      <c r="D2652" s="22"/>
    </row>
    <row r="2653" spans="4:4" s="6" customFormat="1" x14ac:dyDescent="0.2">
      <c r="D2653" s="22"/>
    </row>
    <row r="2654" spans="4:4" s="6" customFormat="1" x14ac:dyDescent="0.2">
      <c r="D2654" s="22"/>
    </row>
    <row r="2655" spans="4:4" s="6" customFormat="1" x14ac:dyDescent="0.2">
      <c r="D2655" s="22"/>
    </row>
    <row r="2656" spans="4:4" s="6" customFormat="1" x14ac:dyDescent="0.2">
      <c r="D2656" s="22"/>
    </row>
    <row r="2657" spans="4:4" s="6" customFormat="1" x14ac:dyDescent="0.2">
      <c r="D2657" s="22"/>
    </row>
    <row r="2658" spans="4:4" s="6" customFormat="1" x14ac:dyDescent="0.2">
      <c r="D2658" s="22"/>
    </row>
    <row r="2659" spans="4:4" s="6" customFormat="1" x14ac:dyDescent="0.2">
      <c r="D2659" s="22"/>
    </row>
    <row r="2660" spans="4:4" s="6" customFormat="1" x14ac:dyDescent="0.2">
      <c r="D2660" s="22"/>
    </row>
    <row r="2661" spans="4:4" s="6" customFormat="1" x14ac:dyDescent="0.2">
      <c r="D2661" s="22"/>
    </row>
    <row r="2662" spans="4:4" s="6" customFormat="1" x14ac:dyDescent="0.2">
      <c r="D2662" s="22"/>
    </row>
    <row r="2663" spans="4:4" s="6" customFormat="1" x14ac:dyDescent="0.2">
      <c r="D2663" s="22"/>
    </row>
    <row r="2664" spans="4:4" s="6" customFormat="1" x14ac:dyDescent="0.2">
      <c r="D2664" s="22"/>
    </row>
    <row r="2665" spans="4:4" s="6" customFormat="1" x14ac:dyDescent="0.2">
      <c r="D2665" s="22"/>
    </row>
    <row r="2666" spans="4:4" s="6" customFormat="1" x14ac:dyDescent="0.2">
      <c r="D2666" s="22"/>
    </row>
    <row r="2667" spans="4:4" s="6" customFormat="1" x14ac:dyDescent="0.2">
      <c r="D2667" s="22"/>
    </row>
    <row r="2668" spans="4:4" s="6" customFormat="1" x14ac:dyDescent="0.2">
      <c r="D2668" s="22"/>
    </row>
    <row r="2669" spans="4:4" s="6" customFormat="1" x14ac:dyDescent="0.2">
      <c r="D2669" s="22"/>
    </row>
    <row r="2670" spans="4:4" s="6" customFormat="1" x14ac:dyDescent="0.2">
      <c r="D2670" s="22"/>
    </row>
    <row r="2671" spans="4:4" s="6" customFormat="1" x14ac:dyDescent="0.2">
      <c r="D2671" s="22"/>
    </row>
    <row r="2672" spans="4:4" s="6" customFormat="1" x14ac:dyDescent="0.2">
      <c r="D2672" s="22"/>
    </row>
    <row r="2673" spans="4:4" s="6" customFormat="1" x14ac:dyDescent="0.2">
      <c r="D2673" s="22"/>
    </row>
    <row r="2674" spans="4:4" s="6" customFormat="1" x14ac:dyDescent="0.2">
      <c r="D2674" s="22"/>
    </row>
    <row r="2675" spans="4:4" s="6" customFormat="1" x14ac:dyDescent="0.2">
      <c r="D2675" s="22"/>
    </row>
    <row r="2676" spans="4:4" s="6" customFormat="1" x14ac:dyDescent="0.2">
      <c r="D2676" s="22"/>
    </row>
    <row r="2677" spans="4:4" s="6" customFormat="1" x14ac:dyDescent="0.2">
      <c r="D2677" s="22"/>
    </row>
    <row r="2678" spans="4:4" s="6" customFormat="1" x14ac:dyDescent="0.2">
      <c r="D2678" s="22"/>
    </row>
    <row r="2679" spans="4:4" s="6" customFormat="1" x14ac:dyDescent="0.2">
      <c r="D2679" s="22"/>
    </row>
    <row r="2680" spans="4:4" s="6" customFormat="1" x14ac:dyDescent="0.2">
      <c r="D2680" s="22"/>
    </row>
    <row r="2681" spans="4:4" s="6" customFormat="1" x14ac:dyDescent="0.2">
      <c r="D2681" s="22"/>
    </row>
    <row r="2682" spans="4:4" s="6" customFormat="1" x14ac:dyDescent="0.2">
      <c r="D2682" s="22"/>
    </row>
    <row r="2683" spans="4:4" s="6" customFormat="1" x14ac:dyDescent="0.2">
      <c r="D2683" s="22"/>
    </row>
    <row r="2684" spans="4:4" s="6" customFormat="1" x14ac:dyDescent="0.2">
      <c r="D2684" s="22"/>
    </row>
    <row r="2685" spans="4:4" s="6" customFormat="1" x14ac:dyDescent="0.2">
      <c r="D2685" s="22"/>
    </row>
    <row r="2686" spans="4:4" s="6" customFormat="1" x14ac:dyDescent="0.2">
      <c r="D2686" s="22"/>
    </row>
    <row r="2687" spans="4:4" s="6" customFormat="1" x14ac:dyDescent="0.2">
      <c r="D2687" s="22"/>
    </row>
    <row r="2688" spans="4:4" s="6" customFormat="1" x14ac:dyDescent="0.2">
      <c r="D2688" s="22"/>
    </row>
    <row r="2689" spans="4:4" s="6" customFormat="1" x14ac:dyDescent="0.2">
      <c r="D2689" s="22"/>
    </row>
    <row r="2690" spans="4:4" s="6" customFormat="1" x14ac:dyDescent="0.2">
      <c r="D2690" s="22"/>
    </row>
    <row r="2691" spans="4:4" s="6" customFormat="1" x14ac:dyDescent="0.2">
      <c r="D2691" s="22"/>
    </row>
    <row r="2692" spans="4:4" s="6" customFormat="1" x14ac:dyDescent="0.2">
      <c r="D2692" s="22"/>
    </row>
    <row r="2693" spans="4:4" s="6" customFormat="1" x14ac:dyDescent="0.2">
      <c r="D2693" s="22"/>
    </row>
    <row r="2694" spans="4:4" s="6" customFormat="1" x14ac:dyDescent="0.2">
      <c r="D2694" s="22"/>
    </row>
    <row r="2695" spans="4:4" s="6" customFormat="1" x14ac:dyDescent="0.2">
      <c r="D2695" s="22"/>
    </row>
    <row r="2696" spans="4:4" s="6" customFormat="1" x14ac:dyDescent="0.2">
      <c r="D2696" s="22"/>
    </row>
    <row r="2697" spans="4:4" s="6" customFormat="1" x14ac:dyDescent="0.2">
      <c r="D2697" s="22"/>
    </row>
    <row r="2698" spans="4:4" s="6" customFormat="1" x14ac:dyDescent="0.2">
      <c r="D2698" s="22"/>
    </row>
    <row r="2699" spans="4:4" s="6" customFormat="1" x14ac:dyDescent="0.2">
      <c r="D2699" s="22"/>
    </row>
    <row r="2700" spans="4:4" s="6" customFormat="1" x14ac:dyDescent="0.2">
      <c r="D2700" s="22"/>
    </row>
    <row r="2701" spans="4:4" s="6" customFormat="1" x14ac:dyDescent="0.2">
      <c r="D2701" s="22"/>
    </row>
    <row r="2702" spans="4:4" s="6" customFormat="1" x14ac:dyDescent="0.2">
      <c r="D2702" s="22"/>
    </row>
    <row r="2703" spans="4:4" s="6" customFormat="1" x14ac:dyDescent="0.2">
      <c r="D2703" s="22"/>
    </row>
    <row r="2704" spans="4:4" s="6" customFormat="1" x14ac:dyDescent="0.2">
      <c r="D2704" s="22"/>
    </row>
    <row r="2705" spans="4:4" s="6" customFormat="1" x14ac:dyDescent="0.2">
      <c r="D2705" s="22"/>
    </row>
    <row r="2706" spans="4:4" s="6" customFormat="1" x14ac:dyDescent="0.2">
      <c r="D2706" s="22"/>
    </row>
    <row r="2707" spans="4:4" s="6" customFormat="1" x14ac:dyDescent="0.2">
      <c r="D2707" s="22"/>
    </row>
    <row r="2708" spans="4:4" s="6" customFormat="1" x14ac:dyDescent="0.2">
      <c r="D2708" s="22"/>
    </row>
    <row r="2709" spans="4:4" s="6" customFormat="1" x14ac:dyDescent="0.2">
      <c r="D2709" s="22"/>
    </row>
    <row r="2710" spans="4:4" s="6" customFormat="1" x14ac:dyDescent="0.2">
      <c r="D2710" s="22"/>
    </row>
    <row r="2711" spans="4:4" s="6" customFormat="1" x14ac:dyDescent="0.2">
      <c r="D2711" s="22"/>
    </row>
    <row r="2712" spans="4:4" s="6" customFormat="1" x14ac:dyDescent="0.2">
      <c r="D2712" s="22"/>
    </row>
    <row r="2713" spans="4:4" s="6" customFormat="1" x14ac:dyDescent="0.2">
      <c r="D2713" s="22"/>
    </row>
    <row r="2714" spans="4:4" s="6" customFormat="1" x14ac:dyDescent="0.2">
      <c r="D2714" s="22"/>
    </row>
    <row r="2715" spans="4:4" s="6" customFormat="1" x14ac:dyDescent="0.2">
      <c r="D2715" s="22"/>
    </row>
    <row r="2716" spans="4:4" s="6" customFormat="1" x14ac:dyDescent="0.2">
      <c r="D2716" s="22"/>
    </row>
    <row r="2717" spans="4:4" s="6" customFormat="1" x14ac:dyDescent="0.2">
      <c r="D2717" s="22"/>
    </row>
    <row r="2718" spans="4:4" s="6" customFormat="1" x14ac:dyDescent="0.2">
      <c r="D2718" s="22"/>
    </row>
    <row r="2719" spans="4:4" s="6" customFormat="1" x14ac:dyDescent="0.2">
      <c r="D2719" s="22"/>
    </row>
    <row r="2720" spans="4:4" s="6" customFormat="1" x14ac:dyDescent="0.2">
      <c r="D2720" s="22"/>
    </row>
    <row r="2721" spans="4:4" s="6" customFormat="1" x14ac:dyDescent="0.2">
      <c r="D2721" s="22"/>
    </row>
    <row r="2722" spans="4:4" s="6" customFormat="1" x14ac:dyDescent="0.2">
      <c r="D2722" s="22"/>
    </row>
    <row r="2723" spans="4:4" s="6" customFormat="1" x14ac:dyDescent="0.2">
      <c r="D2723" s="22"/>
    </row>
    <row r="2724" spans="4:4" s="6" customFormat="1" x14ac:dyDescent="0.2">
      <c r="D2724" s="22"/>
    </row>
    <row r="2725" spans="4:4" s="6" customFormat="1" x14ac:dyDescent="0.2">
      <c r="D2725" s="22"/>
    </row>
    <row r="2726" spans="4:4" s="6" customFormat="1" x14ac:dyDescent="0.2">
      <c r="D2726" s="22"/>
    </row>
    <row r="2727" spans="4:4" s="6" customFormat="1" x14ac:dyDescent="0.2">
      <c r="D2727" s="22"/>
    </row>
    <row r="2728" spans="4:4" s="6" customFormat="1" x14ac:dyDescent="0.2">
      <c r="D2728" s="22"/>
    </row>
    <row r="2729" spans="4:4" s="6" customFormat="1" x14ac:dyDescent="0.2">
      <c r="D2729" s="22"/>
    </row>
    <row r="2730" spans="4:4" s="6" customFormat="1" x14ac:dyDescent="0.2">
      <c r="D2730" s="22"/>
    </row>
    <row r="2731" spans="4:4" s="6" customFormat="1" x14ac:dyDescent="0.2">
      <c r="D2731" s="22"/>
    </row>
    <row r="2732" spans="4:4" s="6" customFormat="1" x14ac:dyDescent="0.2">
      <c r="D2732" s="22"/>
    </row>
    <row r="2733" spans="4:4" s="6" customFormat="1" x14ac:dyDescent="0.2">
      <c r="D2733" s="22"/>
    </row>
    <row r="2734" spans="4:4" s="6" customFormat="1" x14ac:dyDescent="0.2">
      <c r="D2734" s="22"/>
    </row>
    <row r="2735" spans="4:4" s="6" customFormat="1" x14ac:dyDescent="0.2">
      <c r="D2735" s="22"/>
    </row>
    <row r="2736" spans="4:4" s="6" customFormat="1" x14ac:dyDescent="0.2">
      <c r="D2736" s="22"/>
    </row>
    <row r="2737" spans="4:4" s="6" customFormat="1" x14ac:dyDescent="0.2">
      <c r="D2737" s="22"/>
    </row>
    <row r="2738" spans="4:4" s="6" customFormat="1" x14ac:dyDescent="0.2">
      <c r="D2738" s="22"/>
    </row>
    <row r="2739" spans="4:4" s="6" customFormat="1" x14ac:dyDescent="0.2">
      <c r="D2739" s="22"/>
    </row>
    <row r="2740" spans="4:4" s="6" customFormat="1" x14ac:dyDescent="0.2">
      <c r="D2740" s="22"/>
    </row>
    <row r="2741" spans="4:4" s="6" customFormat="1" x14ac:dyDescent="0.2">
      <c r="D2741" s="22"/>
    </row>
    <row r="2742" spans="4:4" s="6" customFormat="1" x14ac:dyDescent="0.2">
      <c r="D2742" s="22"/>
    </row>
    <row r="2743" spans="4:4" s="6" customFormat="1" x14ac:dyDescent="0.2">
      <c r="D2743" s="22"/>
    </row>
    <row r="2744" spans="4:4" s="6" customFormat="1" x14ac:dyDescent="0.2">
      <c r="D2744" s="22"/>
    </row>
    <row r="2745" spans="4:4" s="6" customFormat="1" x14ac:dyDescent="0.2">
      <c r="D2745" s="22"/>
    </row>
    <row r="2746" spans="4:4" s="6" customFormat="1" x14ac:dyDescent="0.2">
      <c r="D2746" s="22"/>
    </row>
    <row r="2747" spans="4:4" s="6" customFormat="1" x14ac:dyDescent="0.2">
      <c r="D2747" s="22"/>
    </row>
    <row r="2748" spans="4:4" s="6" customFormat="1" x14ac:dyDescent="0.2">
      <c r="D2748" s="22"/>
    </row>
    <row r="2749" spans="4:4" s="6" customFormat="1" x14ac:dyDescent="0.2">
      <c r="D2749" s="22"/>
    </row>
    <row r="2750" spans="4:4" s="6" customFormat="1" x14ac:dyDescent="0.2">
      <c r="D2750" s="22"/>
    </row>
    <row r="2751" spans="4:4" s="6" customFormat="1" x14ac:dyDescent="0.2">
      <c r="D2751" s="22"/>
    </row>
    <row r="2752" spans="4:4" s="6" customFormat="1" x14ac:dyDescent="0.2">
      <c r="D2752" s="22"/>
    </row>
    <row r="2753" spans="4:4" s="6" customFormat="1" x14ac:dyDescent="0.2">
      <c r="D2753" s="22"/>
    </row>
    <row r="2754" spans="4:4" s="6" customFormat="1" x14ac:dyDescent="0.2">
      <c r="D2754" s="22"/>
    </row>
    <row r="2755" spans="4:4" s="6" customFormat="1" x14ac:dyDescent="0.2">
      <c r="D2755" s="22"/>
    </row>
    <row r="2756" spans="4:4" s="6" customFormat="1" x14ac:dyDescent="0.2">
      <c r="D2756" s="22"/>
    </row>
    <row r="2757" spans="4:4" s="6" customFormat="1" x14ac:dyDescent="0.2">
      <c r="D2757" s="22"/>
    </row>
    <row r="2758" spans="4:4" s="6" customFormat="1" x14ac:dyDescent="0.2">
      <c r="D2758" s="22"/>
    </row>
    <row r="2759" spans="4:4" s="6" customFormat="1" x14ac:dyDescent="0.2">
      <c r="D2759" s="22"/>
    </row>
    <row r="2760" spans="4:4" s="6" customFormat="1" x14ac:dyDescent="0.2">
      <c r="D2760" s="22"/>
    </row>
    <row r="2761" spans="4:4" s="6" customFormat="1" x14ac:dyDescent="0.2">
      <c r="D2761" s="22"/>
    </row>
    <row r="2762" spans="4:4" s="6" customFormat="1" x14ac:dyDescent="0.2">
      <c r="D2762" s="22"/>
    </row>
    <row r="2763" spans="4:4" s="6" customFormat="1" x14ac:dyDescent="0.2">
      <c r="D2763" s="22"/>
    </row>
    <row r="2764" spans="4:4" s="6" customFormat="1" x14ac:dyDescent="0.2">
      <c r="D2764" s="22"/>
    </row>
    <row r="2765" spans="4:4" s="6" customFormat="1" x14ac:dyDescent="0.2">
      <c r="D2765" s="22"/>
    </row>
    <row r="2766" spans="4:4" s="6" customFormat="1" x14ac:dyDescent="0.2">
      <c r="D2766" s="22"/>
    </row>
    <row r="2767" spans="4:4" s="6" customFormat="1" x14ac:dyDescent="0.2">
      <c r="D2767" s="22"/>
    </row>
    <row r="2768" spans="4:4" s="6" customFormat="1" x14ac:dyDescent="0.2">
      <c r="D2768" s="22"/>
    </row>
    <row r="2769" spans="4:4" s="6" customFormat="1" x14ac:dyDescent="0.2">
      <c r="D2769" s="22"/>
    </row>
    <row r="2770" spans="4:4" s="6" customFormat="1" x14ac:dyDescent="0.2">
      <c r="D2770" s="22"/>
    </row>
    <row r="2771" spans="4:4" s="6" customFormat="1" x14ac:dyDescent="0.2">
      <c r="D2771" s="22"/>
    </row>
    <row r="2772" spans="4:4" s="6" customFormat="1" x14ac:dyDescent="0.2">
      <c r="D2772" s="22"/>
    </row>
    <row r="2773" spans="4:4" s="6" customFormat="1" x14ac:dyDescent="0.2">
      <c r="D2773" s="22"/>
    </row>
    <row r="2774" spans="4:4" s="6" customFormat="1" x14ac:dyDescent="0.2">
      <c r="D2774" s="22"/>
    </row>
    <row r="2775" spans="4:4" s="6" customFormat="1" x14ac:dyDescent="0.2">
      <c r="D2775" s="22"/>
    </row>
    <row r="2776" spans="4:4" s="6" customFormat="1" x14ac:dyDescent="0.2">
      <c r="D2776" s="22"/>
    </row>
    <row r="2777" spans="4:4" s="6" customFormat="1" x14ac:dyDescent="0.2">
      <c r="D2777" s="22"/>
    </row>
    <row r="2778" spans="4:4" s="6" customFormat="1" x14ac:dyDescent="0.2">
      <c r="D2778" s="22"/>
    </row>
    <row r="2779" spans="4:4" s="6" customFormat="1" x14ac:dyDescent="0.2">
      <c r="D2779" s="22"/>
    </row>
    <row r="2780" spans="4:4" s="6" customFormat="1" x14ac:dyDescent="0.2">
      <c r="D2780" s="22"/>
    </row>
    <row r="2781" spans="4:4" s="6" customFormat="1" x14ac:dyDescent="0.2">
      <c r="D2781" s="22"/>
    </row>
    <row r="2782" spans="4:4" s="6" customFormat="1" x14ac:dyDescent="0.2">
      <c r="D2782" s="22"/>
    </row>
    <row r="2783" spans="4:4" s="6" customFormat="1" x14ac:dyDescent="0.2">
      <c r="D2783" s="22"/>
    </row>
    <row r="2784" spans="4:4" s="6" customFormat="1" x14ac:dyDescent="0.2">
      <c r="D2784" s="22"/>
    </row>
    <row r="2785" spans="4:4" s="6" customFormat="1" x14ac:dyDescent="0.2">
      <c r="D2785" s="22"/>
    </row>
    <row r="2786" spans="4:4" s="6" customFormat="1" x14ac:dyDescent="0.2">
      <c r="D2786" s="22"/>
    </row>
    <row r="2787" spans="4:4" s="6" customFormat="1" x14ac:dyDescent="0.2">
      <c r="D2787" s="22"/>
    </row>
    <row r="2788" spans="4:4" s="6" customFormat="1" x14ac:dyDescent="0.2">
      <c r="D2788" s="22"/>
    </row>
    <row r="2789" spans="4:4" s="6" customFormat="1" x14ac:dyDescent="0.2">
      <c r="D2789" s="22"/>
    </row>
    <row r="2790" spans="4:4" s="6" customFormat="1" x14ac:dyDescent="0.2">
      <c r="D2790" s="22"/>
    </row>
    <row r="2791" spans="4:4" s="6" customFormat="1" x14ac:dyDescent="0.2">
      <c r="D2791" s="22"/>
    </row>
    <row r="2792" spans="4:4" s="6" customFormat="1" x14ac:dyDescent="0.2">
      <c r="D2792" s="22"/>
    </row>
    <row r="2793" spans="4:4" s="6" customFormat="1" x14ac:dyDescent="0.2">
      <c r="D2793" s="22"/>
    </row>
    <row r="2794" spans="4:4" s="6" customFormat="1" x14ac:dyDescent="0.2">
      <c r="D2794" s="22"/>
    </row>
    <row r="2795" spans="4:4" s="6" customFormat="1" x14ac:dyDescent="0.2">
      <c r="D2795" s="22"/>
    </row>
    <row r="2796" spans="4:4" s="6" customFormat="1" x14ac:dyDescent="0.2">
      <c r="D2796" s="22"/>
    </row>
    <row r="2797" spans="4:4" s="6" customFormat="1" x14ac:dyDescent="0.2">
      <c r="D2797" s="22"/>
    </row>
    <row r="2798" spans="4:4" s="6" customFormat="1" x14ac:dyDescent="0.2">
      <c r="D2798" s="22"/>
    </row>
    <row r="2799" spans="4:4" s="6" customFormat="1" x14ac:dyDescent="0.2">
      <c r="D2799" s="22"/>
    </row>
    <row r="2800" spans="4:4" s="6" customFormat="1" x14ac:dyDescent="0.2">
      <c r="D2800" s="22"/>
    </row>
    <row r="2801" spans="4:4" s="6" customFormat="1" x14ac:dyDescent="0.2">
      <c r="D2801" s="22"/>
    </row>
    <row r="2802" spans="4:4" s="6" customFormat="1" x14ac:dyDescent="0.2">
      <c r="D2802" s="22"/>
    </row>
    <row r="2803" spans="4:4" s="6" customFormat="1" x14ac:dyDescent="0.2">
      <c r="D2803" s="22"/>
    </row>
    <row r="2804" spans="4:4" s="6" customFormat="1" x14ac:dyDescent="0.2">
      <c r="D2804" s="22"/>
    </row>
    <row r="2805" spans="4:4" s="6" customFormat="1" x14ac:dyDescent="0.2">
      <c r="D2805" s="22"/>
    </row>
    <row r="2806" spans="4:4" s="6" customFormat="1" x14ac:dyDescent="0.2">
      <c r="D2806" s="22"/>
    </row>
    <row r="2807" spans="4:4" s="6" customFormat="1" x14ac:dyDescent="0.2">
      <c r="D2807" s="22"/>
    </row>
    <row r="2808" spans="4:4" s="6" customFormat="1" x14ac:dyDescent="0.2">
      <c r="D2808" s="22"/>
    </row>
    <row r="2809" spans="4:4" s="6" customFormat="1" x14ac:dyDescent="0.2">
      <c r="D2809" s="22"/>
    </row>
    <row r="2810" spans="4:4" s="6" customFormat="1" x14ac:dyDescent="0.2">
      <c r="D2810" s="22"/>
    </row>
    <row r="2811" spans="4:4" s="6" customFormat="1" x14ac:dyDescent="0.2">
      <c r="D2811" s="22"/>
    </row>
    <row r="2812" spans="4:4" s="6" customFormat="1" x14ac:dyDescent="0.2">
      <c r="D2812" s="22"/>
    </row>
    <row r="2813" spans="4:4" s="6" customFormat="1" x14ac:dyDescent="0.2">
      <c r="D2813" s="22"/>
    </row>
    <row r="2814" spans="4:4" s="6" customFormat="1" x14ac:dyDescent="0.2">
      <c r="D2814" s="22"/>
    </row>
    <row r="2815" spans="4:4" s="6" customFormat="1" x14ac:dyDescent="0.2">
      <c r="D2815" s="22"/>
    </row>
    <row r="2816" spans="4:4" s="6" customFormat="1" x14ac:dyDescent="0.2">
      <c r="D2816" s="22"/>
    </row>
    <row r="2817" spans="4:4" s="6" customFormat="1" x14ac:dyDescent="0.2">
      <c r="D2817" s="22"/>
    </row>
    <row r="2818" spans="4:4" s="6" customFormat="1" x14ac:dyDescent="0.2">
      <c r="D2818" s="22"/>
    </row>
    <row r="2819" spans="4:4" s="6" customFormat="1" x14ac:dyDescent="0.2">
      <c r="D2819" s="22"/>
    </row>
    <row r="2820" spans="4:4" s="6" customFormat="1" x14ac:dyDescent="0.2">
      <c r="D2820" s="22"/>
    </row>
    <row r="2821" spans="4:4" s="6" customFormat="1" x14ac:dyDescent="0.2">
      <c r="D2821" s="22"/>
    </row>
    <row r="2822" spans="4:4" s="6" customFormat="1" x14ac:dyDescent="0.2">
      <c r="D2822" s="22"/>
    </row>
    <row r="2823" spans="4:4" s="6" customFormat="1" x14ac:dyDescent="0.2">
      <c r="D2823" s="22"/>
    </row>
    <row r="2824" spans="4:4" s="6" customFormat="1" x14ac:dyDescent="0.2">
      <c r="D2824" s="22"/>
    </row>
    <row r="2825" spans="4:4" s="6" customFormat="1" x14ac:dyDescent="0.2">
      <c r="D2825" s="22"/>
    </row>
    <row r="2826" spans="4:4" s="6" customFormat="1" x14ac:dyDescent="0.2">
      <c r="D2826" s="22"/>
    </row>
    <row r="2827" spans="4:4" s="6" customFormat="1" x14ac:dyDescent="0.2">
      <c r="D2827" s="22"/>
    </row>
    <row r="2828" spans="4:4" s="6" customFormat="1" x14ac:dyDescent="0.2">
      <c r="D2828" s="22"/>
    </row>
    <row r="2829" spans="4:4" s="6" customFormat="1" x14ac:dyDescent="0.2">
      <c r="D2829" s="22"/>
    </row>
    <row r="2830" spans="4:4" s="6" customFormat="1" x14ac:dyDescent="0.2">
      <c r="D2830" s="22"/>
    </row>
    <row r="2831" spans="4:4" s="6" customFormat="1" x14ac:dyDescent="0.2">
      <c r="D2831" s="22"/>
    </row>
    <row r="2832" spans="4:4" s="6" customFormat="1" x14ac:dyDescent="0.2">
      <c r="D2832" s="22"/>
    </row>
    <row r="2833" spans="4:4" s="6" customFormat="1" x14ac:dyDescent="0.2">
      <c r="D2833" s="22"/>
    </row>
    <row r="2834" spans="4:4" s="6" customFormat="1" x14ac:dyDescent="0.2">
      <c r="D2834" s="22"/>
    </row>
    <row r="2835" spans="4:4" s="6" customFormat="1" x14ac:dyDescent="0.2">
      <c r="D2835" s="22"/>
    </row>
    <row r="2836" spans="4:4" s="6" customFormat="1" x14ac:dyDescent="0.2">
      <c r="D2836" s="22"/>
    </row>
    <row r="2837" spans="4:4" s="6" customFormat="1" x14ac:dyDescent="0.2">
      <c r="D2837" s="22"/>
    </row>
    <row r="2838" spans="4:4" s="6" customFormat="1" x14ac:dyDescent="0.2">
      <c r="D2838" s="22"/>
    </row>
    <row r="2839" spans="4:4" s="6" customFormat="1" x14ac:dyDescent="0.2">
      <c r="D2839" s="22"/>
    </row>
    <row r="2840" spans="4:4" s="6" customFormat="1" x14ac:dyDescent="0.2">
      <c r="D2840" s="22"/>
    </row>
    <row r="2841" spans="4:4" s="6" customFormat="1" x14ac:dyDescent="0.2">
      <c r="D2841" s="22"/>
    </row>
    <row r="2842" spans="4:4" s="6" customFormat="1" x14ac:dyDescent="0.2">
      <c r="D2842" s="22"/>
    </row>
    <row r="2843" spans="4:4" s="6" customFormat="1" x14ac:dyDescent="0.2">
      <c r="D2843" s="22"/>
    </row>
    <row r="2844" spans="4:4" s="6" customFormat="1" x14ac:dyDescent="0.2">
      <c r="D2844" s="22"/>
    </row>
    <row r="2845" spans="4:4" s="6" customFormat="1" x14ac:dyDescent="0.2">
      <c r="D2845" s="22"/>
    </row>
    <row r="2846" spans="4:4" s="6" customFormat="1" x14ac:dyDescent="0.2">
      <c r="D2846" s="22"/>
    </row>
    <row r="2847" spans="4:4" s="6" customFormat="1" x14ac:dyDescent="0.2">
      <c r="D2847" s="22"/>
    </row>
    <row r="2848" spans="4:4" s="6" customFormat="1" x14ac:dyDescent="0.2">
      <c r="D2848" s="22"/>
    </row>
    <row r="2849" spans="4:4" s="6" customFormat="1" x14ac:dyDescent="0.2">
      <c r="D2849" s="22"/>
    </row>
    <row r="2850" spans="4:4" s="6" customFormat="1" x14ac:dyDescent="0.2">
      <c r="D2850" s="22"/>
    </row>
    <row r="2851" spans="4:4" s="6" customFormat="1" x14ac:dyDescent="0.2">
      <c r="D2851" s="22"/>
    </row>
    <row r="2852" spans="4:4" s="6" customFormat="1" x14ac:dyDescent="0.2">
      <c r="D2852" s="22"/>
    </row>
    <row r="2853" spans="4:4" s="6" customFormat="1" x14ac:dyDescent="0.2">
      <c r="D2853" s="22"/>
    </row>
    <row r="2854" spans="4:4" s="6" customFormat="1" x14ac:dyDescent="0.2">
      <c r="D2854" s="22"/>
    </row>
    <row r="2855" spans="4:4" s="6" customFormat="1" x14ac:dyDescent="0.2">
      <c r="D2855" s="22"/>
    </row>
    <row r="2856" spans="4:4" s="6" customFormat="1" x14ac:dyDescent="0.2">
      <c r="D2856" s="22"/>
    </row>
    <row r="2857" spans="4:4" s="6" customFormat="1" x14ac:dyDescent="0.2">
      <c r="D2857" s="22"/>
    </row>
    <row r="2858" spans="4:4" s="6" customFormat="1" x14ac:dyDescent="0.2">
      <c r="D2858" s="22"/>
    </row>
    <row r="2859" spans="4:4" s="6" customFormat="1" x14ac:dyDescent="0.2">
      <c r="D2859" s="22"/>
    </row>
    <row r="2860" spans="4:4" s="6" customFormat="1" x14ac:dyDescent="0.2">
      <c r="D2860" s="22"/>
    </row>
    <row r="2861" spans="4:4" s="6" customFormat="1" x14ac:dyDescent="0.2">
      <c r="D2861" s="22"/>
    </row>
    <row r="2862" spans="4:4" s="6" customFormat="1" x14ac:dyDescent="0.2">
      <c r="D2862" s="22"/>
    </row>
    <row r="2863" spans="4:4" s="6" customFormat="1" x14ac:dyDescent="0.2">
      <c r="D2863" s="22"/>
    </row>
    <row r="2864" spans="4:4" s="6" customFormat="1" x14ac:dyDescent="0.2">
      <c r="D2864" s="22"/>
    </row>
    <row r="2865" spans="4:4" s="6" customFormat="1" x14ac:dyDescent="0.2">
      <c r="D2865" s="22"/>
    </row>
    <row r="2866" spans="4:4" s="6" customFormat="1" x14ac:dyDescent="0.2">
      <c r="D2866" s="22"/>
    </row>
    <row r="2867" spans="4:4" s="6" customFormat="1" x14ac:dyDescent="0.2">
      <c r="D2867" s="22"/>
    </row>
    <row r="2868" spans="4:4" s="6" customFormat="1" x14ac:dyDescent="0.2">
      <c r="D2868" s="22"/>
    </row>
    <row r="2869" spans="4:4" s="6" customFormat="1" x14ac:dyDescent="0.2">
      <c r="D2869" s="22"/>
    </row>
    <row r="2870" spans="4:4" s="6" customFormat="1" x14ac:dyDescent="0.2">
      <c r="D2870" s="22"/>
    </row>
    <row r="2871" spans="4:4" s="6" customFormat="1" x14ac:dyDescent="0.2">
      <c r="D2871" s="22"/>
    </row>
    <row r="2872" spans="4:4" s="6" customFormat="1" x14ac:dyDescent="0.2">
      <c r="D2872" s="22"/>
    </row>
    <row r="2873" spans="4:4" s="6" customFormat="1" x14ac:dyDescent="0.2">
      <c r="D2873" s="22"/>
    </row>
    <row r="2874" spans="4:4" s="6" customFormat="1" x14ac:dyDescent="0.2">
      <c r="D2874" s="22"/>
    </row>
    <row r="2875" spans="4:4" s="6" customFormat="1" x14ac:dyDescent="0.2">
      <c r="D2875" s="22"/>
    </row>
    <row r="2876" spans="4:4" s="6" customFormat="1" x14ac:dyDescent="0.2">
      <c r="D2876" s="22"/>
    </row>
    <row r="2877" spans="4:4" s="6" customFormat="1" x14ac:dyDescent="0.2">
      <c r="D2877" s="22"/>
    </row>
    <row r="2878" spans="4:4" s="6" customFormat="1" x14ac:dyDescent="0.2">
      <c r="D2878" s="22"/>
    </row>
    <row r="2879" spans="4:4" s="6" customFormat="1" x14ac:dyDescent="0.2">
      <c r="D2879" s="22"/>
    </row>
    <row r="2880" spans="4:4" s="6" customFormat="1" x14ac:dyDescent="0.2">
      <c r="D2880" s="22"/>
    </row>
    <row r="2881" spans="4:4" s="6" customFormat="1" x14ac:dyDescent="0.2">
      <c r="D2881" s="22"/>
    </row>
    <row r="2882" spans="4:4" s="6" customFormat="1" x14ac:dyDescent="0.2">
      <c r="D2882" s="22"/>
    </row>
    <row r="2883" spans="4:4" s="6" customFormat="1" x14ac:dyDescent="0.2">
      <c r="D2883" s="22"/>
    </row>
    <row r="2884" spans="4:4" s="6" customFormat="1" x14ac:dyDescent="0.2">
      <c r="D2884" s="22"/>
    </row>
    <row r="2885" spans="4:4" s="6" customFormat="1" x14ac:dyDescent="0.2">
      <c r="D2885" s="22"/>
    </row>
    <row r="2886" spans="4:4" s="6" customFormat="1" x14ac:dyDescent="0.2">
      <c r="D2886" s="22"/>
    </row>
    <row r="2887" spans="4:4" s="6" customFormat="1" x14ac:dyDescent="0.2">
      <c r="D2887" s="22"/>
    </row>
    <row r="2888" spans="4:4" s="6" customFormat="1" x14ac:dyDescent="0.2">
      <c r="D2888" s="22"/>
    </row>
    <row r="2889" spans="4:4" s="6" customFormat="1" x14ac:dyDescent="0.2">
      <c r="D2889" s="22"/>
    </row>
    <row r="2890" spans="4:4" s="6" customFormat="1" x14ac:dyDescent="0.2">
      <c r="D2890" s="22"/>
    </row>
    <row r="2891" spans="4:4" s="6" customFormat="1" x14ac:dyDescent="0.2">
      <c r="D2891" s="22"/>
    </row>
    <row r="2892" spans="4:4" s="6" customFormat="1" x14ac:dyDescent="0.2">
      <c r="D2892" s="22"/>
    </row>
    <row r="2893" spans="4:4" s="6" customFormat="1" x14ac:dyDescent="0.2">
      <c r="D2893" s="22"/>
    </row>
    <row r="2894" spans="4:4" s="6" customFormat="1" x14ac:dyDescent="0.2">
      <c r="D2894" s="22"/>
    </row>
    <row r="2895" spans="4:4" s="6" customFormat="1" x14ac:dyDescent="0.2">
      <c r="D2895" s="22"/>
    </row>
    <row r="2896" spans="4:4" s="6" customFormat="1" x14ac:dyDescent="0.2">
      <c r="D2896" s="22"/>
    </row>
    <row r="2897" spans="4:4" s="6" customFormat="1" x14ac:dyDescent="0.2">
      <c r="D2897" s="22"/>
    </row>
    <row r="2898" spans="4:4" s="6" customFormat="1" x14ac:dyDescent="0.2">
      <c r="D2898" s="22"/>
    </row>
    <row r="2899" spans="4:4" s="6" customFormat="1" x14ac:dyDescent="0.2">
      <c r="D2899" s="22"/>
    </row>
    <row r="2900" spans="4:4" s="6" customFormat="1" x14ac:dyDescent="0.2">
      <c r="D2900" s="22"/>
    </row>
    <row r="2901" spans="4:4" s="6" customFormat="1" x14ac:dyDescent="0.2">
      <c r="D2901" s="22"/>
    </row>
    <row r="2902" spans="4:4" s="6" customFormat="1" x14ac:dyDescent="0.2">
      <c r="D2902" s="22"/>
    </row>
    <row r="2903" spans="4:4" s="6" customFormat="1" x14ac:dyDescent="0.2">
      <c r="D2903" s="22"/>
    </row>
    <row r="2904" spans="4:4" s="6" customFormat="1" x14ac:dyDescent="0.2">
      <c r="D2904" s="22"/>
    </row>
    <row r="2905" spans="4:4" s="6" customFormat="1" x14ac:dyDescent="0.2">
      <c r="D2905" s="22"/>
    </row>
    <row r="2906" spans="4:4" s="6" customFormat="1" x14ac:dyDescent="0.2">
      <c r="D2906" s="22"/>
    </row>
    <row r="2907" spans="4:4" s="6" customFormat="1" x14ac:dyDescent="0.2">
      <c r="D2907" s="22"/>
    </row>
    <row r="2908" spans="4:4" s="6" customFormat="1" x14ac:dyDescent="0.2">
      <c r="D2908" s="22"/>
    </row>
    <row r="2909" spans="4:4" s="6" customFormat="1" x14ac:dyDescent="0.2">
      <c r="D2909" s="22"/>
    </row>
    <row r="2910" spans="4:4" s="6" customFormat="1" x14ac:dyDescent="0.2">
      <c r="D2910" s="22"/>
    </row>
    <row r="2911" spans="4:4" s="6" customFormat="1" x14ac:dyDescent="0.2">
      <c r="D2911" s="22"/>
    </row>
    <row r="2912" spans="4:4" s="6" customFormat="1" x14ac:dyDescent="0.2">
      <c r="D2912" s="22"/>
    </row>
    <row r="2913" spans="4:4" s="6" customFormat="1" x14ac:dyDescent="0.2">
      <c r="D2913" s="22"/>
    </row>
    <row r="2914" spans="4:4" s="6" customFormat="1" x14ac:dyDescent="0.2">
      <c r="D2914" s="22"/>
    </row>
    <row r="2915" spans="4:4" s="6" customFormat="1" x14ac:dyDescent="0.2">
      <c r="D2915" s="22"/>
    </row>
    <row r="2916" spans="4:4" s="6" customFormat="1" x14ac:dyDescent="0.2">
      <c r="D2916" s="22"/>
    </row>
    <row r="2917" spans="4:4" s="6" customFormat="1" x14ac:dyDescent="0.2">
      <c r="D2917" s="22"/>
    </row>
    <row r="2918" spans="4:4" s="6" customFormat="1" x14ac:dyDescent="0.2">
      <c r="D2918" s="22"/>
    </row>
    <row r="2919" spans="4:4" s="6" customFormat="1" x14ac:dyDescent="0.2">
      <c r="D2919" s="22"/>
    </row>
    <row r="2920" spans="4:4" s="6" customFormat="1" x14ac:dyDescent="0.2">
      <c r="D2920" s="22"/>
    </row>
    <row r="2921" spans="4:4" s="6" customFormat="1" x14ac:dyDescent="0.2">
      <c r="D2921" s="22"/>
    </row>
    <row r="2922" spans="4:4" s="6" customFormat="1" x14ac:dyDescent="0.2">
      <c r="D2922" s="22"/>
    </row>
    <row r="2923" spans="4:4" s="6" customFormat="1" x14ac:dyDescent="0.2">
      <c r="D2923" s="22"/>
    </row>
    <row r="2924" spans="4:4" s="6" customFormat="1" x14ac:dyDescent="0.2">
      <c r="D2924" s="22"/>
    </row>
    <row r="2925" spans="4:4" s="6" customFormat="1" x14ac:dyDescent="0.2">
      <c r="D2925" s="22"/>
    </row>
    <row r="2926" spans="4:4" s="6" customFormat="1" x14ac:dyDescent="0.2">
      <c r="D2926" s="22"/>
    </row>
    <row r="2927" spans="4:4" s="6" customFormat="1" x14ac:dyDescent="0.2">
      <c r="D2927" s="22"/>
    </row>
    <row r="2928" spans="4:4" s="6" customFormat="1" x14ac:dyDescent="0.2">
      <c r="D2928" s="22"/>
    </row>
    <row r="2929" spans="4:4" s="6" customFormat="1" x14ac:dyDescent="0.2">
      <c r="D2929" s="22"/>
    </row>
    <row r="2930" spans="4:4" s="6" customFormat="1" x14ac:dyDescent="0.2">
      <c r="D2930" s="22"/>
    </row>
    <row r="2931" spans="4:4" s="6" customFormat="1" x14ac:dyDescent="0.2">
      <c r="D2931" s="22"/>
    </row>
    <row r="2932" spans="4:4" s="6" customFormat="1" x14ac:dyDescent="0.2">
      <c r="D2932" s="22"/>
    </row>
    <row r="2933" spans="4:4" s="6" customFormat="1" x14ac:dyDescent="0.2">
      <c r="D2933" s="22"/>
    </row>
    <row r="2934" spans="4:4" s="6" customFormat="1" x14ac:dyDescent="0.2">
      <c r="D2934" s="22"/>
    </row>
    <row r="2935" spans="4:4" s="6" customFormat="1" x14ac:dyDescent="0.2">
      <c r="D2935" s="22"/>
    </row>
    <row r="2936" spans="4:4" s="6" customFormat="1" x14ac:dyDescent="0.2">
      <c r="D2936" s="22"/>
    </row>
    <row r="2937" spans="4:4" s="6" customFormat="1" x14ac:dyDescent="0.2">
      <c r="D2937" s="22"/>
    </row>
    <row r="2938" spans="4:4" s="6" customFormat="1" x14ac:dyDescent="0.2">
      <c r="D2938" s="22"/>
    </row>
    <row r="2939" spans="4:4" s="6" customFormat="1" x14ac:dyDescent="0.2">
      <c r="D2939" s="22"/>
    </row>
    <row r="2940" spans="4:4" s="6" customFormat="1" x14ac:dyDescent="0.2">
      <c r="D2940" s="22"/>
    </row>
    <row r="2941" spans="4:4" s="6" customFormat="1" x14ac:dyDescent="0.2">
      <c r="D2941" s="22"/>
    </row>
    <row r="2942" spans="4:4" s="6" customFormat="1" x14ac:dyDescent="0.2">
      <c r="D2942" s="22"/>
    </row>
    <row r="2943" spans="4:4" s="6" customFormat="1" x14ac:dyDescent="0.2">
      <c r="D2943" s="22"/>
    </row>
    <row r="2944" spans="4:4" s="6" customFormat="1" x14ac:dyDescent="0.2">
      <c r="D2944" s="22"/>
    </row>
    <row r="2945" spans="4:4" s="6" customFormat="1" x14ac:dyDescent="0.2">
      <c r="D2945" s="22"/>
    </row>
    <row r="2946" spans="4:4" s="6" customFormat="1" x14ac:dyDescent="0.2">
      <c r="D2946" s="22"/>
    </row>
    <row r="2947" spans="4:4" s="6" customFormat="1" x14ac:dyDescent="0.2">
      <c r="D2947" s="22"/>
    </row>
    <row r="2948" spans="4:4" s="6" customFormat="1" x14ac:dyDescent="0.2">
      <c r="D2948" s="22"/>
    </row>
    <row r="2949" spans="4:4" s="6" customFormat="1" x14ac:dyDescent="0.2">
      <c r="D2949" s="22"/>
    </row>
    <row r="2950" spans="4:4" s="6" customFormat="1" x14ac:dyDescent="0.2">
      <c r="D2950" s="22"/>
    </row>
    <row r="2951" spans="4:4" s="6" customFormat="1" x14ac:dyDescent="0.2">
      <c r="D2951" s="22"/>
    </row>
    <row r="2952" spans="4:4" s="6" customFormat="1" x14ac:dyDescent="0.2">
      <c r="D2952" s="22"/>
    </row>
    <row r="2953" spans="4:4" s="6" customFormat="1" x14ac:dyDescent="0.2">
      <c r="D2953" s="22"/>
    </row>
    <row r="2954" spans="4:4" s="6" customFormat="1" x14ac:dyDescent="0.2">
      <c r="D2954" s="22"/>
    </row>
    <row r="2955" spans="4:4" s="6" customFormat="1" x14ac:dyDescent="0.2">
      <c r="D2955" s="22"/>
    </row>
    <row r="2956" spans="4:4" s="6" customFormat="1" x14ac:dyDescent="0.2">
      <c r="D2956" s="22"/>
    </row>
    <row r="2957" spans="4:4" s="6" customFormat="1" x14ac:dyDescent="0.2">
      <c r="D2957" s="22"/>
    </row>
    <row r="2958" spans="4:4" s="6" customFormat="1" x14ac:dyDescent="0.2">
      <c r="D2958" s="22"/>
    </row>
    <row r="2959" spans="4:4" s="6" customFormat="1" x14ac:dyDescent="0.2">
      <c r="D2959" s="22"/>
    </row>
    <row r="2960" spans="4:4" s="6" customFormat="1" x14ac:dyDescent="0.2">
      <c r="D2960" s="22"/>
    </row>
    <row r="2961" spans="4:4" s="6" customFormat="1" x14ac:dyDescent="0.2">
      <c r="D2961" s="22"/>
    </row>
    <row r="2962" spans="4:4" s="6" customFormat="1" x14ac:dyDescent="0.2">
      <c r="D2962" s="22"/>
    </row>
    <row r="2963" spans="4:4" s="6" customFormat="1" x14ac:dyDescent="0.2">
      <c r="D2963" s="22"/>
    </row>
    <row r="2964" spans="4:4" s="6" customFormat="1" x14ac:dyDescent="0.2">
      <c r="D2964" s="22"/>
    </row>
    <row r="2965" spans="4:4" s="6" customFormat="1" x14ac:dyDescent="0.2">
      <c r="D2965" s="22"/>
    </row>
    <row r="2966" spans="4:4" s="6" customFormat="1" x14ac:dyDescent="0.2">
      <c r="D2966" s="22"/>
    </row>
    <row r="2967" spans="4:4" s="6" customFormat="1" x14ac:dyDescent="0.2">
      <c r="D2967" s="22"/>
    </row>
    <row r="2968" spans="4:4" s="6" customFormat="1" x14ac:dyDescent="0.2">
      <c r="D2968" s="22"/>
    </row>
    <row r="2969" spans="4:4" s="6" customFormat="1" x14ac:dyDescent="0.2">
      <c r="D2969" s="22"/>
    </row>
    <row r="2970" spans="4:4" s="6" customFormat="1" x14ac:dyDescent="0.2">
      <c r="D2970" s="22"/>
    </row>
    <row r="2971" spans="4:4" s="6" customFormat="1" x14ac:dyDescent="0.2">
      <c r="D2971" s="22"/>
    </row>
    <row r="2972" spans="4:4" s="6" customFormat="1" x14ac:dyDescent="0.2">
      <c r="D2972" s="22"/>
    </row>
    <row r="2973" spans="4:4" s="6" customFormat="1" x14ac:dyDescent="0.2">
      <c r="D2973" s="22"/>
    </row>
    <row r="2974" spans="4:4" s="6" customFormat="1" x14ac:dyDescent="0.2">
      <c r="D2974" s="22"/>
    </row>
    <row r="2975" spans="4:4" s="6" customFormat="1" x14ac:dyDescent="0.2">
      <c r="D2975" s="22"/>
    </row>
    <row r="2976" spans="4:4" s="6" customFormat="1" x14ac:dyDescent="0.2">
      <c r="D2976" s="22"/>
    </row>
    <row r="2977" spans="4:4" s="6" customFormat="1" x14ac:dyDescent="0.2">
      <c r="D2977" s="22"/>
    </row>
    <row r="2978" spans="4:4" s="6" customFormat="1" x14ac:dyDescent="0.2">
      <c r="D2978" s="22"/>
    </row>
    <row r="2979" spans="4:4" s="6" customFormat="1" x14ac:dyDescent="0.2">
      <c r="D2979" s="22"/>
    </row>
    <row r="2980" spans="4:4" s="6" customFormat="1" x14ac:dyDescent="0.2">
      <c r="D2980" s="22"/>
    </row>
    <row r="2981" spans="4:4" s="6" customFormat="1" x14ac:dyDescent="0.2">
      <c r="D2981" s="22"/>
    </row>
    <row r="2982" spans="4:4" s="6" customFormat="1" x14ac:dyDescent="0.2">
      <c r="D2982" s="22"/>
    </row>
    <row r="2983" spans="4:4" s="6" customFormat="1" x14ac:dyDescent="0.2">
      <c r="D2983" s="22"/>
    </row>
    <row r="2984" spans="4:4" s="6" customFormat="1" x14ac:dyDescent="0.2">
      <c r="D2984" s="22"/>
    </row>
    <row r="2985" spans="4:4" s="6" customFormat="1" x14ac:dyDescent="0.2">
      <c r="D2985" s="22"/>
    </row>
    <row r="2986" spans="4:4" s="6" customFormat="1" x14ac:dyDescent="0.2">
      <c r="D2986" s="22"/>
    </row>
    <row r="2987" spans="4:4" s="6" customFormat="1" x14ac:dyDescent="0.2">
      <c r="D2987" s="22"/>
    </row>
    <row r="2988" spans="4:4" s="6" customFormat="1" x14ac:dyDescent="0.2">
      <c r="D2988" s="22"/>
    </row>
    <row r="2989" spans="4:4" s="6" customFormat="1" x14ac:dyDescent="0.2">
      <c r="D2989" s="22"/>
    </row>
    <row r="2990" spans="4:4" s="6" customFormat="1" x14ac:dyDescent="0.2">
      <c r="D2990" s="22"/>
    </row>
    <row r="2991" spans="4:4" s="6" customFormat="1" x14ac:dyDescent="0.2">
      <c r="D2991" s="22"/>
    </row>
    <row r="2992" spans="4:4" s="6" customFormat="1" x14ac:dyDescent="0.2">
      <c r="D2992" s="22"/>
    </row>
    <row r="2993" spans="4:4" s="6" customFormat="1" x14ac:dyDescent="0.2">
      <c r="D2993" s="22"/>
    </row>
    <row r="2994" spans="4:4" s="6" customFormat="1" x14ac:dyDescent="0.2">
      <c r="D2994" s="22"/>
    </row>
    <row r="2995" spans="4:4" s="6" customFormat="1" x14ac:dyDescent="0.2">
      <c r="D2995" s="22"/>
    </row>
    <row r="2996" spans="4:4" s="6" customFormat="1" x14ac:dyDescent="0.2">
      <c r="D2996" s="22"/>
    </row>
    <row r="2997" spans="4:4" s="6" customFormat="1" x14ac:dyDescent="0.2">
      <c r="D2997" s="22"/>
    </row>
    <row r="2998" spans="4:4" s="6" customFormat="1" x14ac:dyDescent="0.2">
      <c r="D2998" s="22"/>
    </row>
    <row r="2999" spans="4:4" s="6" customFormat="1" x14ac:dyDescent="0.2">
      <c r="D2999" s="22"/>
    </row>
    <row r="3000" spans="4:4" s="6" customFormat="1" x14ac:dyDescent="0.2">
      <c r="D3000" s="22"/>
    </row>
    <row r="3001" spans="4:4" s="6" customFormat="1" x14ac:dyDescent="0.2">
      <c r="D3001" s="22"/>
    </row>
    <row r="3002" spans="4:4" s="6" customFormat="1" x14ac:dyDescent="0.2">
      <c r="D3002" s="22"/>
    </row>
    <row r="3003" spans="4:4" s="6" customFormat="1" x14ac:dyDescent="0.2">
      <c r="D3003" s="22"/>
    </row>
    <row r="3004" spans="4:4" s="6" customFormat="1" x14ac:dyDescent="0.2">
      <c r="D3004" s="22"/>
    </row>
    <row r="3005" spans="4:4" s="6" customFormat="1" x14ac:dyDescent="0.2">
      <c r="D3005" s="22"/>
    </row>
    <row r="3006" spans="4:4" s="6" customFormat="1" x14ac:dyDescent="0.2">
      <c r="D3006" s="22"/>
    </row>
    <row r="3007" spans="4:4" s="6" customFormat="1" x14ac:dyDescent="0.2">
      <c r="D3007" s="22"/>
    </row>
    <row r="3008" spans="4:4" s="6" customFormat="1" x14ac:dyDescent="0.2">
      <c r="D3008" s="22"/>
    </row>
    <row r="3009" spans="4:4" s="6" customFormat="1" x14ac:dyDescent="0.2">
      <c r="D3009" s="22"/>
    </row>
    <row r="3010" spans="4:4" s="6" customFormat="1" x14ac:dyDescent="0.2">
      <c r="D3010" s="22"/>
    </row>
    <row r="3011" spans="4:4" s="6" customFormat="1" x14ac:dyDescent="0.2">
      <c r="D3011" s="22"/>
    </row>
    <row r="3012" spans="4:4" s="6" customFormat="1" x14ac:dyDescent="0.2">
      <c r="D3012" s="22"/>
    </row>
    <row r="3013" spans="4:4" s="6" customFormat="1" x14ac:dyDescent="0.2">
      <c r="D3013" s="22"/>
    </row>
    <row r="3014" spans="4:4" s="6" customFormat="1" x14ac:dyDescent="0.2">
      <c r="D3014" s="22"/>
    </row>
    <row r="3015" spans="4:4" s="6" customFormat="1" x14ac:dyDescent="0.2">
      <c r="D3015" s="22"/>
    </row>
    <row r="3016" spans="4:4" s="6" customFormat="1" x14ac:dyDescent="0.2">
      <c r="D3016" s="22"/>
    </row>
    <row r="3017" spans="4:4" s="6" customFormat="1" x14ac:dyDescent="0.2">
      <c r="D3017" s="22"/>
    </row>
    <row r="3018" spans="4:4" s="6" customFormat="1" x14ac:dyDescent="0.2">
      <c r="D3018" s="22"/>
    </row>
    <row r="3019" spans="4:4" s="6" customFormat="1" x14ac:dyDescent="0.2">
      <c r="D3019" s="22"/>
    </row>
    <row r="3020" spans="4:4" s="6" customFormat="1" x14ac:dyDescent="0.2">
      <c r="D3020" s="22"/>
    </row>
    <row r="3021" spans="4:4" s="6" customFormat="1" x14ac:dyDescent="0.2">
      <c r="D3021" s="22"/>
    </row>
    <row r="3022" spans="4:4" s="6" customFormat="1" x14ac:dyDescent="0.2">
      <c r="D3022" s="22"/>
    </row>
    <row r="3023" spans="4:4" s="6" customFormat="1" x14ac:dyDescent="0.2">
      <c r="D3023" s="22"/>
    </row>
    <row r="3024" spans="4:4" s="6" customFormat="1" x14ac:dyDescent="0.2">
      <c r="D3024" s="22"/>
    </row>
    <row r="3025" spans="4:4" s="6" customFormat="1" x14ac:dyDescent="0.2">
      <c r="D3025" s="22"/>
    </row>
    <row r="3026" spans="4:4" s="6" customFormat="1" x14ac:dyDescent="0.2">
      <c r="D3026" s="22"/>
    </row>
    <row r="3027" spans="4:4" s="6" customFormat="1" x14ac:dyDescent="0.2">
      <c r="D3027" s="22"/>
    </row>
    <row r="3028" spans="4:4" s="6" customFormat="1" x14ac:dyDescent="0.2">
      <c r="D3028" s="22"/>
    </row>
    <row r="3029" spans="4:4" s="6" customFormat="1" x14ac:dyDescent="0.2">
      <c r="D3029" s="22"/>
    </row>
    <row r="3030" spans="4:4" s="6" customFormat="1" x14ac:dyDescent="0.2">
      <c r="D3030" s="22"/>
    </row>
    <row r="3031" spans="4:4" s="6" customFormat="1" x14ac:dyDescent="0.2">
      <c r="D3031" s="22"/>
    </row>
    <row r="3032" spans="4:4" s="6" customFormat="1" x14ac:dyDescent="0.2">
      <c r="D3032" s="22"/>
    </row>
    <row r="3033" spans="4:4" s="6" customFormat="1" x14ac:dyDescent="0.2">
      <c r="D3033" s="22"/>
    </row>
    <row r="3034" spans="4:4" s="6" customFormat="1" x14ac:dyDescent="0.2">
      <c r="D3034" s="22"/>
    </row>
    <row r="3035" spans="4:4" s="6" customFormat="1" x14ac:dyDescent="0.2">
      <c r="D3035" s="22"/>
    </row>
    <row r="3036" spans="4:4" s="6" customFormat="1" x14ac:dyDescent="0.2">
      <c r="D3036" s="22"/>
    </row>
    <row r="3037" spans="4:4" s="6" customFormat="1" x14ac:dyDescent="0.2">
      <c r="D3037" s="22"/>
    </row>
    <row r="3038" spans="4:4" s="6" customFormat="1" x14ac:dyDescent="0.2">
      <c r="D3038" s="22"/>
    </row>
    <row r="3039" spans="4:4" s="6" customFormat="1" x14ac:dyDescent="0.2">
      <c r="D3039" s="22"/>
    </row>
    <row r="3040" spans="4:4" s="6" customFormat="1" x14ac:dyDescent="0.2">
      <c r="D3040" s="22"/>
    </row>
    <row r="3041" spans="4:4" s="6" customFormat="1" x14ac:dyDescent="0.2">
      <c r="D3041" s="22"/>
    </row>
    <row r="3042" spans="4:4" s="6" customFormat="1" x14ac:dyDescent="0.2">
      <c r="D3042" s="22"/>
    </row>
    <row r="3043" spans="4:4" s="6" customFormat="1" x14ac:dyDescent="0.2">
      <c r="D3043" s="22"/>
    </row>
    <row r="3044" spans="4:4" s="6" customFormat="1" x14ac:dyDescent="0.2">
      <c r="D3044" s="22"/>
    </row>
    <row r="3045" spans="4:4" s="6" customFormat="1" x14ac:dyDescent="0.2">
      <c r="D3045" s="22"/>
    </row>
    <row r="3046" spans="4:4" s="6" customFormat="1" x14ac:dyDescent="0.2">
      <c r="D3046" s="22"/>
    </row>
    <row r="3047" spans="4:4" s="6" customFormat="1" x14ac:dyDescent="0.2">
      <c r="D3047" s="22"/>
    </row>
    <row r="3048" spans="4:4" s="6" customFormat="1" x14ac:dyDescent="0.2">
      <c r="D3048" s="22"/>
    </row>
    <row r="3049" spans="4:4" s="6" customFormat="1" x14ac:dyDescent="0.2">
      <c r="D3049" s="22"/>
    </row>
    <row r="3050" spans="4:4" s="6" customFormat="1" x14ac:dyDescent="0.2">
      <c r="D3050" s="22"/>
    </row>
    <row r="3051" spans="4:4" s="6" customFormat="1" x14ac:dyDescent="0.2">
      <c r="D3051" s="22"/>
    </row>
    <row r="3052" spans="4:4" s="6" customFormat="1" x14ac:dyDescent="0.2">
      <c r="D3052" s="22"/>
    </row>
    <row r="3053" spans="4:4" s="6" customFormat="1" x14ac:dyDescent="0.2">
      <c r="D3053" s="22"/>
    </row>
    <row r="3054" spans="4:4" s="6" customFormat="1" x14ac:dyDescent="0.2">
      <c r="D3054" s="22"/>
    </row>
    <row r="3055" spans="4:4" s="6" customFormat="1" x14ac:dyDescent="0.2">
      <c r="D3055" s="22"/>
    </row>
    <row r="3056" spans="4:4" s="6" customFormat="1" x14ac:dyDescent="0.2">
      <c r="D3056" s="22"/>
    </row>
    <row r="3057" spans="4:4" s="6" customFormat="1" x14ac:dyDescent="0.2">
      <c r="D3057" s="22"/>
    </row>
    <row r="3058" spans="4:4" s="6" customFormat="1" x14ac:dyDescent="0.2">
      <c r="D3058" s="22"/>
    </row>
    <row r="3059" spans="4:4" s="6" customFormat="1" x14ac:dyDescent="0.2">
      <c r="D3059" s="22"/>
    </row>
    <row r="3060" spans="4:4" s="6" customFormat="1" x14ac:dyDescent="0.2">
      <c r="D3060" s="22"/>
    </row>
    <row r="3061" spans="4:4" s="6" customFormat="1" x14ac:dyDescent="0.2">
      <c r="D3061" s="22"/>
    </row>
    <row r="3062" spans="4:4" s="6" customFormat="1" x14ac:dyDescent="0.2">
      <c r="D3062" s="22"/>
    </row>
    <row r="3063" spans="4:4" s="6" customFormat="1" x14ac:dyDescent="0.2">
      <c r="D3063" s="22"/>
    </row>
    <row r="3064" spans="4:4" s="6" customFormat="1" x14ac:dyDescent="0.2">
      <c r="D3064" s="22"/>
    </row>
    <row r="3065" spans="4:4" s="6" customFormat="1" x14ac:dyDescent="0.2">
      <c r="D3065" s="22"/>
    </row>
    <row r="3066" spans="4:4" s="6" customFormat="1" x14ac:dyDescent="0.2">
      <c r="D3066" s="22"/>
    </row>
    <row r="3067" spans="4:4" s="6" customFormat="1" x14ac:dyDescent="0.2">
      <c r="D3067" s="22"/>
    </row>
    <row r="3068" spans="4:4" s="6" customFormat="1" x14ac:dyDescent="0.2">
      <c r="D3068" s="22"/>
    </row>
    <row r="3069" spans="4:4" s="6" customFormat="1" x14ac:dyDescent="0.2">
      <c r="D3069" s="22"/>
    </row>
    <row r="3070" spans="4:4" s="6" customFormat="1" x14ac:dyDescent="0.2">
      <c r="D3070" s="22"/>
    </row>
    <row r="3071" spans="4:4" s="6" customFormat="1" x14ac:dyDescent="0.2">
      <c r="D3071" s="22"/>
    </row>
    <row r="3072" spans="4:4" s="6" customFormat="1" x14ac:dyDescent="0.2">
      <c r="D3072" s="22"/>
    </row>
    <row r="3073" spans="4:4" s="6" customFormat="1" x14ac:dyDescent="0.2">
      <c r="D3073" s="22"/>
    </row>
    <row r="3074" spans="4:4" s="6" customFormat="1" x14ac:dyDescent="0.2">
      <c r="D3074" s="22"/>
    </row>
    <row r="3075" spans="4:4" s="6" customFormat="1" x14ac:dyDescent="0.2">
      <c r="D3075" s="22"/>
    </row>
    <row r="3076" spans="4:4" s="6" customFormat="1" x14ac:dyDescent="0.2">
      <c r="D3076" s="22"/>
    </row>
    <row r="3077" spans="4:4" s="6" customFormat="1" x14ac:dyDescent="0.2">
      <c r="D3077" s="22"/>
    </row>
    <row r="3078" spans="4:4" s="6" customFormat="1" x14ac:dyDescent="0.2">
      <c r="D3078" s="22"/>
    </row>
    <row r="3079" spans="4:4" s="6" customFormat="1" x14ac:dyDescent="0.2">
      <c r="D3079" s="22"/>
    </row>
    <row r="3080" spans="4:4" s="6" customFormat="1" x14ac:dyDescent="0.2">
      <c r="D3080" s="22"/>
    </row>
    <row r="3081" spans="4:4" s="6" customFormat="1" x14ac:dyDescent="0.2">
      <c r="D3081" s="22"/>
    </row>
    <row r="3082" spans="4:4" s="6" customFormat="1" x14ac:dyDescent="0.2">
      <c r="D3082" s="22"/>
    </row>
    <row r="3083" spans="4:4" s="6" customFormat="1" x14ac:dyDescent="0.2">
      <c r="D3083" s="22"/>
    </row>
    <row r="3084" spans="4:4" s="6" customFormat="1" x14ac:dyDescent="0.2">
      <c r="D3084" s="22"/>
    </row>
    <row r="3085" spans="4:4" s="6" customFormat="1" x14ac:dyDescent="0.2">
      <c r="D3085" s="22"/>
    </row>
    <row r="3086" spans="4:4" s="6" customFormat="1" x14ac:dyDescent="0.2">
      <c r="D3086" s="22"/>
    </row>
    <row r="3087" spans="4:4" s="6" customFormat="1" x14ac:dyDescent="0.2">
      <c r="D3087" s="22"/>
    </row>
    <row r="3088" spans="4:4" s="6" customFormat="1" x14ac:dyDescent="0.2">
      <c r="D3088" s="22"/>
    </row>
    <row r="3089" spans="4:4" s="6" customFormat="1" x14ac:dyDescent="0.2">
      <c r="D3089" s="22"/>
    </row>
    <row r="3090" spans="4:4" s="6" customFormat="1" x14ac:dyDescent="0.2">
      <c r="D3090" s="22"/>
    </row>
    <row r="3091" spans="4:4" s="6" customFormat="1" x14ac:dyDescent="0.2">
      <c r="D3091" s="22"/>
    </row>
    <row r="3092" spans="4:4" s="6" customFormat="1" x14ac:dyDescent="0.2">
      <c r="D3092" s="22"/>
    </row>
    <row r="3093" spans="4:4" s="6" customFormat="1" x14ac:dyDescent="0.2">
      <c r="D3093" s="22"/>
    </row>
    <row r="3094" spans="4:4" s="6" customFormat="1" x14ac:dyDescent="0.2">
      <c r="D3094" s="22"/>
    </row>
    <row r="3095" spans="4:4" s="6" customFormat="1" x14ac:dyDescent="0.2">
      <c r="D3095" s="22"/>
    </row>
    <row r="3096" spans="4:4" s="6" customFormat="1" x14ac:dyDescent="0.2">
      <c r="D3096" s="22"/>
    </row>
    <row r="3097" spans="4:4" s="6" customFormat="1" x14ac:dyDescent="0.2">
      <c r="D3097" s="22"/>
    </row>
    <row r="3098" spans="4:4" s="6" customFormat="1" x14ac:dyDescent="0.2">
      <c r="D3098" s="22"/>
    </row>
    <row r="3099" spans="4:4" s="6" customFormat="1" x14ac:dyDescent="0.2">
      <c r="D3099" s="22"/>
    </row>
    <row r="3100" spans="4:4" s="6" customFormat="1" x14ac:dyDescent="0.2">
      <c r="D3100" s="22"/>
    </row>
    <row r="3101" spans="4:4" s="6" customFormat="1" x14ac:dyDescent="0.2">
      <c r="D3101" s="22"/>
    </row>
    <row r="3102" spans="4:4" s="6" customFormat="1" x14ac:dyDescent="0.2">
      <c r="D3102" s="22"/>
    </row>
    <row r="3103" spans="4:4" s="6" customFormat="1" x14ac:dyDescent="0.2">
      <c r="D3103" s="22"/>
    </row>
    <row r="3104" spans="4:4" s="6" customFormat="1" x14ac:dyDescent="0.2">
      <c r="D3104" s="22"/>
    </row>
    <row r="3105" spans="4:4" s="6" customFormat="1" x14ac:dyDescent="0.2">
      <c r="D3105" s="22"/>
    </row>
    <row r="3106" spans="4:4" s="6" customFormat="1" x14ac:dyDescent="0.2">
      <c r="D3106" s="22"/>
    </row>
    <row r="3107" spans="4:4" s="6" customFormat="1" x14ac:dyDescent="0.2">
      <c r="D3107" s="22"/>
    </row>
    <row r="3108" spans="4:4" s="6" customFormat="1" x14ac:dyDescent="0.2">
      <c r="D3108" s="22"/>
    </row>
    <row r="3109" spans="4:4" s="6" customFormat="1" x14ac:dyDescent="0.2">
      <c r="D3109" s="22"/>
    </row>
    <row r="3110" spans="4:4" s="6" customFormat="1" x14ac:dyDescent="0.2">
      <c r="D3110" s="22"/>
    </row>
    <row r="3111" spans="4:4" s="6" customFormat="1" x14ac:dyDescent="0.2">
      <c r="D3111" s="22"/>
    </row>
    <row r="3112" spans="4:4" s="6" customFormat="1" x14ac:dyDescent="0.2">
      <c r="D3112" s="22"/>
    </row>
    <row r="3113" spans="4:4" s="6" customFormat="1" x14ac:dyDescent="0.2">
      <c r="D3113" s="22"/>
    </row>
    <row r="3114" spans="4:4" s="6" customFormat="1" x14ac:dyDescent="0.2">
      <c r="D3114" s="22"/>
    </row>
    <row r="3115" spans="4:4" s="6" customFormat="1" x14ac:dyDescent="0.2">
      <c r="D3115" s="22"/>
    </row>
    <row r="3116" spans="4:4" s="6" customFormat="1" x14ac:dyDescent="0.2">
      <c r="D3116" s="22"/>
    </row>
    <row r="3117" spans="4:4" s="6" customFormat="1" x14ac:dyDescent="0.2">
      <c r="D3117" s="22"/>
    </row>
    <row r="3118" spans="4:4" s="6" customFormat="1" x14ac:dyDescent="0.2">
      <c r="D3118" s="22"/>
    </row>
    <row r="3119" spans="4:4" s="6" customFormat="1" x14ac:dyDescent="0.2">
      <c r="D3119" s="22"/>
    </row>
    <row r="3120" spans="4:4" s="6" customFormat="1" x14ac:dyDescent="0.2">
      <c r="D3120" s="22"/>
    </row>
    <row r="3121" spans="4:4" s="6" customFormat="1" x14ac:dyDescent="0.2">
      <c r="D3121" s="22"/>
    </row>
    <row r="3122" spans="4:4" s="6" customFormat="1" x14ac:dyDescent="0.2">
      <c r="D3122" s="22"/>
    </row>
    <row r="3123" spans="4:4" s="6" customFormat="1" x14ac:dyDescent="0.2">
      <c r="D3123" s="22"/>
    </row>
    <row r="3124" spans="4:4" s="6" customFormat="1" x14ac:dyDescent="0.2">
      <c r="D3124" s="22"/>
    </row>
    <row r="3125" spans="4:4" s="6" customFormat="1" x14ac:dyDescent="0.2">
      <c r="D3125" s="22"/>
    </row>
    <row r="3126" spans="4:4" s="6" customFormat="1" x14ac:dyDescent="0.2">
      <c r="D3126" s="22"/>
    </row>
    <row r="3127" spans="4:4" s="6" customFormat="1" x14ac:dyDescent="0.2">
      <c r="D3127" s="22"/>
    </row>
    <row r="3128" spans="4:4" s="6" customFormat="1" x14ac:dyDescent="0.2">
      <c r="D3128" s="22"/>
    </row>
    <row r="3129" spans="4:4" s="6" customFormat="1" x14ac:dyDescent="0.2">
      <c r="D3129" s="22"/>
    </row>
    <row r="3130" spans="4:4" s="6" customFormat="1" x14ac:dyDescent="0.2">
      <c r="D3130" s="22"/>
    </row>
    <row r="3131" spans="4:4" s="6" customFormat="1" x14ac:dyDescent="0.2">
      <c r="D3131" s="22"/>
    </row>
    <row r="3132" spans="4:4" s="6" customFormat="1" x14ac:dyDescent="0.2">
      <c r="D3132" s="22"/>
    </row>
    <row r="3133" spans="4:4" s="6" customFormat="1" x14ac:dyDescent="0.2">
      <c r="D3133" s="22"/>
    </row>
    <row r="3134" spans="4:4" s="6" customFormat="1" x14ac:dyDescent="0.2">
      <c r="D3134" s="22"/>
    </row>
    <row r="3135" spans="4:4" s="6" customFormat="1" x14ac:dyDescent="0.2">
      <c r="D3135" s="22"/>
    </row>
    <row r="3136" spans="4:4" s="6" customFormat="1" x14ac:dyDescent="0.2">
      <c r="D3136" s="22"/>
    </row>
    <row r="3137" spans="4:4" s="6" customFormat="1" x14ac:dyDescent="0.2">
      <c r="D3137" s="22"/>
    </row>
    <row r="3138" spans="4:4" s="6" customFormat="1" x14ac:dyDescent="0.2">
      <c r="D3138" s="22"/>
    </row>
    <row r="3139" spans="4:4" s="6" customFormat="1" x14ac:dyDescent="0.2">
      <c r="D3139" s="22"/>
    </row>
    <row r="3140" spans="4:4" s="6" customFormat="1" x14ac:dyDescent="0.2">
      <c r="D3140" s="22"/>
    </row>
    <row r="3141" spans="4:4" s="6" customFormat="1" x14ac:dyDescent="0.2">
      <c r="D3141" s="22"/>
    </row>
    <row r="3142" spans="4:4" s="6" customFormat="1" x14ac:dyDescent="0.2">
      <c r="D3142" s="22"/>
    </row>
    <row r="3143" spans="4:4" s="6" customFormat="1" x14ac:dyDescent="0.2">
      <c r="D3143" s="22"/>
    </row>
    <row r="3144" spans="4:4" s="6" customFormat="1" x14ac:dyDescent="0.2">
      <c r="D3144" s="22"/>
    </row>
    <row r="3145" spans="4:4" s="6" customFormat="1" x14ac:dyDescent="0.2">
      <c r="D3145" s="22"/>
    </row>
    <row r="3146" spans="4:4" s="6" customFormat="1" x14ac:dyDescent="0.2">
      <c r="D3146" s="22"/>
    </row>
    <row r="3147" spans="4:4" s="6" customFormat="1" x14ac:dyDescent="0.2">
      <c r="D3147" s="22"/>
    </row>
    <row r="3148" spans="4:4" s="6" customFormat="1" x14ac:dyDescent="0.2">
      <c r="D3148" s="22"/>
    </row>
    <row r="3149" spans="4:4" s="6" customFormat="1" x14ac:dyDescent="0.2">
      <c r="D3149" s="22"/>
    </row>
    <row r="3150" spans="4:4" s="6" customFormat="1" x14ac:dyDescent="0.2">
      <c r="D3150" s="22"/>
    </row>
    <row r="3151" spans="4:4" s="6" customFormat="1" x14ac:dyDescent="0.2">
      <c r="D3151" s="22"/>
    </row>
    <row r="3152" spans="4:4" s="6" customFormat="1" x14ac:dyDescent="0.2">
      <c r="D3152" s="22"/>
    </row>
    <row r="3153" spans="4:4" s="6" customFormat="1" x14ac:dyDescent="0.2">
      <c r="D3153" s="22"/>
    </row>
    <row r="3154" spans="4:4" s="6" customFormat="1" x14ac:dyDescent="0.2">
      <c r="D3154" s="22"/>
    </row>
    <row r="3155" spans="4:4" s="6" customFormat="1" x14ac:dyDescent="0.2">
      <c r="D3155" s="22"/>
    </row>
    <row r="3156" spans="4:4" s="6" customFormat="1" x14ac:dyDescent="0.2">
      <c r="D3156" s="22"/>
    </row>
    <row r="3157" spans="4:4" s="6" customFormat="1" x14ac:dyDescent="0.2">
      <c r="D3157" s="22"/>
    </row>
    <row r="3158" spans="4:4" s="6" customFormat="1" x14ac:dyDescent="0.2">
      <c r="D3158" s="22"/>
    </row>
    <row r="3159" spans="4:4" s="6" customFormat="1" x14ac:dyDescent="0.2">
      <c r="D3159" s="22"/>
    </row>
    <row r="3160" spans="4:4" s="6" customFormat="1" x14ac:dyDescent="0.2">
      <c r="D3160" s="22"/>
    </row>
    <row r="3161" spans="4:4" s="6" customFormat="1" x14ac:dyDescent="0.2">
      <c r="D3161" s="22"/>
    </row>
    <row r="3162" spans="4:4" s="6" customFormat="1" x14ac:dyDescent="0.2">
      <c r="D3162" s="22"/>
    </row>
    <row r="3163" spans="4:4" s="6" customFormat="1" x14ac:dyDescent="0.2">
      <c r="D3163" s="22"/>
    </row>
    <row r="3164" spans="4:4" s="6" customFormat="1" x14ac:dyDescent="0.2">
      <c r="D3164" s="22"/>
    </row>
    <row r="3165" spans="4:4" s="6" customFormat="1" x14ac:dyDescent="0.2">
      <c r="D3165" s="22"/>
    </row>
    <row r="3166" spans="4:4" s="6" customFormat="1" x14ac:dyDescent="0.2">
      <c r="D3166" s="22"/>
    </row>
    <row r="3167" spans="4:4" s="6" customFormat="1" x14ac:dyDescent="0.2">
      <c r="D3167" s="22"/>
    </row>
    <row r="3168" spans="4:4" s="6" customFormat="1" x14ac:dyDescent="0.2">
      <c r="D3168" s="22"/>
    </row>
    <row r="3169" spans="4:4" s="6" customFormat="1" x14ac:dyDescent="0.2">
      <c r="D3169" s="22"/>
    </row>
    <row r="3170" spans="4:4" s="6" customFormat="1" x14ac:dyDescent="0.2">
      <c r="D3170" s="22"/>
    </row>
    <row r="3171" spans="4:4" s="6" customFormat="1" x14ac:dyDescent="0.2">
      <c r="D3171" s="22"/>
    </row>
    <row r="3172" spans="4:4" s="6" customFormat="1" x14ac:dyDescent="0.2">
      <c r="D3172" s="22"/>
    </row>
    <row r="3173" spans="4:4" s="6" customFormat="1" x14ac:dyDescent="0.2">
      <c r="D3173" s="22"/>
    </row>
    <row r="3174" spans="4:4" s="6" customFormat="1" x14ac:dyDescent="0.2">
      <c r="D3174" s="22"/>
    </row>
    <row r="3175" spans="4:4" s="6" customFormat="1" x14ac:dyDescent="0.2">
      <c r="D3175" s="22"/>
    </row>
    <row r="3176" spans="4:4" s="6" customFormat="1" x14ac:dyDescent="0.2">
      <c r="D3176" s="22"/>
    </row>
    <row r="3177" spans="4:4" s="6" customFormat="1" x14ac:dyDescent="0.2">
      <c r="D3177" s="22"/>
    </row>
    <row r="3178" spans="4:4" s="6" customFormat="1" x14ac:dyDescent="0.2">
      <c r="D3178" s="22"/>
    </row>
    <row r="3179" spans="4:4" s="6" customFormat="1" x14ac:dyDescent="0.2">
      <c r="D3179" s="22"/>
    </row>
    <row r="3180" spans="4:4" s="6" customFormat="1" x14ac:dyDescent="0.2">
      <c r="D3180" s="22"/>
    </row>
    <row r="3181" spans="4:4" s="6" customFormat="1" x14ac:dyDescent="0.2">
      <c r="D3181" s="22"/>
    </row>
    <row r="3182" spans="4:4" s="6" customFormat="1" x14ac:dyDescent="0.2">
      <c r="D3182" s="22"/>
    </row>
    <row r="3183" spans="4:4" s="6" customFormat="1" x14ac:dyDescent="0.2">
      <c r="D3183" s="22"/>
    </row>
    <row r="3184" spans="4:4" s="6" customFormat="1" x14ac:dyDescent="0.2">
      <c r="D3184" s="22"/>
    </row>
    <row r="3185" spans="4:4" s="6" customFormat="1" x14ac:dyDescent="0.2">
      <c r="D3185" s="22"/>
    </row>
    <row r="3186" spans="4:4" s="6" customFormat="1" x14ac:dyDescent="0.2">
      <c r="D3186" s="22"/>
    </row>
    <row r="3187" spans="4:4" s="6" customFormat="1" x14ac:dyDescent="0.2">
      <c r="D3187" s="22"/>
    </row>
    <row r="3188" spans="4:4" s="6" customFormat="1" x14ac:dyDescent="0.2">
      <c r="D3188" s="22"/>
    </row>
    <row r="3189" spans="4:4" s="6" customFormat="1" x14ac:dyDescent="0.2">
      <c r="D3189" s="22"/>
    </row>
    <row r="3190" spans="4:4" s="6" customFormat="1" x14ac:dyDescent="0.2">
      <c r="D3190" s="22"/>
    </row>
    <row r="3191" spans="4:4" s="6" customFormat="1" x14ac:dyDescent="0.2">
      <c r="D3191" s="22"/>
    </row>
    <row r="3192" spans="4:4" s="6" customFormat="1" x14ac:dyDescent="0.2">
      <c r="D3192" s="22"/>
    </row>
    <row r="3193" spans="4:4" s="6" customFormat="1" x14ac:dyDescent="0.2">
      <c r="D3193" s="22"/>
    </row>
    <row r="3194" spans="4:4" s="6" customFormat="1" x14ac:dyDescent="0.2">
      <c r="D3194" s="22"/>
    </row>
    <row r="3195" spans="4:4" s="6" customFormat="1" x14ac:dyDescent="0.2">
      <c r="D3195" s="22"/>
    </row>
    <row r="3196" spans="4:4" s="6" customFormat="1" x14ac:dyDescent="0.2">
      <c r="D3196" s="22"/>
    </row>
    <row r="3197" spans="4:4" s="6" customFormat="1" x14ac:dyDescent="0.2">
      <c r="D3197" s="22"/>
    </row>
    <row r="3198" spans="4:4" s="6" customFormat="1" x14ac:dyDescent="0.2">
      <c r="D3198" s="22"/>
    </row>
    <row r="3199" spans="4:4" s="6" customFormat="1" x14ac:dyDescent="0.2">
      <c r="D3199" s="22"/>
    </row>
    <row r="3200" spans="4:4" s="6" customFormat="1" x14ac:dyDescent="0.2">
      <c r="D3200" s="22"/>
    </row>
    <row r="3201" spans="4:4" s="6" customFormat="1" x14ac:dyDescent="0.2">
      <c r="D3201" s="22"/>
    </row>
    <row r="3202" spans="4:4" s="6" customFormat="1" x14ac:dyDescent="0.2">
      <c r="D3202" s="22"/>
    </row>
    <row r="3203" spans="4:4" s="6" customFormat="1" x14ac:dyDescent="0.2">
      <c r="D3203" s="22"/>
    </row>
    <row r="3204" spans="4:4" s="6" customFormat="1" x14ac:dyDescent="0.2">
      <c r="D3204" s="22"/>
    </row>
    <row r="3205" spans="4:4" s="6" customFormat="1" x14ac:dyDescent="0.2">
      <c r="D3205" s="22"/>
    </row>
    <row r="3206" spans="4:4" s="6" customFormat="1" x14ac:dyDescent="0.2">
      <c r="D3206" s="22"/>
    </row>
    <row r="3207" spans="4:4" s="6" customFormat="1" x14ac:dyDescent="0.2">
      <c r="D3207" s="22"/>
    </row>
    <row r="3208" spans="4:4" s="6" customFormat="1" x14ac:dyDescent="0.2">
      <c r="D3208" s="22"/>
    </row>
    <row r="3209" spans="4:4" s="6" customFormat="1" x14ac:dyDescent="0.2">
      <c r="D3209" s="22"/>
    </row>
    <row r="3210" spans="4:4" s="6" customFormat="1" x14ac:dyDescent="0.2">
      <c r="D3210" s="22"/>
    </row>
    <row r="3211" spans="4:4" s="6" customFormat="1" x14ac:dyDescent="0.2">
      <c r="D3211" s="22"/>
    </row>
    <row r="3212" spans="4:4" s="6" customFormat="1" x14ac:dyDescent="0.2">
      <c r="D3212" s="22"/>
    </row>
    <row r="3213" spans="4:4" s="6" customFormat="1" x14ac:dyDescent="0.2">
      <c r="D3213" s="22"/>
    </row>
    <row r="3214" spans="4:4" s="6" customFormat="1" x14ac:dyDescent="0.2">
      <c r="D3214" s="22"/>
    </row>
    <row r="3215" spans="4:4" s="6" customFormat="1" x14ac:dyDescent="0.2">
      <c r="D3215" s="22"/>
    </row>
    <row r="3216" spans="4:4" s="6" customFormat="1" x14ac:dyDescent="0.2">
      <c r="D3216" s="22"/>
    </row>
    <row r="3217" spans="4:4" s="6" customFormat="1" x14ac:dyDescent="0.2">
      <c r="D3217" s="22"/>
    </row>
    <row r="3218" spans="4:4" s="6" customFormat="1" x14ac:dyDescent="0.2">
      <c r="D3218" s="22"/>
    </row>
    <row r="3219" spans="4:4" s="6" customFormat="1" x14ac:dyDescent="0.2">
      <c r="D3219" s="22"/>
    </row>
    <row r="3220" spans="4:4" s="6" customFormat="1" x14ac:dyDescent="0.2">
      <c r="D3220" s="22"/>
    </row>
    <row r="3221" spans="4:4" s="6" customFormat="1" x14ac:dyDescent="0.2">
      <c r="D3221" s="22"/>
    </row>
    <row r="3222" spans="4:4" s="6" customFormat="1" x14ac:dyDescent="0.2">
      <c r="D3222" s="22"/>
    </row>
    <row r="3223" spans="4:4" s="6" customFormat="1" x14ac:dyDescent="0.2">
      <c r="D3223" s="22"/>
    </row>
    <row r="3224" spans="4:4" s="6" customFormat="1" x14ac:dyDescent="0.2">
      <c r="D3224" s="22"/>
    </row>
    <row r="3225" spans="4:4" s="6" customFormat="1" x14ac:dyDescent="0.2">
      <c r="D3225" s="22"/>
    </row>
    <row r="3226" spans="4:4" s="6" customFormat="1" x14ac:dyDescent="0.2">
      <c r="D3226" s="22"/>
    </row>
    <row r="3227" spans="4:4" s="6" customFormat="1" x14ac:dyDescent="0.2">
      <c r="D3227" s="22"/>
    </row>
    <row r="3228" spans="4:4" s="6" customFormat="1" x14ac:dyDescent="0.2">
      <c r="D3228" s="22"/>
    </row>
    <row r="3229" spans="4:4" s="6" customFormat="1" x14ac:dyDescent="0.2">
      <c r="D3229" s="22"/>
    </row>
    <row r="3230" spans="4:4" s="6" customFormat="1" x14ac:dyDescent="0.2">
      <c r="D3230" s="22"/>
    </row>
    <row r="3231" spans="4:4" s="6" customFormat="1" x14ac:dyDescent="0.2">
      <c r="D3231" s="22"/>
    </row>
    <row r="3232" spans="4:4" s="6" customFormat="1" x14ac:dyDescent="0.2">
      <c r="D3232" s="22"/>
    </row>
    <row r="3233" spans="4:4" s="6" customFormat="1" x14ac:dyDescent="0.2">
      <c r="D3233" s="22"/>
    </row>
    <row r="3234" spans="4:4" s="6" customFormat="1" x14ac:dyDescent="0.2">
      <c r="D3234" s="22"/>
    </row>
    <row r="3235" spans="4:4" s="6" customFormat="1" x14ac:dyDescent="0.2">
      <c r="D3235" s="22"/>
    </row>
    <row r="3236" spans="4:4" s="6" customFormat="1" x14ac:dyDescent="0.2">
      <c r="D3236" s="22"/>
    </row>
    <row r="3237" spans="4:4" s="6" customFormat="1" x14ac:dyDescent="0.2">
      <c r="D3237" s="22"/>
    </row>
    <row r="3238" spans="4:4" s="6" customFormat="1" x14ac:dyDescent="0.2">
      <c r="D3238" s="22"/>
    </row>
    <row r="3239" spans="4:4" s="6" customFormat="1" x14ac:dyDescent="0.2">
      <c r="D3239" s="22"/>
    </row>
    <row r="3240" spans="4:4" s="6" customFormat="1" x14ac:dyDescent="0.2">
      <c r="D3240" s="22"/>
    </row>
    <row r="3241" spans="4:4" s="6" customFormat="1" x14ac:dyDescent="0.2">
      <c r="D3241" s="22"/>
    </row>
    <row r="3242" spans="4:4" s="6" customFormat="1" x14ac:dyDescent="0.2">
      <c r="D3242" s="22"/>
    </row>
    <row r="3243" spans="4:4" s="6" customFormat="1" x14ac:dyDescent="0.2">
      <c r="D3243" s="22"/>
    </row>
    <row r="3244" spans="4:4" s="6" customFormat="1" x14ac:dyDescent="0.2">
      <c r="D3244" s="22"/>
    </row>
    <row r="3245" spans="4:4" s="6" customFormat="1" x14ac:dyDescent="0.2">
      <c r="D3245" s="22"/>
    </row>
    <row r="3246" spans="4:4" s="6" customFormat="1" x14ac:dyDescent="0.2">
      <c r="D3246" s="22"/>
    </row>
    <row r="3247" spans="4:4" s="6" customFormat="1" x14ac:dyDescent="0.2">
      <c r="D3247" s="22"/>
    </row>
    <row r="3248" spans="4:4" s="6" customFormat="1" x14ac:dyDescent="0.2">
      <c r="D3248" s="22"/>
    </row>
    <row r="3249" spans="4:4" s="6" customFormat="1" x14ac:dyDescent="0.2">
      <c r="D3249" s="22"/>
    </row>
    <row r="3250" spans="4:4" s="6" customFormat="1" x14ac:dyDescent="0.2">
      <c r="D3250" s="22"/>
    </row>
    <row r="3251" spans="4:4" s="6" customFormat="1" x14ac:dyDescent="0.2">
      <c r="D3251" s="22"/>
    </row>
    <row r="3252" spans="4:4" s="6" customFormat="1" x14ac:dyDescent="0.2">
      <c r="D3252" s="22"/>
    </row>
    <row r="3253" spans="4:4" s="6" customFormat="1" x14ac:dyDescent="0.2">
      <c r="D3253" s="22"/>
    </row>
    <row r="3254" spans="4:4" s="6" customFormat="1" x14ac:dyDescent="0.2">
      <c r="D3254" s="22"/>
    </row>
    <row r="3255" spans="4:4" s="6" customFormat="1" x14ac:dyDescent="0.2">
      <c r="D3255" s="22"/>
    </row>
    <row r="3256" spans="4:4" s="6" customFormat="1" x14ac:dyDescent="0.2">
      <c r="D3256" s="22"/>
    </row>
    <row r="3257" spans="4:4" s="6" customFormat="1" x14ac:dyDescent="0.2">
      <c r="D3257" s="22"/>
    </row>
    <row r="3258" spans="4:4" s="6" customFormat="1" x14ac:dyDescent="0.2">
      <c r="D3258" s="22"/>
    </row>
    <row r="3259" spans="4:4" s="6" customFormat="1" x14ac:dyDescent="0.2">
      <c r="D3259" s="22"/>
    </row>
    <row r="3260" spans="4:4" s="6" customFormat="1" x14ac:dyDescent="0.2">
      <c r="D3260" s="22"/>
    </row>
    <row r="3261" spans="4:4" s="6" customFormat="1" x14ac:dyDescent="0.2">
      <c r="D3261" s="22"/>
    </row>
    <row r="3262" spans="4:4" s="6" customFormat="1" x14ac:dyDescent="0.2">
      <c r="D3262" s="22"/>
    </row>
    <row r="3263" spans="4:4" s="6" customFormat="1" x14ac:dyDescent="0.2">
      <c r="D3263" s="22"/>
    </row>
    <row r="3264" spans="4:4" s="6" customFormat="1" x14ac:dyDescent="0.2">
      <c r="D3264" s="22"/>
    </row>
    <row r="3265" spans="4:4" s="6" customFormat="1" x14ac:dyDescent="0.2">
      <c r="D3265" s="22"/>
    </row>
    <row r="3266" spans="4:4" s="6" customFormat="1" x14ac:dyDescent="0.2">
      <c r="D3266" s="22"/>
    </row>
    <row r="3267" spans="4:4" s="6" customFormat="1" x14ac:dyDescent="0.2">
      <c r="D3267" s="22"/>
    </row>
    <row r="3268" spans="4:4" s="6" customFormat="1" x14ac:dyDescent="0.2">
      <c r="D3268" s="22"/>
    </row>
    <row r="3269" spans="4:4" s="6" customFormat="1" x14ac:dyDescent="0.2">
      <c r="D3269" s="22"/>
    </row>
    <row r="3270" spans="4:4" s="6" customFormat="1" x14ac:dyDescent="0.2">
      <c r="D3270" s="22"/>
    </row>
    <row r="3271" spans="4:4" s="6" customFormat="1" x14ac:dyDescent="0.2">
      <c r="D3271" s="22"/>
    </row>
    <row r="3272" spans="4:4" s="6" customFormat="1" x14ac:dyDescent="0.2">
      <c r="D3272" s="22"/>
    </row>
    <row r="3273" spans="4:4" s="6" customFormat="1" x14ac:dyDescent="0.2">
      <c r="D3273" s="22"/>
    </row>
    <row r="3274" spans="4:4" s="6" customFormat="1" x14ac:dyDescent="0.2">
      <c r="D3274" s="22"/>
    </row>
    <row r="3275" spans="4:4" s="6" customFormat="1" x14ac:dyDescent="0.2">
      <c r="D3275" s="22"/>
    </row>
    <row r="3276" spans="4:4" s="6" customFormat="1" x14ac:dyDescent="0.2">
      <c r="D3276" s="22"/>
    </row>
    <row r="3277" spans="4:4" s="6" customFormat="1" x14ac:dyDescent="0.2">
      <c r="D3277" s="22"/>
    </row>
    <row r="3278" spans="4:4" s="6" customFormat="1" x14ac:dyDescent="0.2">
      <c r="D3278" s="22"/>
    </row>
    <row r="3279" spans="4:4" s="6" customFormat="1" x14ac:dyDescent="0.2">
      <c r="D3279" s="22"/>
    </row>
    <row r="3280" spans="4:4" s="6" customFormat="1" x14ac:dyDescent="0.2">
      <c r="D3280" s="22"/>
    </row>
    <row r="3281" spans="4:4" s="6" customFormat="1" x14ac:dyDescent="0.2">
      <c r="D3281" s="22"/>
    </row>
    <row r="3282" spans="4:4" s="6" customFormat="1" x14ac:dyDescent="0.2">
      <c r="D3282" s="22"/>
    </row>
    <row r="3283" spans="4:4" s="6" customFormat="1" x14ac:dyDescent="0.2">
      <c r="D3283" s="22"/>
    </row>
    <row r="3284" spans="4:4" s="6" customFormat="1" x14ac:dyDescent="0.2">
      <c r="D3284" s="22"/>
    </row>
    <row r="3285" spans="4:4" s="6" customFormat="1" x14ac:dyDescent="0.2">
      <c r="D3285" s="22"/>
    </row>
    <row r="3286" spans="4:4" s="6" customFormat="1" x14ac:dyDescent="0.2">
      <c r="D3286" s="22"/>
    </row>
    <row r="3287" spans="4:4" s="6" customFormat="1" x14ac:dyDescent="0.2">
      <c r="D3287" s="22"/>
    </row>
    <row r="3288" spans="4:4" s="6" customFormat="1" x14ac:dyDescent="0.2">
      <c r="D3288" s="22"/>
    </row>
    <row r="3289" spans="4:4" s="6" customFormat="1" x14ac:dyDescent="0.2">
      <c r="D3289" s="22"/>
    </row>
    <row r="3290" spans="4:4" s="6" customFormat="1" x14ac:dyDescent="0.2">
      <c r="D3290" s="22"/>
    </row>
    <row r="3291" spans="4:4" s="6" customFormat="1" x14ac:dyDescent="0.2">
      <c r="D3291" s="22"/>
    </row>
    <row r="3292" spans="4:4" s="6" customFormat="1" x14ac:dyDescent="0.2">
      <c r="D3292" s="22"/>
    </row>
    <row r="3293" spans="4:4" s="6" customFormat="1" x14ac:dyDescent="0.2">
      <c r="D3293" s="22"/>
    </row>
    <row r="3294" spans="4:4" s="6" customFormat="1" x14ac:dyDescent="0.2">
      <c r="D3294" s="22"/>
    </row>
    <row r="3295" spans="4:4" s="6" customFormat="1" x14ac:dyDescent="0.2">
      <c r="D3295" s="22"/>
    </row>
    <row r="3296" spans="4:4" s="6" customFormat="1" x14ac:dyDescent="0.2">
      <c r="D3296" s="22"/>
    </row>
    <row r="3297" spans="4:4" s="6" customFormat="1" x14ac:dyDescent="0.2">
      <c r="D3297" s="22"/>
    </row>
    <row r="3298" spans="4:4" s="6" customFormat="1" x14ac:dyDescent="0.2">
      <c r="D3298" s="22"/>
    </row>
    <row r="3299" spans="4:4" s="6" customFormat="1" x14ac:dyDescent="0.2">
      <c r="D3299" s="22"/>
    </row>
    <row r="3300" spans="4:4" s="6" customFormat="1" x14ac:dyDescent="0.2">
      <c r="D3300" s="22"/>
    </row>
    <row r="3301" spans="4:4" s="6" customFormat="1" x14ac:dyDescent="0.2">
      <c r="D3301" s="22"/>
    </row>
    <row r="3302" spans="4:4" s="6" customFormat="1" x14ac:dyDescent="0.2">
      <c r="D3302" s="22"/>
    </row>
    <row r="3303" spans="4:4" s="6" customFormat="1" x14ac:dyDescent="0.2">
      <c r="D3303" s="22"/>
    </row>
    <row r="3304" spans="4:4" s="6" customFormat="1" x14ac:dyDescent="0.2">
      <c r="D3304" s="22"/>
    </row>
    <row r="3305" spans="4:4" s="6" customFormat="1" x14ac:dyDescent="0.2">
      <c r="D3305" s="22"/>
    </row>
    <row r="3306" spans="4:4" s="6" customFormat="1" x14ac:dyDescent="0.2">
      <c r="D3306" s="22"/>
    </row>
    <row r="3307" spans="4:4" s="6" customFormat="1" x14ac:dyDescent="0.2">
      <c r="D3307" s="22"/>
    </row>
    <row r="3308" spans="4:4" s="6" customFormat="1" x14ac:dyDescent="0.2">
      <c r="D3308" s="22"/>
    </row>
    <row r="3309" spans="4:4" s="6" customFormat="1" x14ac:dyDescent="0.2">
      <c r="D3309" s="22"/>
    </row>
    <row r="3310" spans="4:4" s="6" customFormat="1" x14ac:dyDescent="0.2">
      <c r="D3310" s="22"/>
    </row>
    <row r="3311" spans="4:4" s="6" customFormat="1" x14ac:dyDescent="0.2">
      <c r="D3311" s="22"/>
    </row>
    <row r="3312" spans="4:4" s="6" customFormat="1" x14ac:dyDescent="0.2">
      <c r="D3312" s="22"/>
    </row>
    <row r="3313" spans="4:4" s="6" customFormat="1" x14ac:dyDescent="0.2">
      <c r="D3313" s="22"/>
    </row>
    <row r="3314" spans="4:4" s="6" customFormat="1" x14ac:dyDescent="0.2">
      <c r="D3314" s="22"/>
    </row>
    <row r="3315" spans="4:4" s="6" customFormat="1" x14ac:dyDescent="0.2">
      <c r="D3315" s="22"/>
    </row>
    <row r="3316" spans="4:4" s="6" customFormat="1" x14ac:dyDescent="0.2">
      <c r="D3316" s="22"/>
    </row>
    <row r="3317" spans="4:4" s="6" customFormat="1" x14ac:dyDescent="0.2">
      <c r="D3317" s="22"/>
    </row>
    <row r="3318" spans="4:4" s="6" customFormat="1" x14ac:dyDescent="0.2">
      <c r="D3318" s="22"/>
    </row>
    <row r="3319" spans="4:4" s="6" customFormat="1" x14ac:dyDescent="0.2">
      <c r="D3319" s="22"/>
    </row>
    <row r="3320" spans="4:4" s="6" customFormat="1" x14ac:dyDescent="0.2">
      <c r="D3320" s="22"/>
    </row>
    <row r="3321" spans="4:4" s="6" customFormat="1" x14ac:dyDescent="0.2">
      <c r="D3321" s="22"/>
    </row>
    <row r="3322" spans="4:4" s="6" customFormat="1" x14ac:dyDescent="0.2">
      <c r="D3322" s="22"/>
    </row>
    <row r="3323" spans="4:4" s="6" customFormat="1" x14ac:dyDescent="0.2">
      <c r="D3323" s="22"/>
    </row>
    <row r="3324" spans="4:4" s="6" customFormat="1" x14ac:dyDescent="0.2">
      <c r="D3324" s="22"/>
    </row>
    <row r="3325" spans="4:4" s="6" customFormat="1" x14ac:dyDescent="0.2">
      <c r="D3325" s="22"/>
    </row>
    <row r="3326" spans="4:4" s="6" customFormat="1" x14ac:dyDescent="0.2">
      <c r="D3326" s="22"/>
    </row>
    <row r="3327" spans="4:4" s="6" customFormat="1" x14ac:dyDescent="0.2">
      <c r="D3327" s="22"/>
    </row>
    <row r="3328" spans="4:4" s="6" customFormat="1" x14ac:dyDescent="0.2">
      <c r="D3328" s="22"/>
    </row>
    <row r="3329" spans="4:4" s="6" customFormat="1" x14ac:dyDescent="0.2">
      <c r="D3329" s="22"/>
    </row>
    <row r="3330" spans="4:4" s="6" customFormat="1" x14ac:dyDescent="0.2">
      <c r="D3330" s="22"/>
    </row>
    <row r="3331" spans="4:4" s="6" customFormat="1" x14ac:dyDescent="0.2">
      <c r="D3331" s="22"/>
    </row>
    <row r="3332" spans="4:4" s="6" customFormat="1" x14ac:dyDescent="0.2">
      <c r="D3332" s="22"/>
    </row>
    <row r="3333" spans="4:4" s="6" customFormat="1" x14ac:dyDescent="0.2">
      <c r="D3333" s="22"/>
    </row>
    <row r="3334" spans="4:4" s="6" customFormat="1" x14ac:dyDescent="0.2">
      <c r="D3334" s="22"/>
    </row>
    <row r="3335" spans="4:4" s="6" customFormat="1" x14ac:dyDescent="0.2">
      <c r="D3335" s="22"/>
    </row>
    <row r="3336" spans="4:4" s="6" customFormat="1" x14ac:dyDescent="0.2">
      <c r="D3336" s="22"/>
    </row>
    <row r="3337" spans="4:4" s="6" customFormat="1" x14ac:dyDescent="0.2">
      <c r="D3337" s="22"/>
    </row>
    <row r="3338" spans="4:4" s="6" customFormat="1" x14ac:dyDescent="0.2">
      <c r="D3338" s="22"/>
    </row>
    <row r="3339" spans="4:4" s="6" customFormat="1" x14ac:dyDescent="0.2">
      <c r="D3339" s="22"/>
    </row>
    <row r="3340" spans="4:4" s="6" customFormat="1" x14ac:dyDescent="0.2">
      <c r="D3340" s="22"/>
    </row>
    <row r="3341" spans="4:4" s="6" customFormat="1" x14ac:dyDescent="0.2">
      <c r="D3341" s="22"/>
    </row>
    <row r="3342" spans="4:4" s="6" customFormat="1" x14ac:dyDescent="0.2">
      <c r="D3342" s="22"/>
    </row>
    <row r="3343" spans="4:4" s="6" customFormat="1" x14ac:dyDescent="0.2">
      <c r="D3343" s="22"/>
    </row>
    <row r="3344" spans="4:4" s="6" customFormat="1" x14ac:dyDescent="0.2">
      <c r="D3344" s="22"/>
    </row>
    <row r="3345" spans="4:4" s="6" customFormat="1" x14ac:dyDescent="0.2">
      <c r="D3345" s="22"/>
    </row>
    <row r="3346" spans="4:4" s="6" customFormat="1" x14ac:dyDescent="0.2">
      <c r="D3346" s="22"/>
    </row>
    <row r="3347" spans="4:4" s="6" customFormat="1" x14ac:dyDescent="0.2">
      <c r="D3347" s="22"/>
    </row>
    <row r="3348" spans="4:4" s="6" customFormat="1" x14ac:dyDescent="0.2">
      <c r="D3348" s="22"/>
    </row>
    <row r="3349" spans="4:4" s="6" customFormat="1" x14ac:dyDescent="0.2">
      <c r="D3349" s="22"/>
    </row>
    <row r="3350" spans="4:4" s="6" customFormat="1" x14ac:dyDescent="0.2">
      <c r="D3350" s="22"/>
    </row>
    <row r="3351" spans="4:4" s="6" customFormat="1" x14ac:dyDescent="0.2">
      <c r="D3351" s="22"/>
    </row>
    <row r="3352" spans="4:4" s="6" customFormat="1" x14ac:dyDescent="0.2">
      <c r="D3352" s="22"/>
    </row>
    <row r="3353" spans="4:4" s="6" customFormat="1" x14ac:dyDescent="0.2">
      <c r="D3353" s="22"/>
    </row>
    <row r="3354" spans="4:4" s="6" customFormat="1" x14ac:dyDescent="0.2">
      <c r="D3354" s="22"/>
    </row>
    <row r="3355" spans="4:4" s="6" customFormat="1" x14ac:dyDescent="0.2">
      <c r="D3355" s="22"/>
    </row>
    <row r="3356" spans="4:4" s="6" customFormat="1" x14ac:dyDescent="0.2">
      <c r="D3356" s="22"/>
    </row>
    <row r="3357" spans="4:4" s="6" customFormat="1" x14ac:dyDescent="0.2">
      <c r="D3357" s="22"/>
    </row>
    <row r="3358" spans="4:4" s="6" customFormat="1" x14ac:dyDescent="0.2">
      <c r="D3358" s="22"/>
    </row>
    <row r="3359" spans="4:4" s="6" customFormat="1" x14ac:dyDescent="0.2">
      <c r="D3359" s="22"/>
    </row>
    <row r="3360" spans="4:4" s="6" customFormat="1" x14ac:dyDescent="0.2">
      <c r="D3360" s="22"/>
    </row>
    <row r="3361" spans="4:4" s="6" customFormat="1" x14ac:dyDescent="0.2">
      <c r="D3361" s="22"/>
    </row>
    <row r="3362" spans="4:4" s="6" customFormat="1" x14ac:dyDescent="0.2">
      <c r="D3362" s="22"/>
    </row>
    <row r="3363" spans="4:4" s="6" customFormat="1" x14ac:dyDescent="0.2">
      <c r="D3363" s="22"/>
    </row>
    <row r="3364" spans="4:4" s="6" customFormat="1" x14ac:dyDescent="0.2">
      <c r="D3364" s="22"/>
    </row>
    <row r="3365" spans="4:4" s="6" customFormat="1" x14ac:dyDescent="0.2">
      <c r="D3365" s="22"/>
    </row>
    <row r="3366" spans="4:4" s="6" customFormat="1" x14ac:dyDescent="0.2">
      <c r="D3366" s="22"/>
    </row>
    <row r="3367" spans="4:4" s="6" customFormat="1" x14ac:dyDescent="0.2">
      <c r="D3367" s="22"/>
    </row>
    <row r="3368" spans="4:4" s="6" customFormat="1" x14ac:dyDescent="0.2">
      <c r="D3368" s="22"/>
    </row>
    <row r="3369" spans="4:4" s="6" customFormat="1" x14ac:dyDescent="0.2">
      <c r="D3369" s="22"/>
    </row>
    <row r="3370" spans="4:4" s="6" customFormat="1" x14ac:dyDescent="0.2">
      <c r="D3370" s="22"/>
    </row>
    <row r="3371" spans="4:4" s="6" customFormat="1" x14ac:dyDescent="0.2">
      <c r="D3371" s="22"/>
    </row>
    <row r="3372" spans="4:4" s="6" customFormat="1" x14ac:dyDescent="0.2">
      <c r="D3372" s="22"/>
    </row>
    <row r="3373" spans="4:4" s="6" customFormat="1" x14ac:dyDescent="0.2">
      <c r="D3373" s="22"/>
    </row>
    <row r="3374" spans="4:4" s="6" customFormat="1" x14ac:dyDescent="0.2">
      <c r="D3374" s="22"/>
    </row>
    <row r="3375" spans="4:4" s="6" customFormat="1" x14ac:dyDescent="0.2">
      <c r="D3375" s="22"/>
    </row>
    <row r="3376" spans="4:4" s="6" customFormat="1" x14ac:dyDescent="0.2">
      <c r="D3376" s="22"/>
    </row>
    <row r="3377" spans="4:4" s="6" customFormat="1" x14ac:dyDescent="0.2">
      <c r="D3377" s="22"/>
    </row>
    <row r="3378" spans="4:4" s="6" customFormat="1" x14ac:dyDescent="0.2">
      <c r="D3378" s="22"/>
    </row>
    <row r="3379" spans="4:4" s="6" customFormat="1" x14ac:dyDescent="0.2">
      <c r="D3379" s="22"/>
    </row>
    <row r="3380" spans="4:4" s="6" customFormat="1" x14ac:dyDescent="0.2">
      <c r="D3380" s="22"/>
    </row>
    <row r="3381" spans="4:4" s="6" customFormat="1" x14ac:dyDescent="0.2">
      <c r="D3381" s="22"/>
    </row>
    <row r="3382" spans="4:4" s="6" customFormat="1" x14ac:dyDescent="0.2">
      <c r="D3382" s="22"/>
    </row>
    <row r="3383" spans="4:4" s="6" customFormat="1" x14ac:dyDescent="0.2">
      <c r="D3383" s="22"/>
    </row>
    <row r="3384" spans="4:4" s="6" customFormat="1" x14ac:dyDescent="0.2">
      <c r="D3384" s="22"/>
    </row>
    <row r="3385" spans="4:4" s="6" customFormat="1" x14ac:dyDescent="0.2">
      <c r="D3385" s="22"/>
    </row>
    <row r="3386" spans="4:4" s="6" customFormat="1" x14ac:dyDescent="0.2">
      <c r="D3386" s="22"/>
    </row>
    <row r="3387" spans="4:4" s="6" customFormat="1" x14ac:dyDescent="0.2">
      <c r="D3387" s="22"/>
    </row>
    <row r="3388" spans="4:4" s="6" customFormat="1" x14ac:dyDescent="0.2">
      <c r="D3388" s="22"/>
    </row>
    <row r="3389" spans="4:4" s="6" customFormat="1" x14ac:dyDescent="0.2">
      <c r="D3389" s="22"/>
    </row>
    <row r="3390" spans="4:4" s="6" customFormat="1" x14ac:dyDescent="0.2">
      <c r="D3390" s="22"/>
    </row>
    <row r="3391" spans="4:4" s="6" customFormat="1" x14ac:dyDescent="0.2">
      <c r="D3391" s="22"/>
    </row>
    <row r="3392" spans="4:4" s="6" customFormat="1" x14ac:dyDescent="0.2">
      <c r="D3392" s="22"/>
    </row>
    <row r="3393" spans="4:4" s="6" customFormat="1" x14ac:dyDescent="0.2">
      <c r="D3393" s="22"/>
    </row>
    <row r="3394" spans="4:4" s="6" customFormat="1" x14ac:dyDescent="0.2">
      <c r="D3394" s="22"/>
    </row>
    <row r="3395" spans="4:4" s="6" customFormat="1" x14ac:dyDescent="0.2">
      <c r="D3395" s="22"/>
    </row>
    <row r="3396" spans="4:4" s="6" customFormat="1" x14ac:dyDescent="0.2">
      <c r="D3396" s="22"/>
    </row>
    <row r="3397" spans="4:4" s="6" customFormat="1" x14ac:dyDescent="0.2">
      <c r="D3397" s="22"/>
    </row>
    <row r="3398" spans="4:4" s="6" customFormat="1" x14ac:dyDescent="0.2">
      <c r="D3398" s="22"/>
    </row>
    <row r="3399" spans="4:4" s="6" customFormat="1" x14ac:dyDescent="0.2">
      <c r="D3399" s="22"/>
    </row>
    <row r="3400" spans="4:4" s="6" customFormat="1" x14ac:dyDescent="0.2">
      <c r="D3400" s="22"/>
    </row>
    <row r="3401" spans="4:4" s="6" customFormat="1" x14ac:dyDescent="0.2">
      <c r="D3401" s="22"/>
    </row>
    <row r="3402" spans="4:4" s="6" customFormat="1" x14ac:dyDescent="0.2">
      <c r="D3402" s="22"/>
    </row>
    <row r="3403" spans="4:4" s="6" customFormat="1" x14ac:dyDescent="0.2">
      <c r="D3403" s="22"/>
    </row>
    <row r="3404" spans="4:4" s="6" customFormat="1" x14ac:dyDescent="0.2">
      <c r="D3404" s="22"/>
    </row>
    <row r="3405" spans="4:4" s="6" customFormat="1" x14ac:dyDescent="0.2">
      <c r="D3405" s="22"/>
    </row>
    <row r="3406" spans="4:4" s="6" customFormat="1" x14ac:dyDescent="0.2">
      <c r="D3406" s="22"/>
    </row>
    <row r="3407" spans="4:4" s="6" customFormat="1" x14ac:dyDescent="0.2">
      <c r="D3407" s="22"/>
    </row>
    <row r="3408" spans="4:4" s="6" customFormat="1" x14ac:dyDescent="0.2">
      <c r="D3408" s="22"/>
    </row>
    <row r="3409" spans="4:4" s="6" customFormat="1" x14ac:dyDescent="0.2">
      <c r="D3409" s="22"/>
    </row>
    <row r="3410" spans="4:4" s="6" customFormat="1" x14ac:dyDescent="0.2">
      <c r="D3410" s="22"/>
    </row>
    <row r="3411" spans="4:4" s="6" customFormat="1" x14ac:dyDescent="0.2">
      <c r="D3411" s="22"/>
    </row>
    <row r="3412" spans="4:4" s="6" customFormat="1" x14ac:dyDescent="0.2">
      <c r="D3412" s="22"/>
    </row>
    <row r="3413" spans="4:4" s="6" customFormat="1" x14ac:dyDescent="0.2">
      <c r="D3413" s="22"/>
    </row>
    <row r="3414" spans="4:4" s="6" customFormat="1" x14ac:dyDescent="0.2">
      <c r="D3414" s="22"/>
    </row>
    <row r="3415" spans="4:4" s="6" customFormat="1" x14ac:dyDescent="0.2">
      <c r="D3415" s="22"/>
    </row>
    <row r="3416" spans="4:4" s="6" customFormat="1" x14ac:dyDescent="0.2">
      <c r="D3416" s="22"/>
    </row>
    <row r="3417" spans="4:4" s="6" customFormat="1" x14ac:dyDescent="0.2">
      <c r="D3417" s="22"/>
    </row>
    <row r="3418" spans="4:4" s="6" customFormat="1" x14ac:dyDescent="0.2">
      <c r="D3418" s="22"/>
    </row>
    <row r="3419" spans="4:4" s="6" customFormat="1" x14ac:dyDescent="0.2">
      <c r="D3419" s="22"/>
    </row>
    <row r="3420" spans="4:4" s="6" customFormat="1" x14ac:dyDescent="0.2">
      <c r="D3420" s="22"/>
    </row>
    <row r="3421" spans="4:4" s="6" customFormat="1" x14ac:dyDescent="0.2">
      <c r="D3421" s="22"/>
    </row>
    <row r="3422" spans="4:4" s="6" customFormat="1" x14ac:dyDescent="0.2">
      <c r="D3422" s="22"/>
    </row>
    <row r="3423" spans="4:4" s="6" customFormat="1" x14ac:dyDescent="0.2">
      <c r="D3423" s="22"/>
    </row>
    <row r="3424" spans="4:4" s="6" customFormat="1" x14ac:dyDescent="0.2">
      <c r="D3424" s="22"/>
    </row>
    <row r="3425" spans="4:4" s="6" customFormat="1" x14ac:dyDescent="0.2">
      <c r="D3425" s="22"/>
    </row>
    <row r="3426" spans="4:4" s="6" customFormat="1" x14ac:dyDescent="0.2">
      <c r="D3426" s="22"/>
    </row>
    <row r="3427" spans="4:4" s="6" customFormat="1" x14ac:dyDescent="0.2">
      <c r="D3427" s="22"/>
    </row>
    <row r="3428" spans="4:4" s="6" customFormat="1" x14ac:dyDescent="0.2">
      <c r="D3428" s="22"/>
    </row>
    <row r="3429" spans="4:4" s="6" customFormat="1" x14ac:dyDescent="0.2">
      <c r="D3429" s="22"/>
    </row>
    <row r="3430" spans="4:4" s="6" customFormat="1" x14ac:dyDescent="0.2">
      <c r="D3430" s="22"/>
    </row>
    <row r="3431" spans="4:4" s="6" customFormat="1" x14ac:dyDescent="0.2">
      <c r="D3431" s="22"/>
    </row>
    <row r="3432" spans="4:4" s="6" customFormat="1" x14ac:dyDescent="0.2">
      <c r="D3432" s="22"/>
    </row>
    <row r="3433" spans="4:4" s="6" customFormat="1" x14ac:dyDescent="0.2">
      <c r="D3433" s="22"/>
    </row>
    <row r="3434" spans="4:4" s="6" customFormat="1" x14ac:dyDescent="0.2">
      <c r="D3434" s="22"/>
    </row>
    <row r="3435" spans="4:4" s="6" customFormat="1" x14ac:dyDescent="0.2">
      <c r="D3435" s="22"/>
    </row>
    <row r="3436" spans="4:4" s="6" customFormat="1" x14ac:dyDescent="0.2">
      <c r="D3436" s="22"/>
    </row>
    <row r="3437" spans="4:4" s="6" customFormat="1" x14ac:dyDescent="0.2">
      <c r="D3437" s="22"/>
    </row>
    <row r="3438" spans="4:4" s="6" customFormat="1" x14ac:dyDescent="0.2">
      <c r="D3438" s="22"/>
    </row>
    <row r="3439" spans="4:4" s="6" customFormat="1" x14ac:dyDescent="0.2">
      <c r="D3439" s="22"/>
    </row>
    <row r="3440" spans="4:4" s="6" customFormat="1" x14ac:dyDescent="0.2">
      <c r="D3440" s="22"/>
    </row>
    <row r="3441" spans="4:4" s="6" customFormat="1" x14ac:dyDescent="0.2">
      <c r="D3441" s="22"/>
    </row>
    <row r="3442" spans="4:4" s="6" customFormat="1" x14ac:dyDescent="0.2">
      <c r="D3442" s="22"/>
    </row>
    <row r="3443" spans="4:4" s="6" customFormat="1" x14ac:dyDescent="0.2">
      <c r="D3443" s="22"/>
    </row>
    <row r="3444" spans="4:4" s="6" customFormat="1" x14ac:dyDescent="0.2">
      <c r="D3444" s="22"/>
    </row>
    <row r="3445" spans="4:4" s="6" customFormat="1" x14ac:dyDescent="0.2">
      <c r="D3445" s="22"/>
    </row>
    <row r="3446" spans="4:4" s="6" customFormat="1" x14ac:dyDescent="0.2">
      <c r="D3446" s="22"/>
    </row>
    <row r="3447" spans="4:4" s="6" customFormat="1" x14ac:dyDescent="0.2">
      <c r="D3447" s="22"/>
    </row>
    <row r="3448" spans="4:4" s="6" customFormat="1" x14ac:dyDescent="0.2">
      <c r="D3448" s="22"/>
    </row>
    <row r="3449" spans="4:4" s="6" customFormat="1" x14ac:dyDescent="0.2">
      <c r="D3449" s="22"/>
    </row>
    <row r="3450" spans="4:4" s="6" customFormat="1" x14ac:dyDescent="0.2">
      <c r="D3450" s="22"/>
    </row>
    <row r="3451" spans="4:4" s="6" customFormat="1" x14ac:dyDescent="0.2">
      <c r="D3451" s="22"/>
    </row>
    <row r="3452" spans="4:4" s="6" customFormat="1" x14ac:dyDescent="0.2">
      <c r="D3452" s="22"/>
    </row>
    <row r="3453" spans="4:4" s="6" customFormat="1" x14ac:dyDescent="0.2">
      <c r="D3453" s="22"/>
    </row>
    <row r="3454" spans="4:4" s="6" customFormat="1" x14ac:dyDescent="0.2">
      <c r="D3454" s="22"/>
    </row>
    <row r="3455" spans="4:4" s="6" customFormat="1" x14ac:dyDescent="0.2">
      <c r="D3455" s="22"/>
    </row>
    <row r="3456" spans="4:4" s="6" customFormat="1" x14ac:dyDescent="0.2">
      <c r="D3456" s="22"/>
    </row>
    <row r="3457" spans="4:4" s="6" customFormat="1" x14ac:dyDescent="0.2">
      <c r="D3457" s="22"/>
    </row>
    <row r="3458" spans="4:4" s="6" customFormat="1" x14ac:dyDescent="0.2">
      <c r="D3458" s="22"/>
    </row>
    <row r="3459" spans="4:4" s="6" customFormat="1" x14ac:dyDescent="0.2">
      <c r="D3459" s="22"/>
    </row>
    <row r="3460" spans="4:4" s="6" customFormat="1" x14ac:dyDescent="0.2">
      <c r="D3460" s="22"/>
    </row>
    <row r="3461" spans="4:4" s="6" customFormat="1" x14ac:dyDescent="0.2">
      <c r="D3461" s="22"/>
    </row>
    <row r="3462" spans="4:4" s="6" customFormat="1" x14ac:dyDescent="0.2">
      <c r="D3462" s="22"/>
    </row>
    <row r="3463" spans="4:4" s="6" customFormat="1" x14ac:dyDescent="0.2">
      <c r="D3463" s="22"/>
    </row>
    <row r="3464" spans="4:4" s="6" customFormat="1" x14ac:dyDescent="0.2">
      <c r="D3464" s="22"/>
    </row>
    <row r="3465" spans="4:4" s="6" customFormat="1" x14ac:dyDescent="0.2">
      <c r="D3465" s="22"/>
    </row>
    <row r="3466" spans="4:4" s="6" customFormat="1" x14ac:dyDescent="0.2">
      <c r="D3466" s="22"/>
    </row>
    <row r="3467" spans="4:4" s="6" customFormat="1" x14ac:dyDescent="0.2">
      <c r="D3467" s="22"/>
    </row>
    <row r="3468" spans="4:4" s="6" customFormat="1" x14ac:dyDescent="0.2">
      <c r="D3468" s="22"/>
    </row>
    <row r="3469" spans="4:4" s="6" customFormat="1" x14ac:dyDescent="0.2">
      <c r="D3469" s="22"/>
    </row>
    <row r="3470" spans="4:4" s="6" customFormat="1" x14ac:dyDescent="0.2">
      <c r="D3470" s="22"/>
    </row>
    <row r="3471" spans="4:4" s="6" customFormat="1" x14ac:dyDescent="0.2">
      <c r="D3471" s="22"/>
    </row>
    <row r="3472" spans="4:4" s="6" customFormat="1" x14ac:dyDescent="0.2">
      <c r="D3472" s="22"/>
    </row>
    <row r="3473" spans="4:4" s="6" customFormat="1" x14ac:dyDescent="0.2">
      <c r="D3473" s="22"/>
    </row>
    <row r="3474" spans="4:4" s="6" customFormat="1" x14ac:dyDescent="0.2">
      <c r="D3474" s="22"/>
    </row>
    <row r="3475" spans="4:4" s="6" customFormat="1" x14ac:dyDescent="0.2">
      <c r="D3475" s="22"/>
    </row>
    <row r="3476" spans="4:4" s="6" customFormat="1" x14ac:dyDescent="0.2">
      <c r="D3476" s="22"/>
    </row>
    <row r="3477" spans="4:4" s="6" customFormat="1" x14ac:dyDescent="0.2">
      <c r="D3477" s="22"/>
    </row>
    <row r="3478" spans="4:4" s="6" customFormat="1" x14ac:dyDescent="0.2">
      <c r="D3478" s="22"/>
    </row>
    <row r="3479" spans="4:4" s="6" customFormat="1" x14ac:dyDescent="0.2">
      <c r="D3479" s="22"/>
    </row>
    <row r="3480" spans="4:4" s="6" customFormat="1" x14ac:dyDescent="0.2">
      <c r="D3480" s="22"/>
    </row>
    <row r="3481" spans="4:4" s="6" customFormat="1" x14ac:dyDescent="0.2">
      <c r="D3481" s="22"/>
    </row>
    <row r="3482" spans="4:4" s="6" customFormat="1" x14ac:dyDescent="0.2">
      <c r="D3482" s="22"/>
    </row>
    <row r="3483" spans="4:4" s="6" customFormat="1" x14ac:dyDescent="0.2">
      <c r="D3483" s="22"/>
    </row>
    <row r="3484" spans="4:4" s="6" customFormat="1" x14ac:dyDescent="0.2">
      <c r="D3484" s="22"/>
    </row>
    <row r="3485" spans="4:4" s="6" customFormat="1" x14ac:dyDescent="0.2">
      <c r="D3485" s="22"/>
    </row>
    <row r="3486" spans="4:4" s="6" customFormat="1" x14ac:dyDescent="0.2">
      <c r="D3486" s="22"/>
    </row>
    <row r="3487" spans="4:4" s="6" customFormat="1" x14ac:dyDescent="0.2">
      <c r="D3487" s="22"/>
    </row>
    <row r="3488" spans="4:4" s="6" customFormat="1" x14ac:dyDescent="0.2">
      <c r="D3488" s="22"/>
    </row>
    <row r="3489" spans="4:4" s="6" customFormat="1" x14ac:dyDescent="0.2">
      <c r="D3489" s="22"/>
    </row>
    <row r="3490" spans="4:4" s="6" customFormat="1" x14ac:dyDescent="0.2">
      <c r="D3490" s="22"/>
    </row>
    <row r="3491" spans="4:4" s="6" customFormat="1" x14ac:dyDescent="0.2">
      <c r="D3491" s="22"/>
    </row>
    <row r="3492" spans="4:4" s="6" customFormat="1" x14ac:dyDescent="0.2">
      <c r="D3492" s="22"/>
    </row>
    <row r="3493" spans="4:4" s="6" customFormat="1" x14ac:dyDescent="0.2">
      <c r="D3493" s="22"/>
    </row>
    <row r="3494" spans="4:4" s="6" customFormat="1" x14ac:dyDescent="0.2">
      <c r="D3494" s="22"/>
    </row>
    <row r="3495" spans="4:4" s="6" customFormat="1" x14ac:dyDescent="0.2">
      <c r="D3495" s="22"/>
    </row>
    <row r="3496" spans="4:4" s="6" customFormat="1" x14ac:dyDescent="0.2">
      <c r="D3496" s="22"/>
    </row>
    <row r="3497" spans="4:4" s="6" customFormat="1" x14ac:dyDescent="0.2">
      <c r="D3497" s="22"/>
    </row>
    <row r="3498" spans="4:4" s="6" customFormat="1" x14ac:dyDescent="0.2">
      <c r="D3498" s="22"/>
    </row>
    <row r="3499" spans="4:4" s="6" customFormat="1" x14ac:dyDescent="0.2">
      <c r="D3499" s="22"/>
    </row>
    <row r="3500" spans="4:4" s="6" customFormat="1" x14ac:dyDescent="0.2">
      <c r="D3500" s="22"/>
    </row>
    <row r="3501" spans="4:4" s="6" customFormat="1" x14ac:dyDescent="0.2">
      <c r="D3501" s="22"/>
    </row>
    <row r="3502" spans="4:4" s="6" customFormat="1" x14ac:dyDescent="0.2">
      <c r="D3502" s="22"/>
    </row>
    <row r="3503" spans="4:4" s="6" customFormat="1" x14ac:dyDescent="0.2">
      <c r="D3503" s="22"/>
    </row>
    <row r="3504" spans="4:4" s="6" customFormat="1" x14ac:dyDescent="0.2">
      <c r="D3504" s="22"/>
    </row>
    <row r="3505" spans="4:4" s="6" customFormat="1" x14ac:dyDescent="0.2">
      <c r="D3505" s="22"/>
    </row>
    <row r="3506" spans="4:4" s="6" customFormat="1" x14ac:dyDescent="0.2">
      <c r="D3506" s="22"/>
    </row>
    <row r="3507" spans="4:4" s="6" customFormat="1" x14ac:dyDescent="0.2">
      <c r="D3507" s="22"/>
    </row>
    <row r="3508" spans="4:4" s="6" customFormat="1" x14ac:dyDescent="0.2">
      <c r="D3508" s="22"/>
    </row>
    <row r="3509" spans="4:4" s="6" customFormat="1" x14ac:dyDescent="0.2">
      <c r="D3509" s="22"/>
    </row>
    <row r="3510" spans="4:4" s="6" customFormat="1" x14ac:dyDescent="0.2">
      <c r="D3510" s="22"/>
    </row>
    <row r="3511" spans="4:4" s="6" customFormat="1" x14ac:dyDescent="0.2">
      <c r="D3511" s="22"/>
    </row>
    <row r="3512" spans="4:4" s="6" customFormat="1" x14ac:dyDescent="0.2">
      <c r="D3512" s="22"/>
    </row>
    <row r="3513" spans="4:4" s="6" customFormat="1" x14ac:dyDescent="0.2">
      <c r="D3513" s="22"/>
    </row>
    <row r="3514" spans="4:4" s="6" customFormat="1" x14ac:dyDescent="0.2">
      <c r="D3514" s="22"/>
    </row>
    <row r="3515" spans="4:4" s="6" customFormat="1" x14ac:dyDescent="0.2">
      <c r="D3515" s="22"/>
    </row>
    <row r="3516" spans="4:4" s="6" customFormat="1" x14ac:dyDescent="0.2">
      <c r="D3516" s="22"/>
    </row>
    <row r="3517" spans="4:4" s="6" customFormat="1" x14ac:dyDescent="0.2">
      <c r="D3517" s="22"/>
    </row>
    <row r="3518" spans="4:4" s="6" customFormat="1" x14ac:dyDescent="0.2">
      <c r="D3518" s="22"/>
    </row>
    <row r="3519" spans="4:4" s="6" customFormat="1" x14ac:dyDescent="0.2">
      <c r="D3519" s="22"/>
    </row>
    <row r="3520" spans="4:4" s="6" customFormat="1" x14ac:dyDescent="0.2">
      <c r="D3520" s="22"/>
    </row>
    <row r="3521" spans="4:4" s="6" customFormat="1" x14ac:dyDescent="0.2">
      <c r="D3521" s="22"/>
    </row>
    <row r="3522" spans="4:4" s="6" customFormat="1" x14ac:dyDescent="0.2">
      <c r="D3522" s="22"/>
    </row>
    <row r="3523" spans="4:4" s="6" customFormat="1" x14ac:dyDescent="0.2">
      <c r="D3523" s="22"/>
    </row>
    <row r="3524" spans="4:4" s="6" customFormat="1" x14ac:dyDescent="0.2">
      <c r="D3524" s="22"/>
    </row>
    <row r="3525" spans="4:4" s="6" customFormat="1" x14ac:dyDescent="0.2">
      <c r="D3525" s="22"/>
    </row>
    <row r="3526" spans="4:4" s="6" customFormat="1" x14ac:dyDescent="0.2">
      <c r="D3526" s="22"/>
    </row>
    <row r="3527" spans="4:4" s="6" customFormat="1" x14ac:dyDescent="0.2">
      <c r="D3527" s="22"/>
    </row>
    <row r="3528" spans="4:4" s="6" customFormat="1" x14ac:dyDescent="0.2">
      <c r="D3528" s="22"/>
    </row>
    <row r="3529" spans="4:4" s="6" customFormat="1" x14ac:dyDescent="0.2">
      <c r="D3529" s="22"/>
    </row>
    <row r="3530" spans="4:4" s="6" customFormat="1" x14ac:dyDescent="0.2">
      <c r="D3530" s="22"/>
    </row>
    <row r="3531" spans="4:4" s="6" customFormat="1" x14ac:dyDescent="0.2">
      <c r="D3531" s="22"/>
    </row>
    <row r="3532" spans="4:4" s="6" customFormat="1" x14ac:dyDescent="0.2">
      <c r="D3532" s="22"/>
    </row>
    <row r="3533" spans="4:4" s="6" customFormat="1" x14ac:dyDescent="0.2">
      <c r="D3533" s="22"/>
    </row>
    <row r="3534" spans="4:4" s="6" customFormat="1" x14ac:dyDescent="0.2">
      <c r="D3534" s="22"/>
    </row>
    <row r="3535" spans="4:4" s="6" customFormat="1" x14ac:dyDescent="0.2">
      <c r="D3535" s="22"/>
    </row>
    <row r="3536" spans="4:4" s="6" customFormat="1" x14ac:dyDescent="0.2">
      <c r="D3536" s="22"/>
    </row>
    <row r="3537" spans="4:4" s="6" customFormat="1" x14ac:dyDescent="0.2">
      <c r="D3537" s="22"/>
    </row>
    <row r="3538" spans="4:4" s="6" customFormat="1" x14ac:dyDescent="0.2">
      <c r="D3538" s="22"/>
    </row>
    <row r="3539" spans="4:4" s="6" customFormat="1" x14ac:dyDescent="0.2">
      <c r="D3539" s="22"/>
    </row>
    <row r="3540" spans="4:4" s="6" customFormat="1" x14ac:dyDescent="0.2">
      <c r="D3540" s="22"/>
    </row>
    <row r="3541" spans="4:4" s="6" customFormat="1" x14ac:dyDescent="0.2">
      <c r="D3541" s="22"/>
    </row>
    <row r="3542" spans="4:4" s="6" customFormat="1" x14ac:dyDescent="0.2">
      <c r="D3542" s="22"/>
    </row>
    <row r="3543" spans="4:4" s="6" customFormat="1" x14ac:dyDescent="0.2">
      <c r="D3543" s="22"/>
    </row>
    <row r="3544" spans="4:4" s="6" customFormat="1" x14ac:dyDescent="0.2">
      <c r="D3544" s="22"/>
    </row>
    <row r="3545" spans="4:4" s="6" customFormat="1" x14ac:dyDescent="0.2">
      <c r="D3545" s="22"/>
    </row>
    <row r="3546" spans="4:4" s="6" customFormat="1" x14ac:dyDescent="0.2">
      <c r="D3546" s="22"/>
    </row>
    <row r="3547" spans="4:4" s="6" customFormat="1" x14ac:dyDescent="0.2">
      <c r="D3547" s="22"/>
    </row>
    <row r="3548" spans="4:4" s="6" customFormat="1" x14ac:dyDescent="0.2">
      <c r="D3548" s="22"/>
    </row>
    <row r="3549" spans="4:4" s="6" customFormat="1" x14ac:dyDescent="0.2">
      <c r="D3549" s="22"/>
    </row>
    <row r="3550" spans="4:4" s="6" customFormat="1" x14ac:dyDescent="0.2">
      <c r="D3550" s="22"/>
    </row>
    <row r="3551" spans="4:4" s="6" customFormat="1" x14ac:dyDescent="0.2">
      <c r="D3551" s="22"/>
    </row>
    <row r="3552" spans="4:4" s="6" customFormat="1" x14ac:dyDescent="0.2">
      <c r="D3552" s="22"/>
    </row>
    <row r="3553" spans="4:4" s="6" customFormat="1" x14ac:dyDescent="0.2">
      <c r="D3553" s="22"/>
    </row>
    <row r="3554" spans="4:4" s="6" customFormat="1" x14ac:dyDescent="0.2">
      <c r="D3554" s="22"/>
    </row>
    <row r="3555" spans="4:4" s="6" customFormat="1" x14ac:dyDescent="0.2">
      <c r="D3555" s="22"/>
    </row>
    <row r="3556" spans="4:4" s="6" customFormat="1" x14ac:dyDescent="0.2">
      <c r="D3556" s="22"/>
    </row>
    <row r="3557" spans="4:4" s="6" customFormat="1" x14ac:dyDescent="0.2">
      <c r="D3557" s="22"/>
    </row>
    <row r="3558" spans="4:4" s="6" customFormat="1" x14ac:dyDescent="0.2">
      <c r="D3558" s="22"/>
    </row>
    <row r="3559" spans="4:4" s="6" customFormat="1" x14ac:dyDescent="0.2">
      <c r="D3559" s="22"/>
    </row>
    <row r="3560" spans="4:4" s="6" customFormat="1" x14ac:dyDescent="0.2">
      <c r="D3560" s="22"/>
    </row>
    <row r="3561" spans="4:4" s="6" customFormat="1" x14ac:dyDescent="0.2">
      <c r="D3561" s="22"/>
    </row>
    <row r="3562" spans="4:4" s="6" customFormat="1" x14ac:dyDescent="0.2">
      <c r="D3562" s="22"/>
    </row>
    <row r="3563" spans="4:4" s="6" customFormat="1" x14ac:dyDescent="0.2">
      <c r="D3563" s="22"/>
    </row>
    <row r="3564" spans="4:4" s="6" customFormat="1" x14ac:dyDescent="0.2">
      <c r="D3564" s="22"/>
    </row>
    <row r="3565" spans="4:4" s="6" customFormat="1" x14ac:dyDescent="0.2">
      <c r="D3565" s="22"/>
    </row>
    <row r="3566" spans="4:4" s="6" customFormat="1" x14ac:dyDescent="0.2">
      <c r="D3566" s="22"/>
    </row>
    <row r="3567" spans="4:4" s="6" customFormat="1" x14ac:dyDescent="0.2">
      <c r="D3567" s="22"/>
    </row>
    <row r="3568" spans="4:4" s="6" customFormat="1" x14ac:dyDescent="0.2">
      <c r="D3568" s="22"/>
    </row>
    <row r="3569" spans="4:4" s="6" customFormat="1" x14ac:dyDescent="0.2">
      <c r="D3569" s="22"/>
    </row>
    <row r="3570" spans="4:4" s="6" customFormat="1" x14ac:dyDescent="0.2">
      <c r="D3570" s="22"/>
    </row>
    <row r="3571" spans="4:4" s="6" customFormat="1" x14ac:dyDescent="0.2">
      <c r="D3571" s="22"/>
    </row>
    <row r="3572" spans="4:4" s="6" customFormat="1" x14ac:dyDescent="0.2">
      <c r="D3572" s="22"/>
    </row>
    <row r="3573" spans="4:4" s="6" customFormat="1" x14ac:dyDescent="0.2">
      <c r="D3573" s="22"/>
    </row>
    <row r="3574" spans="4:4" s="6" customFormat="1" x14ac:dyDescent="0.2">
      <c r="D3574" s="22"/>
    </row>
    <row r="3575" spans="4:4" s="6" customFormat="1" x14ac:dyDescent="0.2">
      <c r="D3575" s="22"/>
    </row>
    <row r="3576" spans="4:4" s="6" customFormat="1" x14ac:dyDescent="0.2">
      <c r="D3576" s="22"/>
    </row>
    <row r="3577" spans="4:4" s="6" customFormat="1" x14ac:dyDescent="0.2">
      <c r="D3577" s="22"/>
    </row>
    <row r="3578" spans="4:4" s="6" customFormat="1" x14ac:dyDescent="0.2">
      <c r="D3578" s="22"/>
    </row>
    <row r="3579" spans="4:4" s="6" customFormat="1" x14ac:dyDescent="0.2">
      <c r="D3579" s="22"/>
    </row>
    <row r="3580" spans="4:4" s="6" customFormat="1" x14ac:dyDescent="0.2">
      <c r="D3580" s="22"/>
    </row>
    <row r="3581" spans="4:4" s="6" customFormat="1" x14ac:dyDescent="0.2">
      <c r="D3581" s="22"/>
    </row>
    <row r="3582" spans="4:4" s="6" customFormat="1" x14ac:dyDescent="0.2">
      <c r="D3582" s="22"/>
    </row>
    <row r="3583" spans="4:4" s="6" customFormat="1" x14ac:dyDescent="0.2">
      <c r="D3583" s="22"/>
    </row>
    <row r="3584" spans="4:4" s="6" customFormat="1" x14ac:dyDescent="0.2">
      <c r="D3584" s="22"/>
    </row>
    <row r="3585" spans="4:4" s="6" customFormat="1" x14ac:dyDescent="0.2">
      <c r="D3585" s="22"/>
    </row>
    <row r="3586" spans="4:4" s="6" customFormat="1" x14ac:dyDescent="0.2">
      <c r="D3586" s="22"/>
    </row>
    <row r="3587" spans="4:4" s="6" customFormat="1" x14ac:dyDescent="0.2">
      <c r="D3587" s="22"/>
    </row>
    <row r="3588" spans="4:4" s="6" customFormat="1" x14ac:dyDescent="0.2">
      <c r="D3588" s="22"/>
    </row>
    <row r="3589" spans="4:4" s="6" customFormat="1" x14ac:dyDescent="0.2">
      <c r="D3589" s="22"/>
    </row>
    <row r="3590" spans="4:4" s="6" customFormat="1" x14ac:dyDescent="0.2">
      <c r="D3590" s="22"/>
    </row>
    <row r="3591" spans="4:4" s="6" customFormat="1" x14ac:dyDescent="0.2">
      <c r="D3591" s="22"/>
    </row>
    <row r="3592" spans="4:4" s="6" customFormat="1" x14ac:dyDescent="0.2">
      <c r="D3592" s="22"/>
    </row>
    <row r="3593" spans="4:4" s="6" customFormat="1" x14ac:dyDescent="0.2">
      <c r="D3593" s="22"/>
    </row>
    <row r="3594" spans="4:4" s="6" customFormat="1" x14ac:dyDescent="0.2">
      <c r="D3594" s="22"/>
    </row>
    <row r="3595" spans="4:4" s="6" customFormat="1" x14ac:dyDescent="0.2">
      <c r="D3595" s="22"/>
    </row>
    <row r="3596" spans="4:4" s="6" customFormat="1" x14ac:dyDescent="0.2">
      <c r="D3596" s="22"/>
    </row>
    <row r="3597" spans="4:4" s="6" customFormat="1" x14ac:dyDescent="0.2">
      <c r="D3597" s="22"/>
    </row>
    <row r="3598" spans="4:4" s="6" customFormat="1" x14ac:dyDescent="0.2">
      <c r="D3598" s="22"/>
    </row>
    <row r="3599" spans="4:4" s="6" customFormat="1" x14ac:dyDescent="0.2">
      <c r="D3599" s="22"/>
    </row>
    <row r="3600" spans="4:4" s="6" customFormat="1" x14ac:dyDescent="0.2">
      <c r="D3600" s="22"/>
    </row>
    <row r="3601" spans="4:4" s="6" customFormat="1" x14ac:dyDescent="0.2">
      <c r="D3601" s="22"/>
    </row>
    <row r="3602" spans="4:4" s="6" customFormat="1" x14ac:dyDescent="0.2">
      <c r="D3602" s="22"/>
    </row>
    <row r="3603" spans="4:4" s="6" customFormat="1" x14ac:dyDescent="0.2">
      <c r="D3603" s="22"/>
    </row>
    <row r="3604" spans="4:4" s="6" customFormat="1" x14ac:dyDescent="0.2">
      <c r="D3604" s="22"/>
    </row>
    <row r="3605" spans="4:4" s="6" customFormat="1" x14ac:dyDescent="0.2">
      <c r="D3605" s="22"/>
    </row>
    <row r="3606" spans="4:4" s="6" customFormat="1" x14ac:dyDescent="0.2">
      <c r="D3606" s="22"/>
    </row>
    <row r="3607" spans="4:4" s="6" customFormat="1" x14ac:dyDescent="0.2">
      <c r="D3607" s="22"/>
    </row>
    <row r="3608" spans="4:4" s="6" customFormat="1" x14ac:dyDescent="0.2">
      <c r="D3608" s="22"/>
    </row>
    <row r="3609" spans="4:4" s="6" customFormat="1" x14ac:dyDescent="0.2">
      <c r="D3609" s="22"/>
    </row>
    <row r="3610" spans="4:4" s="6" customFormat="1" x14ac:dyDescent="0.2">
      <c r="D3610" s="22"/>
    </row>
    <row r="3611" spans="4:4" s="6" customFormat="1" x14ac:dyDescent="0.2">
      <c r="D3611" s="22"/>
    </row>
    <row r="3612" spans="4:4" s="6" customFormat="1" x14ac:dyDescent="0.2">
      <c r="D3612" s="22"/>
    </row>
    <row r="3613" spans="4:4" s="6" customFormat="1" x14ac:dyDescent="0.2">
      <c r="D3613" s="22"/>
    </row>
    <row r="3614" spans="4:4" s="6" customFormat="1" x14ac:dyDescent="0.2">
      <c r="D3614" s="22"/>
    </row>
    <row r="3615" spans="4:4" s="6" customFormat="1" x14ac:dyDescent="0.2">
      <c r="D3615" s="22"/>
    </row>
    <row r="3616" spans="4:4" s="6" customFormat="1" x14ac:dyDescent="0.2">
      <c r="D3616" s="22"/>
    </row>
    <row r="3617" spans="4:4" s="6" customFormat="1" x14ac:dyDescent="0.2">
      <c r="D3617" s="22"/>
    </row>
    <row r="3618" spans="4:4" s="6" customFormat="1" x14ac:dyDescent="0.2">
      <c r="D3618" s="22"/>
    </row>
    <row r="3619" spans="4:4" s="6" customFormat="1" x14ac:dyDescent="0.2">
      <c r="D3619" s="22"/>
    </row>
    <row r="3620" spans="4:4" s="6" customFormat="1" x14ac:dyDescent="0.2">
      <c r="D3620" s="22"/>
    </row>
    <row r="3621" spans="4:4" s="6" customFormat="1" x14ac:dyDescent="0.2">
      <c r="D3621" s="22"/>
    </row>
    <row r="3622" spans="4:4" s="6" customFormat="1" x14ac:dyDescent="0.2">
      <c r="D3622" s="22"/>
    </row>
    <row r="3623" spans="4:4" s="6" customFormat="1" x14ac:dyDescent="0.2">
      <c r="D3623" s="22"/>
    </row>
    <row r="3624" spans="4:4" s="6" customFormat="1" x14ac:dyDescent="0.2">
      <c r="D3624" s="22"/>
    </row>
    <row r="3625" spans="4:4" s="6" customFormat="1" x14ac:dyDescent="0.2">
      <c r="D3625" s="22"/>
    </row>
    <row r="3626" spans="4:4" s="6" customFormat="1" x14ac:dyDescent="0.2">
      <c r="D3626" s="22"/>
    </row>
    <row r="3627" spans="4:4" s="6" customFormat="1" x14ac:dyDescent="0.2">
      <c r="D3627" s="22"/>
    </row>
    <row r="3628" spans="4:4" s="6" customFormat="1" x14ac:dyDescent="0.2">
      <c r="D3628" s="22"/>
    </row>
    <row r="3629" spans="4:4" s="6" customFormat="1" x14ac:dyDescent="0.2">
      <c r="D3629" s="22"/>
    </row>
    <row r="3630" spans="4:4" s="6" customFormat="1" x14ac:dyDescent="0.2">
      <c r="D3630" s="22"/>
    </row>
    <row r="3631" spans="4:4" s="6" customFormat="1" x14ac:dyDescent="0.2">
      <c r="D3631" s="22"/>
    </row>
    <row r="3632" spans="4:4" s="6" customFormat="1" x14ac:dyDescent="0.2">
      <c r="D3632" s="22"/>
    </row>
    <row r="3633" spans="4:4" s="6" customFormat="1" x14ac:dyDescent="0.2">
      <c r="D3633" s="22"/>
    </row>
    <row r="3634" spans="4:4" s="6" customFormat="1" x14ac:dyDescent="0.2">
      <c r="D3634" s="22"/>
    </row>
    <row r="3635" spans="4:4" s="6" customFormat="1" x14ac:dyDescent="0.2">
      <c r="D3635" s="22"/>
    </row>
    <row r="3636" spans="4:4" s="6" customFormat="1" x14ac:dyDescent="0.2">
      <c r="D3636" s="22"/>
    </row>
    <row r="3637" spans="4:4" s="6" customFormat="1" x14ac:dyDescent="0.2">
      <c r="D3637" s="22"/>
    </row>
    <row r="3638" spans="4:4" s="6" customFormat="1" x14ac:dyDescent="0.2">
      <c r="D3638" s="22"/>
    </row>
    <row r="3639" spans="4:4" s="6" customFormat="1" x14ac:dyDescent="0.2">
      <c r="D3639" s="22"/>
    </row>
    <row r="3640" spans="4:4" s="6" customFormat="1" x14ac:dyDescent="0.2">
      <c r="D3640" s="22"/>
    </row>
    <row r="3641" spans="4:4" s="6" customFormat="1" x14ac:dyDescent="0.2">
      <c r="D3641" s="22"/>
    </row>
    <row r="3642" spans="4:4" s="6" customFormat="1" x14ac:dyDescent="0.2">
      <c r="D3642" s="22"/>
    </row>
    <row r="3643" spans="4:4" s="6" customFormat="1" x14ac:dyDescent="0.2">
      <c r="D3643" s="22"/>
    </row>
    <row r="3644" spans="4:4" s="6" customFormat="1" x14ac:dyDescent="0.2">
      <c r="D3644" s="22"/>
    </row>
    <row r="3645" spans="4:4" s="6" customFormat="1" x14ac:dyDescent="0.2">
      <c r="D3645" s="22"/>
    </row>
    <row r="3646" spans="4:4" s="6" customFormat="1" x14ac:dyDescent="0.2">
      <c r="D3646" s="22"/>
    </row>
    <row r="3647" spans="4:4" s="6" customFormat="1" x14ac:dyDescent="0.2">
      <c r="D3647" s="22"/>
    </row>
    <row r="3648" spans="4:4" s="6" customFormat="1" x14ac:dyDescent="0.2">
      <c r="D3648" s="22"/>
    </row>
    <row r="3649" spans="4:4" s="6" customFormat="1" x14ac:dyDescent="0.2">
      <c r="D3649" s="22"/>
    </row>
    <row r="3650" spans="4:4" s="6" customFormat="1" x14ac:dyDescent="0.2">
      <c r="D3650" s="22"/>
    </row>
    <row r="3651" spans="4:4" s="6" customFormat="1" x14ac:dyDescent="0.2">
      <c r="D3651" s="22"/>
    </row>
    <row r="3652" spans="4:4" s="6" customFormat="1" x14ac:dyDescent="0.2">
      <c r="D3652" s="22"/>
    </row>
    <row r="3653" spans="4:4" s="6" customFormat="1" x14ac:dyDescent="0.2">
      <c r="D3653" s="22"/>
    </row>
    <row r="3654" spans="4:4" s="6" customFormat="1" x14ac:dyDescent="0.2">
      <c r="D3654" s="22"/>
    </row>
    <row r="3655" spans="4:4" s="6" customFormat="1" x14ac:dyDescent="0.2">
      <c r="D3655" s="22"/>
    </row>
    <row r="3656" spans="4:4" s="6" customFormat="1" x14ac:dyDescent="0.2">
      <c r="D3656" s="22"/>
    </row>
    <row r="3657" spans="4:4" s="6" customFormat="1" x14ac:dyDescent="0.2">
      <c r="D3657" s="22"/>
    </row>
    <row r="3658" spans="4:4" s="6" customFormat="1" x14ac:dyDescent="0.2">
      <c r="D3658" s="22"/>
    </row>
    <row r="3659" spans="4:4" s="6" customFormat="1" x14ac:dyDescent="0.2">
      <c r="D3659" s="22"/>
    </row>
    <row r="3660" spans="4:4" s="6" customFormat="1" x14ac:dyDescent="0.2">
      <c r="D3660" s="22"/>
    </row>
    <row r="3661" spans="4:4" s="6" customFormat="1" x14ac:dyDescent="0.2">
      <c r="D3661" s="22"/>
    </row>
    <row r="3662" spans="4:4" s="6" customFormat="1" x14ac:dyDescent="0.2">
      <c r="D3662" s="22"/>
    </row>
    <row r="3663" spans="4:4" s="6" customFormat="1" x14ac:dyDescent="0.2">
      <c r="D3663" s="22"/>
    </row>
    <row r="3664" spans="4:4" s="6" customFormat="1" x14ac:dyDescent="0.2">
      <c r="D3664" s="22"/>
    </row>
    <row r="3665" spans="4:4" s="6" customFormat="1" x14ac:dyDescent="0.2">
      <c r="D3665" s="22"/>
    </row>
    <row r="3666" spans="4:4" s="6" customFormat="1" x14ac:dyDescent="0.2">
      <c r="D3666" s="22"/>
    </row>
    <row r="3667" spans="4:4" s="6" customFormat="1" x14ac:dyDescent="0.2">
      <c r="D3667" s="22"/>
    </row>
    <row r="3668" spans="4:4" s="6" customFormat="1" x14ac:dyDescent="0.2">
      <c r="D3668" s="22"/>
    </row>
    <row r="3669" spans="4:4" s="6" customFormat="1" x14ac:dyDescent="0.2">
      <c r="D3669" s="22"/>
    </row>
    <row r="3670" spans="4:4" s="6" customFormat="1" x14ac:dyDescent="0.2">
      <c r="D3670" s="22"/>
    </row>
    <row r="3671" spans="4:4" s="6" customFormat="1" x14ac:dyDescent="0.2">
      <c r="D3671" s="22"/>
    </row>
    <row r="3672" spans="4:4" s="6" customFormat="1" x14ac:dyDescent="0.2">
      <c r="D3672" s="22"/>
    </row>
    <row r="3673" spans="4:4" s="6" customFormat="1" x14ac:dyDescent="0.2">
      <c r="D3673" s="22"/>
    </row>
    <row r="3674" spans="4:4" s="6" customFormat="1" x14ac:dyDescent="0.2">
      <c r="D3674" s="22"/>
    </row>
    <row r="3675" spans="4:4" s="6" customFormat="1" x14ac:dyDescent="0.2">
      <c r="D3675" s="22"/>
    </row>
    <row r="3676" spans="4:4" s="6" customFormat="1" x14ac:dyDescent="0.2">
      <c r="D3676" s="22"/>
    </row>
    <row r="3677" spans="4:4" s="6" customFormat="1" x14ac:dyDescent="0.2">
      <c r="D3677" s="22"/>
    </row>
    <row r="3678" spans="4:4" s="6" customFormat="1" x14ac:dyDescent="0.2">
      <c r="D3678" s="22"/>
    </row>
    <row r="3679" spans="4:4" s="6" customFormat="1" x14ac:dyDescent="0.2">
      <c r="D3679" s="22"/>
    </row>
    <row r="3680" spans="4:4" s="6" customFormat="1" x14ac:dyDescent="0.2">
      <c r="D3680" s="22"/>
    </row>
    <row r="3681" spans="4:4" s="6" customFormat="1" x14ac:dyDescent="0.2">
      <c r="D3681" s="22"/>
    </row>
    <row r="3682" spans="4:4" s="6" customFormat="1" x14ac:dyDescent="0.2">
      <c r="D3682" s="22"/>
    </row>
    <row r="3683" spans="4:4" s="6" customFormat="1" x14ac:dyDescent="0.2">
      <c r="D3683" s="22"/>
    </row>
    <row r="3684" spans="4:4" s="6" customFormat="1" x14ac:dyDescent="0.2">
      <c r="D3684" s="22"/>
    </row>
    <row r="3685" spans="4:4" s="6" customFormat="1" x14ac:dyDescent="0.2">
      <c r="D3685" s="22"/>
    </row>
    <row r="3686" spans="4:4" s="6" customFormat="1" x14ac:dyDescent="0.2">
      <c r="D3686" s="22"/>
    </row>
    <row r="3687" spans="4:4" s="6" customFormat="1" x14ac:dyDescent="0.2">
      <c r="D3687" s="22"/>
    </row>
    <row r="3688" spans="4:4" s="6" customFormat="1" x14ac:dyDescent="0.2">
      <c r="D3688" s="22"/>
    </row>
    <row r="3689" spans="4:4" s="6" customFormat="1" x14ac:dyDescent="0.2">
      <c r="D3689" s="22"/>
    </row>
    <row r="3690" spans="4:4" s="6" customFormat="1" x14ac:dyDescent="0.2">
      <c r="D3690" s="22"/>
    </row>
    <row r="3691" spans="4:4" s="6" customFormat="1" x14ac:dyDescent="0.2">
      <c r="D3691" s="22"/>
    </row>
    <row r="3692" spans="4:4" s="6" customFormat="1" x14ac:dyDescent="0.2">
      <c r="D3692" s="22"/>
    </row>
    <row r="3693" spans="4:4" s="6" customFormat="1" x14ac:dyDescent="0.2">
      <c r="D3693" s="22"/>
    </row>
    <row r="3694" spans="4:4" s="6" customFormat="1" x14ac:dyDescent="0.2">
      <c r="D3694" s="22"/>
    </row>
    <row r="3695" spans="4:4" s="6" customFormat="1" x14ac:dyDescent="0.2">
      <c r="D3695" s="22"/>
    </row>
    <row r="3696" spans="4:4" s="6" customFormat="1" x14ac:dyDescent="0.2">
      <c r="D3696" s="22"/>
    </row>
    <row r="3697" spans="4:4" s="6" customFormat="1" x14ac:dyDescent="0.2">
      <c r="D3697" s="22"/>
    </row>
    <row r="3698" spans="4:4" s="6" customFormat="1" x14ac:dyDescent="0.2">
      <c r="D3698" s="22"/>
    </row>
    <row r="3699" spans="4:4" s="6" customFormat="1" x14ac:dyDescent="0.2">
      <c r="D3699" s="22"/>
    </row>
    <row r="3700" spans="4:4" s="6" customFormat="1" x14ac:dyDescent="0.2">
      <c r="D3700" s="22"/>
    </row>
    <row r="3701" spans="4:4" s="6" customFormat="1" x14ac:dyDescent="0.2">
      <c r="D3701" s="22"/>
    </row>
    <row r="3702" spans="4:4" s="6" customFormat="1" x14ac:dyDescent="0.2">
      <c r="D3702" s="22"/>
    </row>
    <row r="3703" spans="4:4" s="6" customFormat="1" x14ac:dyDescent="0.2">
      <c r="D3703" s="22"/>
    </row>
    <row r="3704" spans="4:4" s="6" customFormat="1" x14ac:dyDescent="0.2">
      <c r="D3704" s="22"/>
    </row>
    <row r="3705" spans="4:4" s="6" customFormat="1" x14ac:dyDescent="0.2">
      <c r="D3705" s="22"/>
    </row>
    <row r="3706" spans="4:4" s="6" customFormat="1" x14ac:dyDescent="0.2">
      <c r="D3706" s="22"/>
    </row>
    <row r="3707" spans="4:4" s="6" customFormat="1" x14ac:dyDescent="0.2">
      <c r="D3707" s="22"/>
    </row>
    <row r="3708" spans="4:4" s="6" customFormat="1" x14ac:dyDescent="0.2">
      <c r="D3708" s="22"/>
    </row>
    <row r="3709" spans="4:4" s="6" customFormat="1" x14ac:dyDescent="0.2">
      <c r="D3709" s="22"/>
    </row>
    <row r="3710" spans="4:4" s="6" customFormat="1" x14ac:dyDescent="0.2">
      <c r="D3710" s="22"/>
    </row>
    <row r="3711" spans="4:4" s="6" customFormat="1" x14ac:dyDescent="0.2">
      <c r="D3711" s="22"/>
    </row>
    <row r="3712" spans="4:4" s="6" customFormat="1" x14ac:dyDescent="0.2">
      <c r="D3712" s="22"/>
    </row>
    <row r="3713" spans="4:4" s="6" customFormat="1" x14ac:dyDescent="0.2">
      <c r="D3713" s="22"/>
    </row>
    <row r="3714" spans="4:4" s="6" customFormat="1" x14ac:dyDescent="0.2">
      <c r="D3714" s="22"/>
    </row>
    <row r="3715" spans="4:4" s="6" customFormat="1" x14ac:dyDescent="0.2">
      <c r="D3715" s="22"/>
    </row>
    <row r="3716" spans="4:4" s="6" customFormat="1" x14ac:dyDescent="0.2">
      <c r="D3716" s="22"/>
    </row>
    <row r="3717" spans="4:4" s="6" customFormat="1" x14ac:dyDescent="0.2">
      <c r="D3717" s="22"/>
    </row>
    <row r="3718" spans="4:4" s="6" customFormat="1" x14ac:dyDescent="0.2">
      <c r="D3718" s="22"/>
    </row>
    <row r="3719" spans="4:4" s="6" customFormat="1" x14ac:dyDescent="0.2">
      <c r="D3719" s="22"/>
    </row>
    <row r="3720" spans="4:4" s="6" customFormat="1" x14ac:dyDescent="0.2">
      <c r="D3720" s="22"/>
    </row>
    <row r="3721" spans="4:4" s="6" customFormat="1" x14ac:dyDescent="0.2">
      <c r="D3721" s="22"/>
    </row>
    <row r="3722" spans="4:4" s="6" customFormat="1" x14ac:dyDescent="0.2">
      <c r="D3722" s="22"/>
    </row>
    <row r="3723" spans="4:4" s="6" customFormat="1" x14ac:dyDescent="0.2">
      <c r="D3723" s="22"/>
    </row>
    <row r="3724" spans="4:4" s="6" customFormat="1" x14ac:dyDescent="0.2">
      <c r="D3724" s="22"/>
    </row>
    <row r="3725" spans="4:4" s="6" customFormat="1" x14ac:dyDescent="0.2">
      <c r="D3725" s="22"/>
    </row>
    <row r="3726" spans="4:4" s="6" customFormat="1" x14ac:dyDescent="0.2">
      <c r="D3726" s="22"/>
    </row>
    <row r="3727" spans="4:4" s="6" customFormat="1" x14ac:dyDescent="0.2">
      <c r="D3727" s="22"/>
    </row>
    <row r="3728" spans="4:4" s="6" customFormat="1" x14ac:dyDescent="0.2">
      <c r="D3728" s="22"/>
    </row>
    <row r="3729" spans="4:4" s="6" customFormat="1" x14ac:dyDescent="0.2">
      <c r="D3729" s="22"/>
    </row>
    <row r="3730" spans="4:4" s="6" customFormat="1" x14ac:dyDescent="0.2">
      <c r="D3730" s="22"/>
    </row>
    <row r="3731" spans="4:4" s="6" customFormat="1" x14ac:dyDescent="0.2">
      <c r="D3731" s="22"/>
    </row>
    <row r="3732" spans="4:4" s="6" customFormat="1" x14ac:dyDescent="0.2">
      <c r="D3732" s="22"/>
    </row>
    <row r="3733" spans="4:4" s="6" customFormat="1" x14ac:dyDescent="0.2">
      <c r="D3733" s="22"/>
    </row>
    <row r="3734" spans="4:4" s="6" customFormat="1" x14ac:dyDescent="0.2">
      <c r="D3734" s="22"/>
    </row>
    <row r="3735" spans="4:4" s="6" customFormat="1" x14ac:dyDescent="0.2">
      <c r="D3735" s="22"/>
    </row>
    <row r="3736" spans="4:4" s="6" customFormat="1" x14ac:dyDescent="0.2">
      <c r="D3736" s="22"/>
    </row>
    <row r="3737" spans="4:4" s="6" customFormat="1" x14ac:dyDescent="0.2">
      <c r="D3737" s="22"/>
    </row>
    <row r="3738" spans="4:4" s="6" customFormat="1" x14ac:dyDescent="0.2">
      <c r="D3738" s="22"/>
    </row>
    <row r="3739" spans="4:4" s="6" customFormat="1" x14ac:dyDescent="0.2">
      <c r="D3739" s="22"/>
    </row>
    <row r="3740" spans="4:4" s="6" customFormat="1" x14ac:dyDescent="0.2">
      <c r="D3740" s="22"/>
    </row>
    <row r="3741" spans="4:4" s="6" customFormat="1" x14ac:dyDescent="0.2">
      <c r="D3741" s="22"/>
    </row>
    <row r="3742" spans="4:4" s="6" customFormat="1" x14ac:dyDescent="0.2">
      <c r="D3742" s="22"/>
    </row>
    <row r="3743" spans="4:4" s="6" customFormat="1" x14ac:dyDescent="0.2">
      <c r="D3743" s="22"/>
    </row>
    <row r="3744" spans="4:4" s="6" customFormat="1" x14ac:dyDescent="0.2">
      <c r="D3744" s="22"/>
    </row>
    <row r="3745" spans="4:4" s="6" customFormat="1" x14ac:dyDescent="0.2">
      <c r="D3745" s="22"/>
    </row>
    <row r="3746" spans="4:4" s="6" customFormat="1" x14ac:dyDescent="0.2">
      <c r="D3746" s="22"/>
    </row>
    <row r="3747" spans="4:4" s="6" customFormat="1" x14ac:dyDescent="0.2">
      <c r="D3747" s="22"/>
    </row>
    <row r="3748" spans="4:4" s="6" customFormat="1" x14ac:dyDescent="0.2">
      <c r="D3748" s="22"/>
    </row>
    <row r="3749" spans="4:4" s="6" customFormat="1" x14ac:dyDescent="0.2">
      <c r="D3749" s="22"/>
    </row>
    <row r="3750" spans="4:4" s="6" customFormat="1" x14ac:dyDescent="0.2">
      <c r="D3750" s="22"/>
    </row>
    <row r="3751" spans="4:4" s="6" customFormat="1" x14ac:dyDescent="0.2">
      <c r="D3751" s="22"/>
    </row>
    <row r="3752" spans="4:4" s="6" customFormat="1" x14ac:dyDescent="0.2">
      <c r="D3752" s="22"/>
    </row>
    <row r="3753" spans="4:4" s="6" customFormat="1" x14ac:dyDescent="0.2">
      <c r="D3753" s="22"/>
    </row>
    <row r="3754" spans="4:4" s="6" customFormat="1" x14ac:dyDescent="0.2">
      <c r="D3754" s="22"/>
    </row>
    <row r="3755" spans="4:4" s="6" customFormat="1" x14ac:dyDescent="0.2">
      <c r="D3755" s="22"/>
    </row>
    <row r="3756" spans="4:4" s="6" customFormat="1" x14ac:dyDescent="0.2">
      <c r="D3756" s="22"/>
    </row>
    <row r="3757" spans="4:4" s="6" customFormat="1" x14ac:dyDescent="0.2">
      <c r="D3757" s="22"/>
    </row>
    <row r="3758" spans="4:4" s="6" customFormat="1" x14ac:dyDescent="0.2">
      <c r="D3758" s="22"/>
    </row>
    <row r="3759" spans="4:4" s="6" customFormat="1" x14ac:dyDescent="0.2">
      <c r="D3759" s="22"/>
    </row>
    <row r="3760" spans="4:4" s="6" customFormat="1" x14ac:dyDescent="0.2">
      <c r="D3760" s="22"/>
    </row>
    <row r="3761" spans="4:4" s="6" customFormat="1" x14ac:dyDescent="0.2">
      <c r="D3761" s="22"/>
    </row>
    <row r="3762" spans="4:4" s="6" customFormat="1" x14ac:dyDescent="0.2">
      <c r="D3762" s="22"/>
    </row>
    <row r="3763" spans="4:4" s="6" customFormat="1" x14ac:dyDescent="0.2">
      <c r="D3763" s="22"/>
    </row>
    <row r="3764" spans="4:4" s="6" customFormat="1" x14ac:dyDescent="0.2">
      <c r="D3764" s="22"/>
    </row>
    <row r="3765" spans="4:4" s="6" customFormat="1" x14ac:dyDescent="0.2">
      <c r="D3765" s="22"/>
    </row>
    <row r="3766" spans="4:4" s="6" customFormat="1" x14ac:dyDescent="0.2">
      <c r="D3766" s="22"/>
    </row>
    <row r="3767" spans="4:4" s="6" customFormat="1" x14ac:dyDescent="0.2">
      <c r="D3767" s="22"/>
    </row>
    <row r="3768" spans="4:4" s="6" customFormat="1" x14ac:dyDescent="0.2">
      <c r="D3768" s="22"/>
    </row>
    <row r="3769" spans="4:4" s="6" customFormat="1" x14ac:dyDescent="0.2">
      <c r="D3769" s="22"/>
    </row>
    <row r="3770" spans="4:4" s="6" customFormat="1" x14ac:dyDescent="0.2">
      <c r="D3770" s="22"/>
    </row>
    <row r="3771" spans="4:4" s="6" customFormat="1" x14ac:dyDescent="0.2">
      <c r="D3771" s="22"/>
    </row>
    <row r="3772" spans="4:4" s="6" customFormat="1" x14ac:dyDescent="0.2">
      <c r="D3772" s="22"/>
    </row>
    <row r="3773" spans="4:4" s="6" customFormat="1" x14ac:dyDescent="0.2">
      <c r="D3773" s="22"/>
    </row>
    <row r="3774" spans="4:4" s="6" customFormat="1" x14ac:dyDescent="0.2">
      <c r="D3774" s="22"/>
    </row>
    <row r="3775" spans="4:4" s="6" customFormat="1" x14ac:dyDescent="0.2">
      <c r="D3775" s="22"/>
    </row>
    <row r="3776" spans="4:4" s="6" customFormat="1" x14ac:dyDescent="0.2">
      <c r="D3776" s="22"/>
    </row>
    <row r="3777" spans="4:4" s="6" customFormat="1" x14ac:dyDescent="0.2">
      <c r="D3777" s="22"/>
    </row>
    <row r="3778" spans="4:4" s="6" customFormat="1" x14ac:dyDescent="0.2">
      <c r="D3778" s="22"/>
    </row>
    <row r="3779" spans="4:4" s="6" customFormat="1" x14ac:dyDescent="0.2">
      <c r="D3779" s="22"/>
    </row>
    <row r="3780" spans="4:4" s="6" customFormat="1" x14ac:dyDescent="0.2">
      <c r="D3780" s="22"/>
    </row>
    <row r="3781" spans="4:4" s="6" customFormat="1" x14ac:dyDescent="0.2">
      <c r="D3781" s="22"/>
    </row>
    <row r="3782" spans="4:4" s="6" customFormat="1" x14ac:dyDescent="0.2">
      <c r="D3782" s="22"/>
    </row>
    <row r="3783" spans="4:4" s="6" customFormat="1" x14ac:dyDescent="0.2">
      <c r="D3783" s="22"/>
    </row>
    <row r="3784" spans="4:4" s="6" customFormat="1" x14ac:dyDescent="0.2">
      <c r="D3784" s="22"/>
    </row>
    <row r="3785" spans="4:4" s="6" customFormat="1" x14ac:dyDescent="0.2">
      <c r="D3785" s="22"/>
    </row>
    <row r="3786" spans="4:4" s="6" customFormat="1" x14ac:dyDescent="0.2">
      <c r="D3786" s="22"/>
    </row>
    <row r="3787" spans="4:4" s="6" customFormat="1" x14ac:dyDescent="0.2">
      <c r="D3787" s="22"/>
    </row>
    <row r="3788" spans="4:4" s="6" customFormat="1" x14ac:dyDescent="0.2">
      <c r="D3788" s="22"/>
    </row>
    <row r="3789" spans="4:4" s="6" customFormat="1" x14ac:dyDescent="0.2">
      <c r="D3789" s="22"/>
    </row>
    <row r="3790" spans="4:4" s="6" customFormat="1" x14ac:dyDescent="0.2">
      <c r="D3790" s="22"/>
    </row>
    <row r="3791" spans="4:4" s="6" customFormat="1" x14ac:dyDescent="0.2">
      <c r="D3791" s="22"/>
    </row>
    <row r="3792" spans="4:4" s="6" customFormat="1" x14ac:dyDescent="0.2">
      <c r="D3792" s="22"/>
    </row>
    <row r="3793" spans="4:4" s="6" customFormat="1" x14ac:dyDescent="0.2">
      <c r="D3793" s="22"/>
    </row>
    <row r="3794" spans="4:4" s="6" customFormat="1" x14ac:dyDescent="0.2">
      <c r="D3794" s="22"/>
    </row>
    <row r="3795" spans="4:4" s="6" customFormat="1" x14ac:dyDescent="0.2">
      <c r="D3795" s="22"/>
    </row>
    <row r="3796" spans="4:4" s="6" customFormat="1" x14ac:dyDescent="0.2">
      <c r="D3796" s="22"/>
    </row>
    <row r="3797" spans="4:4" s="6" customFormat="1" x14ac:dyDescent="0.2">
      <c r="D3797" s="22"/>
    </row>
    <row r="3798" spans="4:4" s="6" customFormat="1" x14ac:dyDescent="0.2">
      <c r="D3798" s="22"/>
    </row>
    <row r="3799" spans="4:4" s="6" customFormat="1" x14ac:dyDescent="0.2">
      <c r="D3799" s="22"/>
    </row>
    <row r="3800" spans="4:4" s="6" customFormat="1" x14ac:dyDescent="0.2">
      <c r="D3800" s="22"/>
    </row>
    <row r="3801" spans="4:4" s="6" customFormat="1" x14ac:dyDescent="0.2">
      <c r="D3801" s="22"/>
    </row>
    <row r="3802" spans="4:4" s="6" customFormat="1" x14ac:dyDescent="0.2">
      <c r="D3802" s="22"/>
    </row>
    <row r="3803" spans="4:4" s="6" customFormat="1" x14ac:dyDescent="0.2">
      <c r="D3803" s="22"/>
    </row>
    <row r="3804" spans="4:4" s="6" customFormat="1" x14ac:dyDescent="0.2">
      <c r="D3804" s="22"/>
    </row>
    <row r="3805" spans="4:4" s="6" customFormat="1" x14ac:dyDescent="0.2">
      <c r="D3805" s="22"/>
    </row>
    <row r="3806" spans="4:4" s="6" customFormat="1" x14ac:dyDescent="0.2">
      <c r="D3806" s="22"/>
    </row>
    <row r="3807" spans="4:4" s="6" customFormat="1" x14ac:dyDescent="0.2">
      <c r="D3807" s="22"/>
    </row>
    <row r="3808" spans="4:4" s="6" customFormat="1" x14ac:dyDescent="0.2">
      <c r="D3808" s="22"/>
    </row>
    <row r="3809" spans="4:4" s="6" customFormat="1" x14ac:dyDescent="0.2">
      <c r="D3809" s="22"/>
    </row>
    <row r="3810" spans="4:4" s="6" customFormat="1" x14ac:dyDescent="0.2">
      <c r="D3810" s="22"/>
    </row>
    <row r="3811" spans="4:4" s="6" customFormat="1" x14ac:dyDescent="0.2">
      <c r="D3811" s="22"/>
    </row>
    <row r="3812" spans="4:4" s="6" customFormat="1" x14ac:dyDescent="0.2">
      <c r="D3812" s="22"/>
    </row>
    <row r="3813" spans="4:4" s="6" customFormat="1" x14ac:dyDescent="0.2">
      <c r="D3813" s="22"/>
    </row>
    <row r="3814" spans="4:4" s="6" customFormat="1" x14ac:dyDescent="0.2">
      <c r="D3814" s="22"/>
    </row>
    <row r="3815" spans="4:4" s="6" customFormat="1" x14ac:dyDescent="0.2">
      <c r="D3815" s="22"/>
    </row>
    <row r="3816" spans="4:4" s="6" customFormat="1" x14ac:dyDescent="0.2">
      <c r="D3816" s="22"/>
    </row>
    <row r="3817" spans="4:4" s="6" customFormat="1" x14ac:dyDescent="0.2">
      <c r="D3817" s="22"/>
    </row>
    <row r="3818" spans="4:4" s="6" customFormat="1" x14ac:dyDescent="0.2">
      <c r="D3818" s="22"/>
    </row>
    <row r="3819" spans="4:4" s="6" customFormat="1" x14ac:dyDescent="0.2">
      <c r="D3819" s="22"/>
    </row>
    <row r="3820" spans="4:4" s="6" customFormat="1" x14ac:dyDescent="0.2">
      <c r="D3820" s="22"/>
    </row>
    <row r="3821" spans="4:4" s="6" customFormat="1" x14ac:dyDescent="0.2">
      <c r="D3821" s="22"/>
    </row>
    <row r="3822" spans="4:4" s="6" customFormat="1" x14ac:dyDescent="0.2">
      <c r="D3822" s="22"/>
    </row>
    <row r="3823" spans="4:4" s="6" customFormat="1" x14ac:dyDescent="0.2">
      <c r="D3823" s="22"/>
    </row>
    <row r="3824" spans="4:4" s="6" customFormat="1" x14ac:dyDescent="0.2">
      <c r="D3824" s="22"/>
    </row>
    <row r="3825" spans="4:4" s="6" customFormat="1" x14ac:dyDescent="0.2">
      <c r="D3825" s="22"/>
    </row>
    <row r="3826" spans="4:4" s="6" customFormat="1" x14ac:dyDescent="0.2">
      <c r="D3826" s="22"/>
    </row>
    <row r="3827" spans="4:4" s="6" customFormat="1" x14ac:dyDescent="0.2">
      <c r="D3827" s="22"/>
    </row>
    <row r="3828" spans="4:4" s="6" customFormat="1" x14ac:dyDescent="0.2">
      <c r="D3828" s="22"/>
    </row>
    <row r="3829" spans="4:4" s="6" customFormat="1" x14ac:dyDescent="0.2">
      <c r="D3829" s="22"/>
    </row>
    <row r="3830" spans="4:4" s="6" customFormat="1" x14ac:dyDescent="0.2">
      <c r="D3830" s="22"/>
    </row>
    <row r="3831" spans="4:4" s="6" customFormat="1" x14ac:dyDescent="0.2">
      <c r="D3831" s="22"/>
    </row>
    <row r="3832" spans="4:4" s="6" customFormat="1" x14ac:dyDescent="0.2">
      <c r="D3832" s="22"/>
    </row>
    <row r="3833" spans="4:4" s="6" customFormat="1" x14ac:dyDescent="0.2">
      <c r="D3833" s="22"/>
    </row>
    <row r="3834" spans="4:4" s="6" customFormat="1" x14ac:dyDescent="0.2">
      <c r="D3834" s="22"/>
    </row>
    <row r="3835" spans="4:4" s="6" customFormat="1" x14ac:dyDescent="0.2">
      <c r="D3835" s="22"/>
    </row>
    <row r="3836" spans="4:4" s="6" customFormat="1" x14ac:dyDescent="0.2">
      <c r="D3836" s="22"/>
    </row>
    <row r="3837" spans="4:4" s="6" customFormat="1" x14ac:dyDescent="0.2">
      <c r="D3837" s="22"/>
    </row>
    <row r="3838" spans="4:4" s="6" customFormat="1" x14ac:dyDescent="0.2">
      <c r="D3838" s="22"/>
    </row>
    <row r="3839" spans="4:4" s="6" customFormat="1" x14ac:dyDescent="0.2">
      <c r="D3839" s="22"/>
    </row>
    <row r="3840" spans="4:4" s="6" customFormat="1" x14ac:dyDescent="0.2">
      <c r="D3840" s="22"/>
    </row>
    <row r="3841" spans="4:4" s="6" customFormat="1" x14ac:dyDescent="0.2">
      <c r="D3841" s="22"/>
    </row>
    <row r="3842" spans="4:4" s="6" customFormat="1" x14ac:dyDescent="0.2">
      <c r="D3842" s="22"/>
    </row>
    <row r="3843" spans="4:4" s="6" customFormat="1" x14ac:dyDescent="0.2">
      <c r="D3843" s="22"/>
    </row>
    <row r="3844" spans="4:4" s="6" customFormat="1" x14ac:dyDescent="0.2">
      <c r="D3844" s="22"/>
    </row>
    <row r="3845" spans="4:4" s="6" customFormat="1" x14ac:dyDescent="0.2">
      <c r="D3845" s="22"/>
    </row>
    <row r="3846" spans="4:4" s="6" customFormat="1" x14ac:dyDescent="0.2">
      <c r="D3846" s="22"/>
    </row>
    <row r="3847" spans="4:4" s="6" customFormat="1" x14ac:dyDescent="0.2">
      <c r="D3847" s="22"/>
    </row>
    <row r="3848" spans="4:4" s="6" customFormat="1" x14ac:dyDescent="0.2">
      <c r="D3848" s="22"/>
    </row>
    <row r="3849" spans="4:4" s="6" customFormat="1" x14ac:dyDescent="0.2">
      <c r="D3849" s="22"/>
    </row>
    <row r="3850" spans="4:4" s="6" customFormat="1" x14ac:dyDescent="0.2">
      <c r="D3850" s="22"/>
    </row>
    <row r="3851" spans="4:4" s="6" customFormat="1" x14ac:dyDescent="0.2">
      <c r="D3851" s="22"/>
    </row>
    <row r="3852" spans="4:4" s="6" customFormat="1" x14ac:dyDescent="0.2">
      <c r="D3852" s="22"/>
    </row>
    <row r="3853" spans="4:4" s="6" customFormat="1" x14ac:dyDescent="0.2">
      <c r="D3853" s="22"/>
    </row>
    <row r="3854" spans="4:4" s="6" customFormat="1" x14ac:dyDescent="0.2">
      <c r="D3854" s="22"/>
    </row>
    <row r="3855" spans="4:4" s="6" customFormat="1" x14ac:dyDescent="0.2">
      <c r="D3855" s="22"/>
    </row>
    <row r="3856" spans="4:4" s="6" customFormat="1" x14ac:dyDescent="0.2">
      <c r="D3856" s="22"/>
    </row>
    <row r="3857" spans="4:4" s="6" customFormat="1" x14ac:dyDescent="0.2">
      <c r="D3857" s="22"/>
    </row>
    <row r="3858" spans="4:4" s="6" customFormat="1" x14ac:dyDescent="0.2">
      <c r="D3858" s="22"/>
    </row>
    <row r="3859" spans="4:4" s="6" customFormat="1" x14ac:dyDescent="0.2">
      <c r="D3859" s="22"/>
    </row>
    <row r="3860" spans="4:4" s="6" customFormat="1" x14ac:dyDescent="0.2">
      <c r="D3860" s="22"/>
    </row>
    <row r="3861" spans="4:4" s="6" customFormat="1" x14ac:dyDescent="0.2">
      <c r="D3861" s="22"/>
    </row>
    <row r="3862" spans="4:4" s="6" customFormat="1" x14ac:dyDescent="0.2">
      <c r="D3862" s="22"/>
    </row>
    <row r="3863" spans="4:4" s="6" customFormat="1" x14ac:dyDescent="0.2">
      <c r="D3863" s="22"/>
    </row>
    <row r="3864" spans="4:4" s="6" customFormat="1" x14ac:dyDescent="0.2">
      <c r="D3864" s="22"/>
    </row>
    <row r="3865" spans="4:4" s="6" customFormat="1" x14ac:dyDescent="0.2">
      <c r="D3865" s="22"/>
    </row>
    <row r="3866" spans="4:4" s="6" customFormat="1" x14ac:dyDescent="0.2">
      <c r="D3866" s="22"/>
    </row>
    <row r="3867" spans="4:4" s="6" customFormat="1" x14ac:dyDescent="0.2">
      <c r="D3867" s="22"/>
    </row>
    <row r="3868" spans="4:4" s="6" customFormat="1" x14ac:dyDescent="0.2">
      <c r="D3868" s="22"/>
    </row>
    <row r="3869" spans="4:4" s="6" customFormat="1" x14ac:dyDescent="0.2">
      <c r="D3869" s="22"/>
    </row>
    <row r="3870" spans="4:4" s="6" customFormat="1" x14ac:dyDescent="0.2">
      <c r="D3870" s="22"/>
    </row>
    <row r="3871" spans="4:4" s="6" customFormat="1" x14ac:dyDescent="0.2">
      <c r="D3871" s="22"/>
    </row>
    <row r="3872" spans="4:4" s="6" customFormat="1" x14ac:dyDescent="0.2">
      <c r="D3872" s="22"/>
    </row>
    <row r="3873" spans="4:4" s="6" customFormat="1" x14ac:dyDescent="0.2">
      <c r="D3873" s="22"/>
    </row>
    <row r="3874" spans="4:4" s="6" customFormat="1" x14ac:dyDescent="0.2">
      <c r="D3874" s="22"/>
    </row>
    <row r="3875" spans="4:4" s="6" customFormat="1" x14ac:dyDescent="0.2">
      <c r="D3875" s="22"/>
    </row>
    <row r="3876" spans="4:4" s="6" customFormat="1" x14ac:dyDescent="0.2">
      <c r="D3876" s="22"/>
    </row>
    <row r="3877" spans="4:4" s="6" customFormat="1" x14ac:dyDescent="0.2">
      <c r="D3877" s="22"/>
    </row>
    <row r="3878" spans="4:4" s="6" customFormat="1" x14ac:dyDescent="0.2">
      <c r="D3878" s="22"/>
    </row>
    <row r="3879" spans="4:4" s="6" customFormat="1" x14ac:dyDescent="0.2">
      <c r="D3879" s="22"/>
    </row>
    <row r="3880" spans="4:4" s="6" customFormat="1" x14ac:dyDescent="0.2">
      <c r="D3880" s="22"/>
    </row>
    <row r="3881" spans="4:4" s="6" customFormat="1" x14ac:dyDescent="0.2">
      <c r="D3881" s="22"/>
    </row>
    <row r="3882" spans="4:4" s="6" customFormat="1" x14ac:dyDescent="0.2">
      <c r="D3882" s="22"/>
    </row>
    <row r="3883" spans="4:4" s="6" customFormat="1" x14ac:dyDescent="0.2">
      <c r="D3883" s="22"/>
    </row>
    <row r="3884" spans="4:4" s="6" customFormat="1" x14ac:dyDescent="0.2">
      <c r="D3884" s="22"/>
    </row>
    <row r="3885" spans="4:4" s="6" customFormat="1" x14ac:dyDescent="0.2">
      <c r="D3885" s="22"/>
    </row>
    <row r="3886" spans="4:4" s="6" customFormat="1" x14ac:dyDescent="0.2">
      <c r="D3886" s="22"/>
    </row>
    <row r="3887" spans="4:4" s="6" customFormat="1" x14ac:dyDescent="0.2">
      <c r="D3887" s="22"/>
    </row>
    <row r="3888" spans="4:4" s="6" customFormat="1" x14ac:dyDescent="0.2">
      <c r="D3888" s="22"/>
    </row>
    <row r="3889" spans="4:4" s="6" customFormat="1" x14ac:dyDescent="0.2">
      <c r="D3889" s="22"/>
    </row>
    <row r="3890" spans="4:4" s="6" customFormat="1" x14ac:dyDescent="0.2">
      <c r="D3890" s="22"/>
    </row>
    <row r="3891" spans="4:4" s="6" customFormat="1" x14ac:dyDescent="0.2">
      <c r="D3891" s="22"/>
    </row>
    <row r="3892" spans="4:4" s="6" customFormat="1" x14ac:dyDescent="0.2">
      <c r="D3892" s="22"/>
    </row>
    <row r="3893" spans="4:4" s="6" customFormat="1" x14ac:dyDescent="0.2">
      <c r="D3893" s="22"/>
    </row>
    <row r="3894" spans="4:4" s="6" customFormat="1" x14ac:dyDescent="0.2">
      <c r="D3894" s="22"/>
    </row>
    <row r="3895" spans="4:4" s="6" customFormat="1" x14ac:dyDescent="0.2">
      <c r="D3895" s="22"/>
    </row>
    <row r="3896" spans="4:4" s="6" customFormat="1" x14ac:dyDescent="0.2">
      <c r="D3896" s="22"/>
    </row>
    <row r="3897" spans="4:4" s="6" customFormat="1" x14ac:dyDescent="0.2">
      <c r="D3897" s="22"/>
    </row>
    <row r="3898" spans="4:4" s="6" customFormat="1" x14ac:dyDescent="0.2">
      <c r="D3898" s="22"/>
    </row>
    <row r="3899" spans="4:4" s="6" customFormat="1" x14ac:dyDescent="0.2">
      <c r="D3899" s="22"/>
    </row>
    <row r="3900" spans="4:4" s="6" customFormat="1" x14ac:dyDescent="0.2">
      <c r="D3900" s="22"/>
    </row>
    <row r="3901" spans="4:4" s="6" customFormat="1" x14ac:dyDescent="0.2">
      <c r="D3901" s="22"/>
    </row>
    <row r="3902" spans="4:4" s="6" customFormat="1" x14ac:dyDescent="0.2">
      <c r="D3902" s="22"/>
    </row>
    <row r="3903" spans="4:4" s="6" customFormat="1" x14ac:dyDescent="0.2">
      <c r="D3903" s="22"/>
    </row>
    <row r="3904" spans="4:4" s="6" customFormat="1" x14ac:dyDescent="0.2">
      <c r="D3904" s="22"/>
    </row>
    <row r="3905" spans="4:4" s="6" customFormat="1" x14ac:dyDescent="0.2">
      <c r="D3905" s="22"/>
    </row>
    <row r="3906" spans="4:4" s="6" customFormat="1" x14ac:dyDescent="0.2">
      <c r="D3906" s="22"/>
    </row>
    <row r="3907" spans="4:4" s="6" customFormat="1" x14ac:dyDescent="0.2">
      <c r="D3907" s="22"/>
    </row>
    <row r="3908" spans="4:4" s="6" customFormat="1" x14ac:dyDescent="0.2">
      <c r="D3908" s="22"/>
    </row>
    <row r="3909" spans="4:4" s="6" customFormat="1" x14ac:dyDescent="0.2">
      <c r="D3909" s="22"/>
    </row>
    <row r="3910" spans="4:4" s="6" customFormat="1" x14ac:dyDescent="0.2">
      <c r="D3910" s="22"/>
    </row>
    <row r="3911" spans="4:4" s="6" customFormat="1" x14ac:dyDescent="0.2">
      <c r="D3911" s="22"/>
    </row>
    <row r="3912" spans="4:4" s="6" customFormat="1" x14ac:dyDescent="0.2">
      <c r="D3912" s="22"/>
    </row>
    <row r="3913" spans="4:4" s="6" customFormat="1" x14ac:dyDescent="0.2">
      <c r="D3913" s="22"/>
    </row>
    <row r="3914" spans="4:4" s="6" customFormat="1" x14ac:dyDescent="0.2">
      <c r="D3914" s="22"/>
    </row>
    <row r="3915" spans="4:4" s="6" customFormat="1" x14ac:dyDescent="0.2">
      <c r="D3915" s="22"/>
    </row>
    <row r="3916" spans="4:4" s="6" customFormat="1" x14ac:dyDescent="0.2">
      <c r="D3916" s="22"/>
    </row>
    <row r="3917" spans="4:4" s="6" customFormat="1" x14ac:dyDescent="0.2">
      <c r="D3917" s="22"/>
    </row>
    <row r="3918" spans="4:4" s="6" customFormat="1" x14ac:dyDescent="0.2">
      <c r="D3918" s="22"/>
    </row>
    <row r="3919" spans="4:4" s="6" customFormat="1" x14ac:dyDescent="0.2">
      <c r="D3919" s="22"/>
    </row>
    <row r="3920" spans="4:4" s="6" customFormat="1" x14ac:dyDescent="0.2">
      <c r="D3920" s="22"/>
    </row>
    <row r="3921" spans="4:4" s="6" customFormat="1" x14ac:dyDescent="0.2">
      <c r="D3921" s="22"/>
    </row>
    <row r="3922" spans="4:4" s="6" customFormat="1" x14ac:dyDescent="0.2">
      <c r="D3922" s="22"/>
    </row>
    <row r="3923" spans="4:4" s="6" customFormat="1" x14ac:dyDescent="0.2">
      <c r="D3923" s="22"/>
    </row>
    <row r="3924" spans="4:4" s="6" customFormat="1" x14ac:dyDescent="0.2">
      <c r="D3924" s="22"/>
    </row>
    <row r="3925" spans="4:4" s="6" customFormat="1" x14ac:dyDescent="0.2">
      <c r="D3925" s="22"/>
    </row>
    <row r="3926" spans="4:4" s="6" customFormat="1" x14ac:dyDescent="0.2">
      <c r="D3926" s="22"/>
    </row>
    <row r="3927" spans="4:4" s="6" customFormat="1" x14ac:dyDescent="0.2">
      <c r="D3927" s="22"/>
    </row>
    <row r="3928" spans="4:4" s="6" customFormat="1" x14ac:dyDescent="0.2">
      <c r="D3928" s="22"/>
    </row>
    <row r="3929" spans="4:4" s="6" customFormat="1" x14ac:dyDescent="0.2">
      <c r="D3929" s="22"/>
    </row>
    <row r="3930" spans="4:4" s="6" customFormat="1" x14ac:dyDescent="0.2">
      <c r="D3930" s="22"/>
    </row>
    <row r="3931" spans="4:4" s="6" customFormat="1" x14ac:dyDescent="0.2">
      <c r="D3931" s="22"/>
    </row>
    <row r="3932" spans="4:4" s="6" customFormat="1" x14ac:dyDescent="0.2">
      <c r="D3932" s="22"/>
    </row>
    <row r="3933" spans="4:4" s="6" customFormat="1" x14ac:dyDescent="0.2">
      <c r="D3933" s="22"/>
    </row>
    <row r="3934" spans="4:4" s="6" customFormat="1" x14ac:dyDescent="0.2">
      <c r="D3934" s="22"/>
    </row>
    <row r="3935" spans="4:4" s="6" customFormat="1" x14ac:dyDescent="0.2">
      <c r="D3935" s="22"/>
    </row>
    <row r="3936" spans="4:4" s="6" customFormat="1" x14ac:dyDescent="0.2">
      <c r="D3936" s="22"/>
    </row>
    <row r="3937" spans="4:4" s="6" customFormat="1" x14ac:dyDescent="0.2">
      <c r="D3937" s="22"/>
    </row>
    <row r="3938" spans="4:4" s="6" customFormat="1" x14ac:dyDescent="0.2">
      <c r="D3938" s="22"/>
    </row>
    <row r="3939" spans="4:4" s="6" customFormat="1" x14ac:dyDescent="0.2">
      <c r="D3939" s="22"/>
    </row>
    <row r="3940" spans="4:4" s="6" customFormat="1" x14ac:dyDescent="0.2">
      <c r="D3940" s="22"/>
    </row>
    <row r="3941" spans="4:4" s="6" customFormat="1" x14ac:dyDescent="0.2">
      <c r="D3941" s="22"/>
    </row>
    <row r="3942" spans="4:4" s="6" customFormat="1" x14ac:dyDescent="0.2">
      <c r="D3942" s="22"/>
    </row>
    <row r="3943" spans="4:4" s="6" customFormat="1" x14ac:dyDescent="0.2">
      <c r="D3943" s="22"/>
    </row>
    <row r="3944" spans="4:4" s="6" customFormat="1" x14ac:dyDescent="0.2">
      <c r="D3944" s="22"/>
    </row>
    <row r="3945" spans="4:4" s="6" customFormat="1" x14ac:dyDescent="0.2">
      <c r="D3945" s="22"/>
    </row>
    <row r="3946" spans="4:4" s="6" customFormat="1" x14ac:dyDescent="0.2">
      <c r="D3946" s="22"/>
    </row>
    <row r="3947" spans="4:4" s="6" customFormat="1" x14ac:dyDescent="0.2">
      <c r="D3947" s="22"/>
    </row>
    <row r="3948" spans="4:4" s="6" customFormat="1" x14ac:dyDescent="0.2">
      <c r="D3948" s="22"/>
    </row>
    <row r="3949" spans="4:4" s="6" customFormat="1" x14ac:dyDescent="0.2">
      <c r="D3949" s="22"/>
    </row>
    <row r="3950" spans="4:4" s="6" customFormat="1" x14ac:dyDescent="0.2">
      <c r="D3950" s="22"/>
    </row>
    <row r="3951" spans="4:4" s="6" customFormat="1" x14ac:dyDescent="0.2">
      <c r="D3951" s="22"/>
    </row>
    <row r="3952" spans="4:4" s="6" customFormat="1" x14ac:dyDescent="0.2">
      <c r="D3952" s="22"/>
    </row>
    <row r="3953" spans="4:4" s="6" customFormat="1" x14ac:dyDescent="0.2">
      <c r="D3953" s="22"/>
    </row>
    <row r="3954" spans="4:4" s="6" customFormat="1" x14ac:dyDescent="0.2">
      <c r="D3954" s="22"/>
    </row>
    <row r="3955" spans="4:4" s="6" customFormat="1" x14ac:dyDescent="0.2">
      <c r="D3955" s="22"/>
    </row>
    <row r="3956" spans="4:4" s="6" customFormat="1" x14ac:dyDescent="0.2">
      <c r="D3956" s="22"/>
    </row>
    <row r="3957" spans="4:4" s="6" customFormat="1" x14ac:dyDescent="0.2">
      <c r="D3957" s="22"/>
    </row>
    <row r="3958" spans="4:4" s="6" customFormat="1" x14ac:dyDescent="0.2">
      <c r="D3958" s="22"/>
    </row>
    <row r="3959" spans="4:4" s="6" customFormat="1" x14ac:dyDescent="0.2">
      <c r="D3959" s="22"/>
    </row>
    <row r="3960" spans="4:4" s="6" customFormat="1" x14ac:dyDescent="0.2">
      <c r="D3960" s="22"/>
    </row>
    <row r="3961" spans="4:4" s="6" customFormat="1" x14ac:dyDescent="0.2">
      <c r="D3961" s="22"/>
    </row>
    <row r="3962" spans="4:4" s="6" customFormat="1" x14ac:dyDescent="0.2">
      <c r="D3962" s="22"/>
    </row>
    <row r="3963" spans="4:4" s="6" customFormat="1" x14ac:dyDescent="0.2">
      <c r="D3963" s="22"/>
    </row>
    <row r="3964" spans="4:4" s="6" customFormat="1" x14ac:dyDescent="0.2">
      <c r="D3964" s="22"/>
    </row>
    <row r="3965" spans="4:4" s="6" customFormat="1" x14ac:dyDescent="0.2">
      <c r="D3965" s="22"/>
    </row>
    <row r="3966" spans="4:4" s="6" customFormat="1" x14ac:dyDescent="0.2">
      <c r="D3966" s="22"/>
    </row>
    <row r="3967" spans="4:4" s="6" customFormat="1" x14ac:dyDescent="0.2">
      <c r="D3967" s="22"/>
    </row>
    <row r="3968" spans="4:4" s="6" customFormat="1" x14ac:dyDescent="0.2">
      <c r="D3968" s="22"/>
    </row>
    <row r="3969" spans="4:4" s="6" customFormat="1" x14ac:dyDescent="0.2">
      <c r="D3969" s="22"/>
    </row>
    <row r="3970" spans="4:4" s="6" customFormat="1" x14ac:dyDescent="0.2">
      <c r="D3970" s="22"/>
    </row>
    <row r="3971" spans="4:4" s="6" customFormat="1" x14ac:dyDescent="0.2">
      <c r="D3971" s="22"/>
    </row>
    <row r="3972" spans="4:4" s="6" customFormat="1" x14ac:dyDescent="0.2">
      <c r="D3972" s="22"/>
    </row>
    <row r="3973" spans="4:4" s="6" customFormat="1" x14ac:dyDescent="0.2">
      <c r="D3973" s="22"/>
    </row>
    <row r="3974" spans="4:4" s="6" customFormat="1" x14ac:dyDescent="0.2">
      <c r="D3974" s="22"/>
    </row>
    <row r="3975" spans="4:4" s="6" customFormat="1" x14ac:dyDescent="0.2">
      <c r="D3975" s="22"/>
    </row>
    <row r="3976" spans="4:4" s="6" customFormat="1" x14ac:dyDescent="0.2">
      <c r="D3976" s="22"/>
    </row>
    <row r="3977" spans="4:4" s="6" customFormat="1" x14ac:dyDescent="0.2">
      <c r="D3977" s="22"/>
    </row>
    <row r="3978" spans="4:4" s="6" customFormat="1" x14ac:dyDescent="0.2">
      <c r="D3978" s="22"/>
    </row>
    <row r="3979" spans="4:4" s="6" customFormat="1" x14ac:dyDescent="0.2">
      <c r="D3979" s="22"/>
    </row>
    <row r="3980" spans="4:4" s="6" customFormat="1" x14ac:dyDescent="0.2">
      <c r="D3980" s="22"/>
    </row>
    <row r="3981" spans="4:4" s="6" customFormat="1" x14ac:dyDescent="0.2">
      <c r="D3981" s="22"/>
    </row>
    <row r="3982" spans="4:4" s="6" customFormat="1" x14ac:dyDescent="0.2">
      <c r="D3982" s="22"/>
    </row>
    <row r="3983" spans="4:4" s="6" customFormat="1" x14ac:dyDescent="0.2">
      <c r="D3983" s="22"/>
    </row>
    <row r="3984" spans="4:4" s="6" customFormat="1" x14ac:dyDescent="0.2">
      <c r="D3984" s="22"/>
    </row>
    <row r="3985" spans="4:4" s="6" customFormat="1" x14ac:dyDescent="0.2">
      <c r="D3985" s="22"/>
    </row>
    <row r="3986" spans="4:4" s="6" customFormat="1" x14ac:dyDescent="0.2">
      <c r="D3986" s="22"/>
    </row>
    <row r="3987" spans="4:4" s="6" customFormat="1" x14ac:dyDescent="0.2">
      <c r="D3987" s="22"/>
    </row>
    <row r="3988" spans="4:4" s="6" customFormat="1" x14ac:dyDescent="0.2">
      <c r="D3988" s="22"/>
    </row>
    <row r="3989" spans="4:4" s="6" customFormat="1" x14ac:dyDescent="0.2">
      <c r="D3989" s="22"/>
    </row>
    <row r="3990" spans="4:4" s="6" customFormat="1" x14ac:dyDescent="0.2">
      <c r="D3990" s="22"/>
    </row>
    <row r="3991" spans="4:4" s="6" customFormat="1" x14ac:dyDescent="0.2">
      <c r="D3991" s="22"/>
    </row>
    <row r="3992" spans="4:4" s="6" customFormat="1" x14ac:dyDescent="0.2">
      <c r="D3992" s="22"/>
    </row>
    <row r="3993" spans="4:4" s="6" customFormat="1" x14ac:dyDescent="0.2">
      <c r="D3993" s="22"/>
    </row>
    <row r="3994" spans="4:4" s="6" customFormat="1" x14ac:dyDescent="0.2">
      <c r="D3994" s="22"/>
    </row>
    <row r="3995" spans="4:4" s="6" customFormat="1" x14ac:dyDescent="0.2">
      <c r="D3995" s="22"/>
    </row>
    <row r="3996" spans="4:4" s="6" customFormat="1" x14ac:dyDescent="0.2">
      <c r="D3996" s="22"/>
    </row>
    <row r="3997" spans="4:4" s="6" customFormat="1" x14ac:dyDescent="0.2">
      <c r="D3997" s="22"/>
    </row>
    <row r="3998" spans="4:4" s="6" customFormat="1" x14ac:dyDescent="0.2">
      <c r="D3998" s="22"/>
    </row>
    <row r="3999" spans="4:4" s="6" customFormat="1" x14ac:dyDescent="0.2">
      <c r="D3999" s="22"/>
    </row>
    <row r="4000" spans="4:4" s="6" customFormat="1" x14ac:dyDescent="0.2">
      <c r="D4000" s="22"/>
    </row>
    <row r="4001" spans="4:4" s="6" customFormat="1" x14ac:dyDescent="0.2">
      <c r="D4001" s="22"/>
    </row>
    <row r="4002" spans="4:4" s="6" customFormat="1" x14ac:dyDescent="0.2">
      <c r="D4002" s="22"/>
    </row>
    <row r="4003" spans="4:4" s="6" customFormat="1" x14ac:dyDescent="0.2">
      <c r="D4003" s="22"/>
    </row>
    <row r="4004" spans="4:4" s="6" customFormat="1" x14ac:dyDescent="0.2">
      <c r="D4004" s="22"/>
    </row>
    <row r="4005" spans="4:4" s="6" customFormat="1" x14ac:dyDescent="0.2">
      <c r="D4005" s="22"/>
    </row>
    <row r="4006" spans="4:4" s="6" customFormat="1" x14ac:dyDescent="0.2">
      <c r="D4006" s="22"/>
    </row>
    <row r="4007" spans="4:4" s="6" customFormat="1" x14ac:dyDescent="0.2">
      <c r="D4007" s="22"/>
    </row>
    <row r="4008" spans="4:4" s="6" customFormat="1" x14ac:dyDescent="0.2">
      <c r="D4008" s="22"/>
    </row>
    <row r="4009" spans="4:4" s="6" customFormat="1" x14ac:dyDescent="0.2">
      <c r="D4009" s="22"/>
    </row>
    <row r="4010" spans="4:4" s="6" customFormat="1" x14ac:dyDescent="0.2">
      <c r="D4010" s="22"/>
    </row>
    <row r="4011" spans="4:4" s="6" customFormat="1" x14ac:dyDescent="0.2">
      <c r="D4011" s="22"/>
    </row>
    <row r="4012" spans="4:4" s="6" customFormat="1" x14ac:dyDescent="0.2">
      <c r="D4012" s="22"/>
    </row>
    <row r="4013" spans="4:4" s="6" customFormat="1" x14ac:dyDescent="0.2">
      <c r="D4013" s="22"/>
    </row>
    <row r="4014" spans="4:4" s="6" customFormat="1" x14ac:dyDescent="0.2">
      <c r="D4014" s="22"/>
    </row>
    <row r="4015" spans="4:4" s="6" customFormat="1" x14ac:dyDescent="0.2">
      <c r="D4015" s="22"/>
    </row>
    <row r="4016" spans="4:4" s="6" customFormat="1" x14ac:dyDescent="0.2">
      <c r="D4016" s="22"/>
    </row>
    <row r="4017" spans="4:4" s="6" customFormat="1" x14ac:dyDescent="0.2">
      <c r="D4017" s="22"/>
    </row>
    <row r="4018" spans="4:4" s="6" customFormat="1" x14ac:dyDescent="0.2">
      <c r="D4018" s="22"/>
    </row>
    <row r="4019" spans="4:4" s="6" customFormat="1" x14ac:dyDescent="0.2">
      <c r="D4019" s="22"/>
    </row>
    <row r="4020" spans="4:4" s="6" customFormat="1" x14ac:dyDescent="0.2">
      <c r="D4020" s="22"/>
    </row>
    <row r="4021" spans="4:4" s="6" customFormat="1" x14ac:dyDescent="0.2">
      <c r="D4021" s="22"/>
    </row>
    <row r="4022" spans="4:4" s="6" customFormat="1" x14ac:dyDescent="0.2">
      <c r="D4022" s="22"/>
    </row>
    <row r="4023" spans="4:4" s="6" customFormat="1" x14ac:dyDescent="0.2">
      <c r="D4023" s="22"/>
    </row>
    <row r="4024" spans="4:4" s="6" customFormat="1" x14ac:dyDescent="0.2">
      <c r="D4024" s="22"/>
    </row>
    <row r="4025" spans="4:4" s="6" customFormat="1" x14ac:dyDescent="0.2">
      <c r="D4025" s="22"/>
    </row>
    <row r="4026" spans="4:4" s="6" customFormat="1" x14ac:dyDescent="0.2">
      <c r="D4026" s="22"/>
    </row>
    <row r="4027" spans="4:4" s="6" customFormat="1" x14ac:dyDescent="0.2">
      <c r="D4027" s="22"/>
    </row>
    <row r="4028" spans="4:4" s="6" customFormat="1" x14ac:dyDescent="0.2">
      <c r="D4028" s="22"/>
    </row>
    <row r="4029" spans="4:4" s="6" customFormat="1" x14ac:dyDescent="0.2">
      <c r="D4029" s="22"/>
    </row>
    <row r="4030" spans="4:4" s="6" customFormat="1" x14ac:dyDescent="0.2">
      <c r="D4030" s="22"/>
    </row>
    <row r="4031" spans="4:4" s="6" customFormat="1" x14ac:dyDescent="0.2">
      <c r="D4031" s="22"/>
    </row>
    <row r="4032" spans="4:4" s="6" customFormat="1" x14ac:dyDescent="0.2">
      <c r="D4032" s="22"/>
    </row>
    <row r="4033" spans="4:4" s="6" customFormat="1" x14ac:dyDescent="0.2">
      <c r="D4033" s="22"/>
    </row>
    <row r="4034" spans="4:4" s="6" customFormat="1" x14ac:dyDescent="0.2">
      <c r="D4034" s="22"/>
    </row>
    <row r="4035" spans="4:4" s="6" customFormat="1" x14ac:dyDescent="0.2">
      <c r="D4035" s="22"/>
    </row>
    <row r="4036" spans="4:4" s="6" customFormat="1" x14ac:dyDescent="0.2">
      <c r="D4036" s="22"/>
    </row>
    <row r="4037" spans="4:4" s="6" customFormat="1" x14ac:dyDescent="0.2">
      <c r="D4037" s="22"/>
    </row>
    <row r="4038" spans="4:4" s="6" customFormat="1" x14ac:dyDescent="0.2">
      <c r="D4038" s="22"/>
    </row>
    <row r="4039" spans="4:4" s="6" customFormat="1" x14ac:dyDescent="0.2">
      <c r="D4039" s="22"/>
    </row>
    <row r="4040" spans="4:4" s="6" customFormat="1" x14ac:dyDescent="0.2">
      <c r="D4040" s="22"/>
    </row>
    <row r="4041" spans="4:4" s="6" customFormat="1" x14ac:dyDescent="0.2">
      <c r="D4041" s="22"/>
    </row>
    <row r="4042" spans="4:4" s="6" customFormat="1" x14ac:dyDescent="0.2">
      <c r="D4042" s="22"/>
    </row>
    <row r="4043" spans="4:4" s="6" customFormat="1" x14ac:dyDescent="0.2">
      <c r="D4043" s="22"/>
    </row>
    <row r="4044" spans="4:4" s="6" customFormat="1" x14ac:dyDescent="0.2">
      <c r="D4044" s="22"/>
    </row>
    <row r="4045" spans="4:4" s="6" customFormat="1" x14ac:dyDescent="0.2">
      <c r="D4045" s="22"/>
    </row>
    <row r="4046" spans="4:4" s="6" customFormat="1" x14ac:dyDescent="0.2">
      <c r="D4046" s="22"/>
    </row>
    <row r="4047" spans="4:4" s="6" customFormat="1" x14ac:dyDescent="0.2">
      <c r="D4047" s="22"/>
    </row>
    <row r="4048" spans="4:4" s="6" customFormat="1" x14ac:dyDescent="0.2">
      <c r="D4048" s="22"/>
    </row>
    <row r="4049" spans="4:4" s="6" customFormat="1" x14ac:dyDescent="0.2">
      <c r="D4049" s="22"/>
    </row>
    <row r="4050" spans="4:4" s="6" customFormat="1" x14ac:dyDescent="0.2">
      <c r="D4050" s="22"/>
    </row>
    <row r="4051" spans="4:4" s="6" customFormat="1" x14ac:dyDescent="0.2">
      <c r="D4051" s="22"/>
    </row>
    <row r="4052" spans="4:4" s="6" customFormat="1" x14ac:dyDescent="0.2">
      <c r="D4052" s="22"/>
    </row>
    <row r="4053" spans="4:4" s="6" customFormat="1" x14ac:dyDescent="0.2">
      <c r="D4053" s="22"/>
    </row>
    <row r="4054" spans="4:4" s="6" customFormat="1" x14ac:dyDescent="0.2">
      <c r="D4054" s="22"/>
    </row>
    <row r="4055" spans="4:4" s="6" customFormat="1" x14ac:dyDescent="0.2">
      <c r="D4055" s="22"/>
    </row>
    <row r="4056" spans="4:4" s="6" customFormat="1" x14ac:dyDescent="0.2">
      <c r="D4056" s="22"/>
    </row>
    <row r="4057" spans="4:4" s="6" customFormat="1" x14ac:dyDescent="0.2">
      <c r="D4057" s="22"/>
    </row>
    <row r="4058" spans="4:4" s="6" customFormat="1" x14ac:dyDescent="0.2">
      <c r="D4058" s="22"/>
    </row>
    <row r="4059" spans="4:4" s="6" customFormat="1" x14ac:dyDescent="0.2">
      <c r="D4059" s="22"/>
    </row>
    <row r="4060" spans="4:4" s="6" customFormat="1" x14ac:dyDescent="0.2">
      <c r="D4060" s="22"/>
    </row>
    <row r="4061" spans="4:4" s="6" customFormat="1" x14ac:dyDescent="0.2">
      <c r="D4061" s="22"/>
    </row>
    <row r="4062" spans="4:4" s="6" customFormat="1" x14ac:dyDescent="0.2">
      <c r="D4062" s="22"/>
    </row>
    <row r="4063" spans="4:4" s="6" customFormat="1" x14ac:dyDescent="0.2">
      <c r="D4063" s="22"/>
    </row>
    <row r="4064" spans="4:4" s="6" customFormat="1" x14ac:dyDescent="0.2">
      <c r="D4064" s="22"/>
    </row>
    <row r="4065" spans="4:4" s="6" customFormat="1" x14ac:dyDescent="0.2">
      <c r="D4065" s="22"/>
    </row>
    <row r="4066" spans="4:4" s="6" customFormat="1" x14ac:dyDescent="0.2">
      <c r="D4066" s="22"/>
    </row>
    <row r="4067" spans="4:4" s="6" customFormat="1" x14ac:dyDescent="0.2">
      <c r="D4067" s="22"/>
    </row>
    <row r="4068" spans="4:4" s="6" customFormat="1" x14ac:dyDescent="0.2">
      <c r="D4068" s="22"/>
    </row>
    <row r="4069" spans="4:4" s="6" customFormat="1" x14ac:dyDescent="0.2">
      <c r="D4069" s="22"/>
    </row>
    <row r="4070" spans="4:4" s="6" customFormat="1" x14ac:dyDescent="0.2">
      <c r="D4070" s="22"/>
    </row>
    <row r="4071" spans="4:4" s="6" customFormat="1" x14ac:dyDescent="0.2">
      <c r="D4071" s="22"/>
    </row>
    <row r="4072" spans="4:4" s="6" customFormat="1" x14ac:dyDescent="0.2">
      <c r="D4072" s="22"/>
    </row>
    <row r="4073" spans="4:4" s="6" customFormat="1" x14ac:dyDescent="0.2">
      <c r="D4073" s="22"/>
    </row>
    <row r="4074" spans="4:4" s="6" customFormat="1" x14ac:dyDescent="0.2">
      <c r="D4074" s="22"/>
    </row>
    <row r="4075" spans="4:4" s="6" customFormat="1" x14ac:dyDescent="0.2">
      <c r="D4075" s="22"/>
    </row>
    <row r="4076" spans="4:4" s="6" customFormat="1" x14ac:dyDescent="0.2">
      <c r="D4076" s="22"/>
    </row>
    <row r="4077" spans="4:4" s="6" customFormat="1" x14ac:dyDescent="0.2">
      <c r="D4077" s="22"/>
    </row>
    <row r="4078" spans="4:4" s="6" customFormat="1" x14ac:dyDescent="0.2">
      <c r="D4078" s="22"/>
    </row>
    <row r="4079" spans="4:4" s="6" customFormat="1" x14ac:dyDescent="0.2">
      <c r="D4079" s="22"/>
    </row>
    <row r="4080" spans="4:4" s="6" customFormat="1" x14ac:dyDescent="0.2">
      <c r="D4080" s="22"/>
    </row>
    <row r="4081" spans="4:4" s="6" customFormat="1" x14ac:dyDescent="0.2">
      <c r="D4081" s="22"/>
    </row>
    <row r="4082" spans="4:4" s="6" customFormat="1" x14ac:dyDescent="0.2">
      <c r="D4082" s="22"/>
    </row>
    <row r="4083" spans="4:4" s="6" customFormat="1" x14ac:dyDescent="0.2">
      <c r="D4083" s="22"/>
    </row>
    <row r="4084" spans="4:4" s="6" customFormat="1" x14ac:dyDescent="0.2">
      <c r="D4084" s="22"/>
    </row>
    <row r="4085" spans="4:4" s="6" customFormat="1" x14ac:dyDescent="0.2">
      <c r="D4085" s="22"/>
    </row>
    <row r="4086" spans="4:4" s="6" customFormat="1" x14ac:dyDescent="0.2">
      <c r="D4086" s="22"/>
    </row>
    <row r="4087" spans="4:4" s="6" customFormat="1" x14ac:dyDescent="0.2">
      <c r="D4087" s="22"/>
    </row>
    <row r="4088" spans="4:4" s="6" customFormat="1" x14ac:dyDescent="0.2">
      <c r="D4088" s="22"/>
    </row>
    <row r="4089" spans="4:4" s="6" customFormat="1" x14ac:dyDescent="0.2">
      <c r="D4089" s="22"/>
    </row>
    <row r="4090" spans="4:4" s="6" customFormat="1" x14ac:dyDescent="0.2">
      <c r="D4090" s="22"/>
    </row>
    <row r="4091" spans="4:4" s="6" customFormat="1" x14ac:dyDescent="0.2">
      <c r="D4091" s="22"/>
    </row>
    <row r="4092" spans="4:4" s="6" customFormat="1" x14ac:dyDescent="0.2">
      <c r="D4092" s="22"/>
    </row>
    <row r="4093" spans="4:4" s="6" customFormat="1" x14ac:dyDescent="0.2">
      <c r="D4093" s="22"/>
    </row>
    <row r="4094" spans="4:4" s="6" customFormat="1" x14ac:dyDescent="0.2">
      <c r="D4094" s="22"/>
    </row>
    <row r="4095" spans="4:4" s="6" customFormat="1" x14ac:dyDescent="0.2">
      <c r="D4095" s="22"/>
    </row>
    <row r="4096" spans="4:4" s="6" customFormat="1" x14ac:dyDescent="0.2">
      <c r="D4096" s="22"/>
    </row>
    <row r="4097" spans="4:4" s="6" customFormat="1" x14ac:dyDescent="0.2">
      <c r="D4097" s="22"/>
    </row>
    <row r="4098" spans="4:4" s="6" customFormat="1" x14ac:dyDescent="0.2">
      <c r="D4098" s="22"/>
    </row>
    <row r="4099" spans="4:4" s="6" customFormat="1" x14ac:dyDescent="0.2">
      <c r="D4099" s="22"/>
    </row>
    <row r="4100" spans="4:4" s="6" customFormat="1" x14ac:dyDescent="0.2">
      <c r="D4100" s="22"/>
    </row>
    <row r="4101" spans="4:4" s="6" customFormat="1" x14ac:dyDescent="0.2">
      <c r="D4101" s="22"/>
    </row>
    <row r="4102" spans="4:4" s="6" customFormat="1" x14ac:dyDescent="0.2">
      <c r="D4102" s="22"/>
    </row>
    <row r="4103" spans="4:4" s="6" customFormat="1" x14ac:dyDescent="0.2">
      <c r="D4103" s="22"/>
    </row>
    <row r="4104" spans="4:4" s="6" customFormat="1" x14ac:dyDescent="0.2">
      <c r="D4104" s="22"/>
    </row>
    <row r="4105" spans="4:4" s="6" customFormat="1" x14ac:dyDescent="0.2">
      <c r="D4105" s="22"/>
    </row>
    <row r="4106" spans="4:4" s="6" customFormat="1" x14ac:dyDescent="0.2">
      <c r="D4106" s="22"/>
    </row>
    <row r="4107" spans="4:4" s="6" customFormat="1" x14ac:dyDescent="0.2">
      <c r="D4107" s="22"/>
    </row>
    <row r="4108" spans="4:4" s="6" customFormat="1" x14ac:dyDescent="0.2">
      <c r="D4108" s="22"/>
    </row>
    <row r="4109" spans="4:4" s="6" customFormat="1" x14ac:dyDescent="0.2">
      <c r="D4109" s="22"/>
    </row>
    <row r="4110" spans="4:4" s="6" customFormat="1" x14ac:dyDescent="0.2">
      <c r="D4110" s="22"/>
    </row>
    <row r="4111" spans="4:4" s="6" customFormat="1" x14ac:dyDescent="0.2">
      <c r="D4111" s="22"/>
    </row>
    <row r="4112" spans="4:4" s="6" customFormat="1" x14ac:dyDescent="0.2">
      <c r="D4112" s="22"/>
    </row>
    <row r="4113" spans="4:4" s="6" customFormat="1" x14ac:dyDescent="0.2">
      <c r="D4113" s="22"/>
    </row>
    <row r="4114" spans="4:4" s="6" customFormat="1" x14ac:dyDescent="0.2">
      <c r="D4114" s="22"/>
    </row>
    <row r="4115" spans="4:4" s="6" customFormat="1" x14ac:dyDescent="0.2">
      <c r="D4115" s="22"/>
    </row>
    <row r="4116" spans="4:4" s="6" customFormat="1" x14ac:dyDescent="0.2">
      <c r="D4116" s="22"/>
    </row>
    <row r="4117" spans="4:4" s="6" customFormat="1" x14ac:dyDescent="0.2">
      <c r="D4117" s="22"/>
    </row>
    <row r="4118" spans="4:4" s="6" customFormat="1" x14ac:dyDescent="0.2">
      <c r="D4118" s="22"/>
    </row>
    <row r="4119" spans="4:4" s="6" customFormat="1" x14ac:dyDescent="0.2">
      <c r="D4119" s="22"/>
    </row>
    <row r="4120" spans="4:4" s="6" customFormat="1" x14ac:dyDescent="0.2">
      <c r="D4120" s="22"/>
    </row>
    <row r="4121" spans="4:4" s="6" customFormat="1" x14ac:dyDescent="0.2">
      <c r="D4121" s="22"/>
    </row>
    <row r="4122" spans="4:4" s="6" customFormat="1" x14ac:dyDescent="0.2">
      <c r="D4122" s="22"/>
    </row>
    <row r="4123" spans="4:4" s="6" customFormat="1" x14ac:dyDescent="0.2">
      <c r="D4123" s="22"/>
    </row>
    <row r="4124" spans="4:4" s="6" customFormat="1" x14ac:dyDescent="0.2">
      <c r="D4124" s="22"/>
    </row>
    <row r="4125" spans="4:4" s="6" customFormat="1" x14ac:dyDescent="0.2">
      <c r="D4125" s="22"/>
    </row>
    <row r="4126" spans="4:4" s="6" customFormat="1" x14ac:dyDescent="0.2">
      <c r="D4126" s="22"/>
    </row>
    <row r="4127" spans="4:4" s="6" customFormat="1" x14ac:dyDescent="0.2">
      <c r="D4127" s="22"/>
    </row>
    <row r="4128" spans="4:4" s="6" customFormat="1" x14ac:dyDescent="0.2">
      <c r="D4128" s="22"/>
    </row>
    <row r="4129" spans="4:4" s="6" customFormat="1" x14ac:dyDescent="0.2">
      <c r="D4129" s="22"/>
    </row>
    <row r="4130" spans="4:4" s="6" customFormat="1" x14ac:dyDescent="0.2">
      <c r="D4130" s="22"/>
    </row>
    <row r="4131" spans="4:4" s="6" customFormat="1" x14ac:dyDescent="0.2">
      <c r="D4131" s="22"/>
    </row>
    <row r="4132" spans="4:4" s="6" customFormat="1" x14ac:dyDescent="0.2">
      <c r="D4132" s="22"/>
    </row>
    <row r="4133" spans="4:4" s="6" customFormat="1" x14ac:dyDescent="0.2">
      <c r="D4133" s="22"/>
    </row>
    <row r="4134" spans="4:4" s="6" customFormat="1" x14ac:dyDescent="0.2">
      <c r="D4134" s="22"/>
    </row>
    <row r="4135" spans="4:4" s="6" customFormat="1" x14ac:dyDescent="0.2">
      <c r="D4135" s="22"/>
    </row>
    <row r="4136" spans="4:4" s="6" customFormat="1" x14ac:dyDescent="0.2">
      <c r="D4136" s="22"/>
    </row>
    <row r="4137" spans="4:4" s="6" customFormat="1" x14ac:dyDescent="0.2">
      <c r="D4137" s="22"/>
    </row>
    <row r="4138" spans="4:4" s="6" customFormat="1" x14ac:dyDescent="0.2">
      <c r="D4138" s="22"/>
    </row>
    <row r="4139" spans="4:4" s="6" customFormat="1" x14ac:dyDescent="0.2">
      <c r="D4139" s="22"/>
    </row>
    <row r="4140" spans="4:4" s="6" customFormat="1" x14ac:dyDescent="0.2">
      <c r="D4140" s="22"/>
    </row>
    <row r="4141" spans="4:4" s="6" customFormat="1" x14ac:dyDescent="0.2">
      <c r="D4141" s="22"/>
    </row>
    <row r="4142" spans="4:4" s="6" customFormat="1" x14ac:dyDescent="0.2">
      <c r="D4142" s="22"/>
    </row>
    <row r="4143" spans="4:4" s="6" customFormat="1" x14ac:dyDescent="0.2">
      <c r="D4143" s="22"/>
    </row>
    <row r="4144" spans="4:4" s="6" customFormat="1" x14ac:dyDescent="0.2">
      <c r="D4144" s="22"/>
    </row>
    <row r="4145" spans="4:4" s="6" customFormat="1" x14ac:dyDescent="0.2">
      <c r="D4145" s="22"/>
    </row>
    <row r="4146" spans="4:4" s="6" customFormat="1" x14ac:dyDescent="0.2">
      <c r="D4146" s="22"/>
    </row>
    <row r="4147" spans="4:4" s="6" customFormat="1" x14ac:dyDescent="0.2">
      <c r="D4147" s="22"/>
    </row>
    <row r="4148" spans="4:4" s="6" customFormat="1" x14ac:dyDescent="0.2">
      <c r="D4148" s="22"/>
    </row>
    <row r="4149" spans="4:4" s="6" customFormat="1" x14ac:dyDescent="0.2">
      <c r="D4149" s="22"/>
    </row>
    <row r="4150" spans="4:4" s="6" customFormat="1" x14ac:dyDescent="0.2">
      <c r="D4150" s="22"/>
    </row>
    <row r="4151" spans="4:4" s="6" customFormat="1" x14ac:dyDescent="0.2">
      <c r="D4151" s="22"/>
    </row>
    <row r="4152" spans="4:4" s="6" customFormat="1" x14ac:dyDescent="0.2">
      <c r="D4152" s="22"/>
    </row>
    <row r="4153" spans="4:4" s="6" customFormat="1" x14ac:dyDescent="0.2">
      <c r="D4153" s="22"/>
    </row>
    <row r="4154" spans="4:4" s="6" customFormat="1" x14ac:dyDescent="0.2">
      <c r="D4154" s="22"/>
    </row>
    <row r="4155" spans="4:4" s="6" customFormat="1" x14ac:dyDescent="0.2">
      <c r="D4155" s="22"/>
    </row>
    <row r="4156" spans="4:4" s="6" customFormat="1" x14ac:dyDescent="0.2">
      <c r="D4156" s="22"/>
    </row>
    <row r="4157" spans="4:4" s="6" customFormat="1" x14ac:dyDescent="0.2">
      <c r="D4157" s="22"/>
    </row>
    <row r="4158" spans="4:4" s="6" customFormat="1" x14ac:dyDescent="0.2">
      <c r="D4158" s="22"/>
    </row>
    <row r="4159" spans="4:4" s="6" customFormat="1" x14ac:dyDescent="0.2">
      <c r="D4159" s="22"/>
    </row>
    <row r="4160" spans="4:4" s="6" customFormat="1" x14ac:dyDescent="0.2">
      <c r="D4160" s="22"/>
    </row>
    <row r="4161" spans="4:4" s="6" customFormat="1" x14ac:dyDescent="0.2">
      <c r="D4161" s="22"/>
    </row>
    <row r="4162" spans="4:4" s="6" customFormat="1" x14ac:dyDescent="0.2">
      <c r="D4162" s="22"/>
    </row>
    <row r="4163" spans="4:4" s="6" customFormat="1" x14ac:dyDescent="0.2">
      <c r="D4163" s="22"/>
    </row>
    <row r="4164" spans="4:4" s="6" customFormat="1" x14ac:dyDescent="0.2">
      <c r="D4164" s="22"/>
    </row>
    <row r="4165" spans="4:4" s="6" customFormat="1" x14ac:dyDescent="0.2">
      <c r="D4165" s="22"/>
    </row>
    <row r="4166" spans="4:4" s="6" customFormat="1" x14ac:dyDescent="0.2">
      <c r="D4166" s="22"/>
    </row>
    <row r="4167" spans="4:4" s="6" customFormat="1" x14ac:dyDescent="0.2">
      <c r="D4167" s="22"/>
    </row>
    <row r="4168" spans="4:4" s="6" customFormat="1" x14ac:dyDescent="0.2">
      <c r="D4168" s="22"/>
    </row>
    <row r="4169" spans="4:4" s="6" customFormat="1" x14ac:dyDescent="0.2">
      <c r="D4169" s="22"/>
    </row>
    <row r="4170" spans="4:4" s="6" customFormat="1" x14ac:dyDescent="0.2">
      <c r="D4170" s="22"/>
    </row>
    <row r="4171" spans="4:4" s="6" customFormat="1" x14ac:dyDescent="0.2">
      <c r="D4171" s="22"/>
    </row>
    <row r="4172" spans="4:4" s="6" customFormat="1" x14ac:dyDescent="0.2">
      <c r="D4172" s="22"/>
    </row>
    <row r="4173" spans="4:4" s="6" customFormat="1" x14ac:dyDescent="0.2">
      <c r="D4173" s="22"/>
    </row>
    <row r="4174" spans="4:4" s="6" customFormat="1" x14ac:dyDescent="0.2">
      <c r="D4174" s="22"/>
    </row>
    <row r="4175" spans="4:4" s="6" customFormat="1" x14ac:dyDescent="0.2">
      <c r="D4175" s="22"/>
    </row>
    <row r="4176" spans="4:4" s="6" customFormat="1" x14ac:dyDescent="0.2">
      <c r="D4176" s="22"/>
    </row>
    <row r="4177" spans="4:4" s="6" customFormat="1" x14ac:dyDescent="0.2">
      <c r="D4177" s="22"/>
    </row>
    <row r="4178" spans="4:4" s="6" customFormat="1" x14ac:dyDescent="0.2">
      <c r="D4178" s="22"/>
    </row>
    <row r="4179" spans="4:4" s="6" customFormat="1" x14ac:dyDescent="0.2">
      <c r="D4179" s="22"/>
    </row>
    <row r="4180" spans="4:4" s="6" customFormat="1" x14ac:dyDescent="0.2">
      <c r="D4180" s="22"/>
    </row>
    <row r="4181" spans="4:4" s="6" customFormat="1" x14ac:dyDescent="0.2">
      <c r="D4181" s="22"/>
    </row>
    <row r="4182" spans="4:4" s="6" customFormat="1" x14ac:dyDescent="0.2">
      <c r="D4182" s="22"/>
    </row>
    <row r="4183" spans="4:4" s="6" customFormat="1" x14ac:dyDescent="0.2">
      <c r="D4183" s="22"/>
    </row>
    <row r="4184" spans="4:4" s="6" customFormat="1" x14ac:dyDescent="0.2">
      <c r="D4184" s="22"/>
    </row>
    <row r="4185" spans="4:4" s="6" customFormat="1" x14ac:dyDescent="0.2">
      <c r="D4185" s="22"/>
    </row>
    <row r="4186" spans="4:4" s="6" customFormat="1" x14ac:dyDescent="0.2">
      <c r="D4186" s="22"/>
    </row>
    <row r="4187" spans="4:4" s="6" customFormat="1" x14ac:dyDescent="0.2">
      <c r="D4187" s="22"/>
    </row>
    <row r="4188" spans="4:4" s="6" customFormat="1" x14ac:dyDescent="0.2">
      <c r="D4188" s="22"/>
    </row>
    <row r="4189" spans="4:4" s="6" customFormat="1" x14ac:dyDescent="0.2">
      <c r="D4189" s="22"/>
    </row>
    <row r="4190" spans="4:4" s="6" customFormat="1" x14ac:dyDescent="0.2">
      <c r="D4190" s="22"/>
    </row>
    <row r="4191" spans="4:4" s="6" customFormat="1" x14ac:dyDescent="0.2">
      <c r="D4191" s="22"/>
    </row>
    <row r="4192" spans="4:4" s="6" customFormat="1" x14ac:dyDescent="0.2">
      <c r="D4192" s="22"/>
    </row>
    <row r="4193" spans="4:4" s="6" customFormat="1" x14ac:dyDescent="0.2">
      <c r="D4193" s="22"/>
    </row>
    <row r="4194" spans="4:4" s="6" customFormat="1" x14ac:dyDescent="0.2">
      <c r="D4194" s="22"/>
    </row>
    <row r="4195" spans="4:4" s="6" customFormat="1" x14ac:dyDescent="0.2">
      <c r="D4195" s="22"/>
    </row>
    <row r="4196" spans="4:4" s="6" customFormat="1" x14ac:dyDescent="0.2">
      <c r="D4196" s="22"/>
    </row>
    <row r="4197" spans="4:4" s="6" customFormat="1" x14ac:dyDescent="0.2">
      <c r="D4197" s="22"/>
    </row>
    <row r="4198" spans="4:4" s="6" customFormat="1" x14ac:dyDescent="0.2">
      <c r="D4198" s="22"/>
    </row>
    <row r="4199" spans="4:4" s="6" customFormat="1" x14ac:dyDescent="0.2">
      <c r="D4199" s="22"/>
    </row>
    <row r="4200" spans="4:4" s="6" customFormat="1" x14ac:dyDescent="0.2">
      <c r="D4200" s="22"/>
    </row>
    <row r="4201" spans="4:4" s="6" customFormat="1" x14ac:dyDescent="0.2">
      <c r="D4201" s="22"/>
    </row>
    <row r="4202" spans="4:4" s="6" customFormat="1" x14ac:dyDescent="0.2">
      <c r="D4202" s="22"/>
    </row>
    <row r="4203" spans="4:4" s="6" customFormat="1" x14ac:dyDescent="0.2">
      <c r="D4203" s="22"/>
    </row>
    <row r="4204" spans="4:4" s="6" customFormat="1" x14ac:dyDescent="0.2">
      <c r="D4204" s="22"/>
    </row>
    <row r="4205" spans="4:4" s="6" customFormat="1" x14ac:dyDescent="0.2">
      <c r="D4205" s="22"/>
    </row>
    <row r="4206" spans="4:4" s="6" customFormat="1" x14ac:dyDescent="0.2">
      <c r="D4206" s="22"/>
    </row>
    <row r="4207" spans="4:4" s="6" customFormat="1" x14ac:dyDescent="0.2">
      <c r="D4207" s="22"/>
    </row>
    <row r="4208" spans="4:4" s="6" customFormat="1" x14ac:dyDescent="0.2">
      <c r="D4208" s="22"/>
    </row>
    <row r="4209" spans="4:4" s="6" customFormat="1" x14ac:dyDescent="0.2">
      <c r="D4209" s="22"/>
    </row>
    <row r="4210" spans="4:4" s="6" customFormat="1" x14ac:dyDescent="0.2">
      <c r="D4210" s="22"/>
    </row>
    <row r="4211" spans="4:4" s="6" customFormat="1" x14ac:dyDescent="0.2">
      <c r="D4211" s="22"/>
    </row>
    <row r="4212" spans="4:4" s="6" customFormat="1" x14ac:dyDescent="0.2">
      <c r="D4212" s="22"/>
    </row>
    <row r="4213" spans="4:4" s="6" customFormat="1" x14ac:dyDescent="0.2">
      <c r="D4213" s="22"/>
    </row>
    <row r="4214" spans="4:4" s="6" customFormat="1" x14ac:dyDescent="0.2">
      <c r="D4214" s="22"/>
    </row>
    <row r="4215" spans="4:4" s="6" customFormat="1" x14ac:dyDescent="0.2">
      <c r="D4215" s="22"/>
    </row>
    <row r="4216" spans="4:4" s="6" customFormat="1" x14ac:dyDescent="0.2">
      <c r="D4216" s="22"/>
    </row>
    <row r="4217" spans="4:4" s="6" customFormat="1" x14ac:dyDescent="0.2">
      <c r="D4217" s="22"/>
    </row>
    <row r="4218" spans="4:4" s="6" customFormat="1" x14ac:dyDescent="0.2">
      <c r="D4218" s="22"/>
    </row>
    <row r="4219" spans="4:4" s="6" customFormat="1" x14ac:dyDescent="0.2">
      <c r="D4219" s="22"/>
    </row>
    <row r="4220" spans="4:4" s="6" customFormat="1" x14ac:dyDescent="0.2">
      <c r="D4220" s="22"/>
    </row>
    <row r="4221" spans="4:4" s="6" customFormat="1" x14ac:dyDescent="0.2">
      <c r="D4221" s="22"/>
    </row>
    <row r="4222" spans="4:4" s="6" customFormat="1" x14ac:dyDescent="0.2">
      <c r="D4222" s="22"/>
    </row>
    <row r="4223" spans="4:4" s="6" customFormat="1" x14ac:dyDescent="0.2">
      <c r="D4223" s="22"/>
    </row>
    <row r="4224" spans="4:4" s="6" customFormat="1" x14ac:dyDescent="0.2">
      <c r="D4224" s="22"/>
    </row>
    <row r="4225" spans="4:4" s="6" customFormat="1" x14ac:dyDescent="0.2">
      <c r="D4225" s="22"/>
    </row>
    <row r="4226" spans="4:4" s="6" customFormat="1" x14ac:dyDescent="0.2">
      <c r="D4226" s="22"/>
    </row>
    <row r="4227" spans="4:4" s="6" customFormat="1" x14ac:dyDescent="0.2">
      <c r="D4227" s="22"/>
    </row>
    <row r="4228" spans="4:4" s="6" customFormat="1" x14ac:dyDescent="0.2">
      <c r="D4228" s="22"/>
    </row>
    <row r="4229" spans="4:4" s="6" customFormat="1" x14ac:dyDescent="0.2">
      <c r="D4229" s="22"/>
    </row>
    <row r="4230" spans="4:4" s="6" customFormat="1" x14ac:dyDescent="0.2">
      <c r="D4230" s="22"/>
    </row>
    <row r="4231" spans="4:4" s="6" customFormat="1" x14ac:dyDescent="0.2">
      <c r="D4231" s="22"/>
    </row>
    <row r="4232" spans="4:4" s="6" customFormat="1" x14ac:dyDescent="0.2">
      <c r="D4232" s="22"/>
    </row>
    <row r="4233" spans="4:4" s="6" customFormat="1" x14ac:dyDescent="0.2">
      <c r="D4233" s="22"/>
    </row>
    <row r="4234" spans="4:4" s="6" customFormat="1" x14ac:dyDescent="0.2">
      <c r="D4234" s="22"/>
    </row>
    <row r="4235" spans="4:4" s="6" customFormat="1" x14ac:dyDescent="0.2">
      <c r="D4235" s="22"/>
    </row>
    <row r="4236" spans="4:4" s="6" customFormat="1" x14ac:dyDescent="0.2">
      <c r="D4236" s="22"/>
    </row>
    <row r="4237" spans="4:4" s="6" customFormat="1" x14ac:dyDescent="0.2">
      <c r="D4237" s="22"/>
    </row>
    <row r="4238" spans="4:4" s="6" customFormat="1" x14ac:dyDescent="0.2">
      <c r="D4238" s="22"/>
    </row>
    <row r="4239" spans="4:4" s="6" customFormat="1" x14ac:dyDescent="0.2">
      <c r="D4239" s="22"/>
    </row>
    <row r="4240" spans="4:4" s="6" customFormat="1" x14ac:dyDescent="0.2">
      <c r="D4240" s="22"/>
    </row>
    <row r="4241" spans="4:4" s="6" customFormat="1" x14ac:dyDescent="0.2">
      <c r="D4241" s="22"/>
    </row>
    <row r="4242" spans="4:4" s="6" customFormat="1" x14ac:dyDescent="0.2">
      <c r="D4242" s="22"/>
    </row>
    <row r="4243" spans="4:4" s="6" customFormat="1" x14ac:dyDescent="0.2">
      <c r="D4243" s="22"/>
    </row>
    <row r="4244" spans="4:4" s="6" customFormat="1" x14ac:dyDescent="0.2">
      <c r="D4244" s="22"/>
    </row>
    <row r="4245" spans="4:4" s="6" customFormat="1" x14ac:dyDescent="0.2">
      <c r="D4245" s="22"/>
    </row>
    <row r="4246" spans="4:4" s="6" customFormat="1" x14ac:dyDescent="0.2">
      <c r="D4246" s="22"/>
    </row>
    <row r="4247" spans="4:4" s="6" customFormat="1" x14ac:dyDescent="0.2">
      <c r="D4247" s="22"/>
    </row>
    <row r="4248" spans="4:4" s="6" customFormat="1" x14ac:dyDescent="0.2">
      <c r="D4248" s="22"/>
    </row>
    <row r="4249" spans="4:4" s="6" customFormat="1" x14ac:dyDescent="0.2">
      <c r="D4249" s="22"/>
    </row>
    <row r="4250" spans="4:4" s="6" customFormat="1" x14ac:dyDescent="0.2">
      <c r="D4250" s="22"/>
    </row>
    <row r="4251" spans="4:4" s="6" customFormat="1" x14ac:dyDescent="0.2">
      <c r="D4251" s="22"/>
    </row>
    <row r="4252" spans="4:4" s="6" customFormat="1" x14ac:dyDescent="0.2">
      <c r="D4252" s="22"/>
    </row>
    <row r="4253" spans="4:4" s="6" customFormat="1" x14ac:dyDescent="0.2">
      <c r="D4253" s="22"/>
    </row>
    <row r="4254" spans="4:4" s="6" customFormat="1" x14ac:dyDescent="0.2">
      <c r="D4254" s="22"/>
    </row>
    <row r="4255" spans="4:4" s="6" customFormat="1" x14ac:dyDescent="0.2">
      <c r="D4255" s="22"/>
    </row>
    <row r="4256" spans="4:4" s="6" customFormat="1" x14ac:dyDescent="0.2">
      <c r="D4256" s="22"/>
    </row>
    <row r="4257" spans="4:4" s="6" customFormat="1" x14ac:dyDescent="0.2">
      <c r="D4257" s="22"/>
    </row>
    <row r="4258" spans="4:4" s="6" customFormat="1" x14ac:dyDescent="0.2">
      <c r="D4258" s="22"/>
    </row>
    <row r="4259" spans="4:4" s="6" customFormat="1" x14ac:dyDescent="0.2">
      <c r="D4259" s="22"/>
    </row>
    <row r="4260" spans="4:4" s="6" customFormat="1" x14ac:dyDescent="0.2">
      <c r="D4260" s="22"/>
    </row>
    <row r="4261" spans="4:4" s="6" customFormat="1" x14ac:dyDescent="0.2">
      <c r="D4261" s="22"/>
    </row>
    <row r="4262" spans="4:4" s="6" customFormat="1" x14ac:dyDescent="0.2">
      <c r="D4262" s="22"/>
    </row>
    <row r="4263" spans="4:4" s="6" customFormat="1" x14ac:dyDescent="0.2">
      <c r="D4263" s="22"/>
    </row>
    <row r="4264" spans="4:4" s="6" customFormat="1" x14ac:dyDescent="0.2">
      <c r="D4264" s="22"/>
    </row>
    <row r="4265" spans="4:4" s="6" customFormat="1" x14ac:dyDescent="0.2">
      <c r="D4265" s="22"/>
    </row>
    <row r="4266" spans="4:4" s="6" customFormat="1" x14ac:dyDescent="0.2">
      <c r="D4266" s="22"/>
    </row>
    <row r="4267" spans="4:4" s="6" customFormat="1" x14ac:dyDescent="0.2">
      <c r="D4267" s="22"/>
    </row>
    <row r="4268" spans="4:4" s="6" customFormat="1" x14ac:dyDescent="0.2">
      <c r="D4268" s="22"/>
    </row>
    <row r="4269" spans="4:4" s="6" customFormat="1" x14ac:dyDescent="0.2">
      <c r="D4269" s="22"/>
    </row>
    <row r="4270" spans="4:4" s="6" customFormat="1" x14ac:dyDescent="0.2">
      <c r="D4270" s="22"/>
    </row>
    <row r="4271" spans="4:4" s="6" customFormat="1" x14ac:dyDescent="0.2">
      <c r="D4271" s="22"/>
    </row>
    <row r="4272" spans="4:4" s="6" customFormat="1" x14ac:dyDescent="0.2">
      <c r="D4272" s="22"/>
    </row>
    <row r="4273" spans="4:4" s="6" customFormat="1" x14ac:dyDescent="0.2">
      <c r="D4273" s="22"/>
    </row>
    <row r="4274" spans="4:4" s="6" customFormat="1" x14ac:dyDescent="0.2">
      <c r="D4274" s="22"/>
    </row>
    <row r="4275" spans="4:4" s="6" customFormat="1" x14ac:dyDescent="0.2">
      <c r="D4275" s="22"/>
    </row>
    <row r="4276" spans="4:4" s="6" customFormat="1" x14ac:dyDescent="0.2">
      <c r="D4276" s="22"/>
    </row>
    <row r="4277" spans="4:4" s="6" customFormat="1" x14ac:dyDescent="0.2">
      <c r="D4277" s="22"/>
    </row>
    <row r="4278" spans="4:4" s="6" customFormat="1" x14ac:dyDescent="0.2">
      <c r="D4278" s="22"/>
    </row>
    <row r="4279" spans="4:4" s="6" customFormat="1" x14ac:dyDescent="0.2">
      <c r="D4279" s="22"/>
    </row>
    <row r="4280" spans="4:4" s="6" customFormat="1" x14ac:dyDescent="0.2">
      <c r="D4280" s="22"/>
    </row>
    <row r="4281" spans="4:4" s="6" customFormat="1" x14ac:dyDescent="0.2">
      <c r="D4281" s="22"/>
    </row>
    <row r="4282" spans="4:4" s="6" customFormat="1" x14ac:dyDescent="0.2">
      <c r="D4282" s="22"/>
    </row>
    <row r="4283" spans="4:4" s="6" customFormat="1" x14ac:dyDescent="0.2">
      <c r="D4283" s="22"/>
    </row>
    <row r="4284" spans="4:4" s="6" customFormat="1" x14ac:dyDescent="0.2">
      <c r="D4284" s="22"/>
    </row>
    <row r="4285" spans="4:4" s="6" customFormat="1" x14ac:dyDescent="0.2">
      <c r="D4285" s="22"/>
    </row>
    <row r="4286" spans="4:4" s="6" customFormat="1" x14ac:dyDescent="0.2">
      <c r="D4286" s="22"/>
    </row>
    <row r="4287" spans="4:4" s="6" customFormat="1" x14ac:dyDescent="0.2">
      <c r="D4287" s="22"/>
    </row>
    <row r="4288" spans="4:4" s="6" customFormat="1" x14ac:dyDescent="0.2">
      <c r="D4288" s="22"/>
    </row>
    <row r="4289" spans="4:4" s="6" customFormat="1" x14ac:dyDescent="0.2">
      <c r="D4289" s="22"/>
    </row>
    <row r="4290" spans="4:4" s="6" customFormat="1" x14ac:dyDescent="0.2">
      <c r="D4290" s="22"/>
    </row>
    <row r="4291" spans="4:4" s="6" customFormat="1" x14ac:dyDescent="0.2">
      <c r="D4291" s="22"/>
    </row>
    <row r="4292" spans="4:4" s="6" customFormat="1" x14ac:dyDescent="0.2">
      <c r="D4292" s="22"/>
    </row>
    <row r="4293" spans="4:4" s="6" customFormat="1" x14ac:dyDescent="0.2">
      <c r="D4293" s="22"/>
    </row>
    <row r="4294" spans="4:4" s="6" customFormat="1" x14ac:dyDescent="0.2">
      <c r="D4294" s="22"/>
    </row>
    <row r="4295" spans="4:4" s="6" customFormat="1" x14ac:dyDescent="0.2">
      <c r="D4295" s="22"/>
    </row>
    <row r="4296" spans="4:4" s="6" customFormat="1" x14ac:dyDescent="0.2">
      <c r="D4296" s="22"/>
    </row>
    <row r="4297" spans="4:4" s="6" customFormat="1" x14ac:dyDescent="0.2">
      <c r="D4297" s="22"/>
    </row>
    <row r="4298" spans="4:4" s="6" customFormat="1" x14ac:dyDescent="0.2">
      <c r="D4298" s="22"/>
    </row>
    <row r="4299" spans="4:4" s="6" customFormat="1" x14ac:dyDescent="0.2">
      <c r="D4299" s="22"/>
    </row>
    <row r="4300" spans="4:4" s="6" customFormat="1" x14ac:dyDescent="0.2">
      <c r="D4300" s="22"/>
    </row>
    <row r="4301" spans="4:4" s="6" customFormat="1" x14ac:dyDescent="0.2">
      <c r="D4301" s="22"/>
    </row>
    <row r="4302" spans="4:4" s="6" customFormat="1" x14ac:dyDescent="0.2">
      <c r="D4302" s="22"/>
    </row>
    <row r="4303" spans="4:4" s="6" customFormat="1" x14ac:dyDescent="0.2">
      <c r="D4303" s="22"/>
    </row>
    <row r="4304" spans="4:4" s="6" customFormat="1" x14ac:dyDescent="0.2">
      <c r="D4304" s="22"/>
    </row>
    <row r="4305" spans="4:4" s="6" customFormat="1" x14ac:dyDescent="0.2">
      <c r="D4305" s="22"/>
    </row>
    <row r="4306" spans="4:4" s="6" customFormat="1" x14ac:dyDescent="0.2">
      <c r="D4306" s="22"/>
    </row>
    <row r="4307" spans="4:4" s="6" customFormat="1" x14ac:dyDescent="0.2">
      <c r="D4307" s="22"/>
    </row>
    <row r="4308" spans="4:4" s="6" customFormat="1" x14ac:dyDescent="0.2">
      <c r="D4308" s="22"/>
    </row>
    <row r="4309" spans="4:4" s="6" customFormat="1" x14ac:dyDescent="0.2">
      <c r="D4309" s="22"/>
    </row>
    <row r="4310" spans="4:4" s="6" customFormat="1" x14ac:dyDescent="0.2">
      <c r="D4310" s="22"/>
    </row>
    <row r="4311" spans="4:4" s="6" customFormat="1" x14ac:dyDescent="0.2">
      <c r="D4311" s="22"/>
    </row>
    <row r="4312" spans="4:4" s="6" customFormat="1" x14ac:dyDescent="0.2">
      <c r="D4312" s="22"/>
    </row>
    <row r="4313" spans="4:4" s="6" customFormat="1" x14ac:dyDescent="0.2">
      <c r="D4313" s="22"/>
    </row>
    <row r="4314" spans="4:4" s="6" customFormat="1" x14ac:dyDescent="0.2">
      <c r="D4314" s="22"/>
    </row>
    <row r="4315" spans="4:4" s="6" customFormat="1" x14ac:dyDescent="0.2">
      <c r="D4315" s="22"/>
    </row>
    <row r="4316" spans="4:4" s="6" customFormat="1" x14ac:dyDescent="0.2">
      <c r="D4316" s="22"/>
    </row>
    <row r="4317" spans="4:4" s="6" customFormat="1" x14ac:dyDescent="0.2">
      <c r="D4317" s="22"/>
    </row>
    <row r="4318" spans="4:4" s="6" customFormat="1" x14ac:dyDescent="0.2">
      <c r="D4318" s="22"/>
    </row>
    <row r="4319" spans="4:4" s="6" customFormat="1" x14ac:dyDescent="0.2">
      <c r="D4319" s="22"/>
    </row>
    <row r="4320" spans="4:4" s="6" customFormat="1" x14ac:dyDescent="0.2">
      <c r="D4320" s="22"/>
    </row>
    <row r="4321" spans="4:4" s="6" customFormat="1" x14ac:dyDescent="0.2">
      <c r="D4321" s="22"/>
    </row>
    <row r="4322" spans="4:4" s="6" customFormat="1" x14ac:dyDescent="0.2">
      <c r="D4322" s="22"/>
    </row>
    <row r="4323" spans="4:4" s="6" customFormat="1" x14ac:dyDescent="0.2">
      <c r="D4323" s="22"/>
    </row>
    <row r="4324" spans="4:4" s="6" customFormat="1" x14ac:dyDescent="0.2">
      <c r="D4324" s="22"/>
    </row>
    <row r="4325" spans="4:4" s="6" customFormat="1" x14ac:dyDescent="0.2">
      <c r="D4325" s="22"/>
    </row>
    <row r="4326" spans="4:4" s="6" customFormat="1" x14ac:dyDescent="0.2">
      <c r="D4326" s="22"/>
    </row>
    <row r="4327" spans="4:4" s="6" customFormat="1" x14ac:dyDescent="0.2">
      <c r="D4327" s="22"/>
    </row>
    <row r="4328" spans="4:4" s="6" customFormat="1" x14ac:dyDescent="0.2">
      <c r="D4328" s="22"/>
    </row>
    <row r="4329" spans="4:4" s="6" customFormat="1" x14ac:dyDescent="0.2">
      <c r="D4329" s="22"/>
    </row>
    <row r="4330" spans="4:4" s="6" customFormat="1" x14ac:dyDescent="0.2">
      <c r="D4330" s="22"/>
    </row>
    <row r="4331" spans="4:4" s="6" customFormat="1" x14ac:dyDescent="0.2">
      <c r="D4331" s="22"/>
    </row>
    <row r="4332" spans="4:4" s="6" customFormat="1" x14ac:dyDescent="0.2">
      <c r="D4332" s="22"/>
    </row>
    <row r="4333" spans="4:4" s="6" customFormat="1" x14ac:dyDescent="0.2">
      <c r="D4333" s="22"/>
    </row>
    <row r="4334" spans="4:4" s="6" customFormat="1" x14ac:dyDescent="0.2">
      <c r="D4334" s="22"/>
    </row>
    <row r="4335" spans="4:4" s="6" customFormat="1" x14ac:dyDescent="0.2">
      <c r="D4335" s="22"/>
    </row>
    <row r="4336" spans="4:4" s="6" customFormat="1" x14ac:dyDescent="0.2">
      <c r="D4336" s="22"/>
    </row>
    <row r="4337" spans="4:4" s="6" customFormat="1" x14ac:dyDescent="0.2">
      <c r="D4337" s="22"/>
    </row>
    <row r="4338" spans="4:4" s="6" customFormat="1" x14ac:dyDescent="0.2">
      <c r="D4338" s="22"/>
    </row>
    <row r="4339" spans="4:4" s="6" customFormat="1" x14ac:dyDescent="0.2">
      <c r="D4339" s="22"/>
    </row>
    <row r="4340" spans="4:4" s="6" customFormat="1" x14ac:dyDescent="0.2">
      <c r="D4340" s="22"/>
    </row>
    <row r="4341" spans="4:4" s="6" customFormat="1" x14ac:dyDescent="0.2">
      <c r="D4341" s="22"/>
    </row>
    <row r="4342" spans="4:4" s="6" customFormat="1" x14ac:dyDescent="0.2">
      <c r="D4342" s="22"/>
    </row>
    <row r="4343" spans="4:4" s="6" customFormat="1" x14ac:dyDescent="0.2">
      <c r="D4343" s="22"/>
    </row>
    <row r="4344" spans="4:4" s="6" customFormat="1" x14ac:dyDescent="0.2">
      <c r="D4344" s="22"/>
    </row>
    <row r="4345" spans="4:4" s="6" customFormat="1" x14ac:dyDescent="0.2">
      <c r="D4345" s="22"/>
    </row>
    <row r="4346" spans="4:4" s="6" customFormat="1" x14ac:dyDescent="0.2">
      <c r="D4346" s="22"/>
    </row>
    <row r="4347" spans="4:4" s="6" customFormat="1" x14ac:dyDescent="0.2">
      <c r="D4347" s="22"/>
    </row>
    <row r="4348" spans="4:4" s="6" customFormat="1" x14ac:dyDescent="0.2">
      <c r="D4348" s="22"/>
    </row>
    <row r="4349" spans="4:4" s="6" customFormat="1" x14ac:dyDescent="0.2">
      <c r="D4349" s="22"/>
    </row>
    <row r="4350" spans="4:4" s="6" customFormat="1" x14ac:dyDescent="0.2">
      <c r="D4350" s="22"/>
    </row>
    <row r="4351" spans="4:4" s="6" customFormat="1" x14ac:dyDescent="0.2">
      <c r="D4351" s="22"/>
    </row>
    <row r="4352" spans="4:4" s="6" customFormat="1" x14ac:dyDescent="0.2">
      <c r="D4352" s="22"/>
    </row>
    <row r="4353" spans="4:4" s="6" customFormat="1" x14ac:dyDescent="0.2">
      <c r="D4353" s="22"/>
    </row>
    <row r="4354" spans="4:4" s="6" customFormat="1" x14ac:dyDescent="0.2">
      <c r="D4354" s="22"/>
    </row>
    <row r="4355" spans="4:4" s="6" customFormat="1" x14ac:dyDescent="0.2">
      <c r="D4355" s="22"/>
    </row>
    <row r="4356" spans="4:4" s="6" customFormat="1" x14ac:dyDescent="0.2">
      <c r="D4356" s="22"/>
    </row>
    <row r="4357" spans="4:4" s="6" customFormat="1" x14ac:dyDescent="0.2">
      <c r="D4357" s="22"/>
    </row>
    <row r="4358" spans="4:4" s="6" customFormat="1" x14ac:dyDescent="0.2">
      <c r="D4358" s="22"/>
    </row>
    <row r="4359" spans="4:4" s="6" customFormat="1" x14ac:dyDescent="0.2">
      <c r="D4359" s="22"/>
    </row>
    <row r="4360" spans="4:4" s="6" customFormat="1" x14ac:dyDescent="0.2">
      <c r="D4360" s="22"/>
    </row>
    <row r="4361" spans="4:4" s="6" customFormat="1" x14ac:dyDescent="0.2">
      <c r="D4361" s="22"/>
    </row>
    <row r="4362" spans="4:4" s="6" customFormat="1" x14ac:dyDescent="0.2">
      <c r="D4362" s="22"/>
    </row>
    <row r="4363" spans="4:4" s="6" customFormat="1" x14ac:dyDescent="0.2">
      <c r="D4363" s="22"/>
    </row>
    <row r="4364" spans="4:4" s="6" customFormat="1" x14ac:dyDescent="0.2">
      <c r="D4364" s="22"/>
    </row>
    <row r="4365" spans="4:4" s="6" customFormat="1" x14ac:dyDescent="0.2">
      <c r="D4365" s="22"/>
    </row>
    <row r="4366" spans="4:4" s="6" customFormat="1" x14ac:dyDescent="0.2">
      <c r="D4366" s="22"/>
    </row>
    <row r="4367" spans="4:4" s="6" customFormat="1" x14ac:dyDescent="0.2">
      <c r="D4367" s="22"/>
    </row>
    <row r="4368" spans="4:4" s="6" customFormat="1" x14ac:dyDescent="0.2">
      <c r="D4368" s="22"/>
    </row>
    <row r="4369" spans="4:4" s="6" customFormat="1" x14ac:dyDescent="0.2">
      <c r="D4369" s="22"/>
    </row>
    <row r="4370" spans="4:4" s="6" customFormat="1" x14ac:dyDescent="0.2">
      <c r="D4370" s="22"/>
    </row>
    <row r="4371" spans="4:4" s="6" customFormat="1" x14ac:dyDescent="0.2">
      <c r="D4371" s="22"/>
    </row>
    <row r="4372" spans="4:4" s="6" customFormat="1" x14ac:dyDescent="0.2">
      <c r="D4372" s="22"/>
    </row>
    <row r="4373" spans="4:4" s="6" customFormat="1" x14ac:dyDescent="0.2">
      <c r="D4373" s="22"/>
    </row>
    <row r="4374" spans="4:4" s="6" customFormat="1" x14ac:dyDescent="0.2">
      <c r="D4374" s="22"/>
    </row>
    <row r="4375" spans="4:4" s="6" customFormat="1" x14ac:dyDescent="0.2">
      <c r="D4375" s="22"/>
    </row>
    <row r="4376" spans="4:4" s="6" customFormat="1" x14ac:dyDescent="0.2">
      <c r="D4376" s="22"/>
    </row>
    <row r="4377" spans="4:4" s="6" customFormat="1" x14ac:dyDescent="0.2">
      <c r="D4377" s="22"/>
    </row>
    <row r="4378" spans="4:4" s="6" customFormat="1" x14ac:dyDescent="0.2">
      <c r="D4378" s="22"/>
    </row>
    <row r="4379" spans="4:4" s="6" customFormat="1" x14ac:dyDescent="0.2">
      <c r="D4379" s="22"/>
    </row>
    <row r="4380" spans="4:4" s="6" customFormat="1" x14ac:dyDescent="0.2">
      <c r="D4380" s="22"/>
    </row>
    <row r="4381" spans="4:4" s="6" customFormat="1" x14ac:dyDescent="0.2">
      <c r="D4381" s="22"/>
    </row>
    <row r="4382" spans="4:4" s="6" customFormat="1" x14ac:dyDescent="0.2">
      <c r="D4382" s="22"/>
    </row>
    <row r="4383" spans="4:4" s="6" customFormat="1" x14ac:dyDescent="0.2">
      <c r="D4383" s="22"/>
    </row>
    <row r="4384" spans="4:4" s="6" customFormat="1" x14ac:dyDescent="0.2">
      <c r="D4384" s="22"/>
    </row>
    <row r="4385" spans="4:4" s="6" customFormat="1" x14ac:dyDescent="0.2">
      <c r="D4385" s="22"/>
    </row>
    <row r="4386" spans="4:4" s="6" customFormat="1" x14ac:dyDescent="0.2">
      <c r="D4386" s="22"/>
    </row>
    <row r="4387" spans="4:4" s="6" customFormat="1" x14ac:dyDescent="0.2">
      <c r="D4387" s="22"/>
    </row>
    <row r="4388" spans="4:4" s="6" customFormat="1" x14ac:dyDescent="0.2">
      <c r="D4388" s="22"/>
    </row>
    <row r="4389" spans="4:4" s="6" customFormat="1" x14ac:dyDescent="0.2">
      <c r="D4389" s="22"/>
    </row>
    <row r="4390" spans="4:4" s="6" customFormat="1" x14ac:dyDescent="0.2">
      <c r="D4390" s="22"/>
    </row>
    <row r="4391" spans="4:4" s="6" customFormat="1" x14ac:dyDescent="0.2">
      <c r="D4391" s="22"/>
    </row>
    <row r="4392" spans="4:4" s="6" customFormat="1" x14ac:dyDescent="0.2">
      <c r="D4392" s="22"/>
    </row>
    <row r="4393" spans="4:4" s="6" customFormat="1" x14ac:dyDescent="0.2">
      <c r="D4393" s="22"/>
    </row>
    <row r="4394" spans="4:4" s="6" customFormat="1" x14ac:dyDescent="0.2">
      <c r="D4394" s="22"/>
    </row>
    <row r="4395" spans="4:4" s="6" customFormat="1" x14ac:dyDescent="0.2">
      <c r="D4395" s="22"/>
    </row>
    <row r="4396" spans="4:4" s="6" customFormat="1" x14ac:dyDescent="0.2">
      <c r="D4396" s="22"/>
    </row>
    <row r="4397" spans="4:4" s="6" customFormat="1" x14ac:dyDescent="0.2">
      <c r="D4397" s="22"/>
    </row>
    <row r="4398" spans="4:4" s="6" customFormat="1" x14ac:dyDescent="0.2">
      <c r="D4398" s="22"/>
    </row>
    <row r="4399" spans="4:4" s="6" customFormat="1" x14ac:dyDescent="0.2">
      <c r="D4399" s="22"/>
    </row>
    <row r="4400" spans="4:4" s="6" customFormat="1" x14ac:dyDescent="0.2">
      <c r="D4400" s="22"/>
    </row>
    <row r="4401" spans="4:4" s="6" customFormat="1" x14ac:dyDescent="0.2">
      <c r="D4401" s="22"/>
    </row>
    <row r="4402" spans="4:4" s="6" customFormat="1" x14ac:dyDescent="0.2">
      <c r="D4402" s="22"/>
    </row>
    <row r="4403" spans="4:4" s="6" customFormat="1" x14ac:dyDescent="0.2">
      <c r="D4403" s="22"/>
    </row>
    <row r="4404" spans="4:4" s="6" customFormat="1" x14ac:dyDescent="0.2">
      <c r="D4404" s="22"/>
    </row>
    <row r="4405" spans="4:4" s="6" customFormat="1" x14ac:dyDescent="0.2">
      <c r="D4405" s="22"/>
    </row>
    <row r="4406" spans="4:4" s="6" customFormat="1" x14ac:dyDescent="0.2">
      <c r="D4406" s="22"/>
    </row>
    <row r="4407" spans="4:4" s="6" customFormat="1" x14ac:dyDescent="0.2">
      <c r="D4407" s="22"/>
    </row>
    <row r="4408" spans="4:4" s="6" customFormat="1" x14ac:dyDescent="0.2">
      <c r="D4408" s="22"/>
    </row>
    <row r="4409" spans="4:4" s="6" customFormat="1" x14ac:dyDescent="0.2">
      <c r="D4409" s="22"/>
    </row>
    <row r="4410" spans="4:4" s="6" customFormat="1" x14ac:dyDescent="0.2">
      <c r="D4410" s="22"/>
    </row>
    <row r="4411" spans="4:4" s="6" customFormat="1" x14ac:dyDescent="0.2">
      <c r="D4411" s="22"/>
    </row>
    <row r="4412" spans="4:4" s="6" customFormat="1" x14ac:dyDescent="0.2">
      <c r="D4412" s="22"/>
    </row>
    <row r="4413" spans="4:4" s="6" customFormat="1" x14ac:dyDescent="0.2">
      <c r="D4413" s="22"/>
    </row>
    <row r="4414" spans="4:4" s="6" customFormat="1" x14ac:dyDescent="0.2">
      <c r="D4414" s="22"/>
    </row>
    <row r="4415" spans="4:4" s="6" customFormat="1" x14ac:dyDescent="0.2">
      <c r="D4415" s="22"/>
    </row>
    <row r="4416" spans="4:4" s="6" customFormat="1" x14ac:dyDescent="0.2">
      <c r="D4416" s="22"/>
    </row>
    <row r="4417" spans="4:4" s="6" customFormat="1" x14ac:dyDescent="0.2">
      <c r="D4417" s="22"/>
    </row>
    <row r="4418" spans="4:4" s="6" customFormat="1" x14ac:dyDescent="0.2">
      <c r="D4418" s="22"/>
    </row>
    <row r="4419" spans="4:4" s="6" customFormat="1" x14ac:dyDescent="0.2">
      <c r="D4419" s="22"/>
    </row>
    <row r="4420" spans="4:4" s="6" customFormat="1" x14ac:dyDescent="0.2">
      <c r="D4420" s="22"/>
    </row>
    <row r="4421" spans="4:4" s="6" customFormat="1" x14ac:dyDescent="0.2">
      <c r="D4421" s="22"/>
    </row>
    <row r="4422" spans="4:4" s="6" customFormat="1" x14ac:dyDescent="0.2">
      <c r="D4422" s="22"/>
    </row>
    <row r="4423" spans="4:4" s="6" customFormat="1" x14ac:dyDescent="0.2">
      <c r="D4423" s="22"/>
    </row>
    <row r="4424" spans="4:4" s="6" customFormat="1" x14ac:dyDescent="0.2">
      <c r="D4424" s="22"/>
    </row>
    <row r="4425" spans="4:4" s="6" customFormat="1" x14ac:dyDescent="0.2">
      <c r="D4425" s="22"/>
    </row>
    <row r="4426" spans="4:4" s="6" customFormat="1" x14ac:dyDescent="0.2">
      <c r="D4426" s="22"/>
    </row>
    <row r="4427" spans="4:4" s="6" customFormat="1" x14ac:dyDescent="0.2">
      <c r="D4427" s="22"/>
    </row>
    <row r="4428" spans="4:4" s="6" customFormat="1" x14ac:dyDescent="0.2">
      <c r="D4428" s="22"/>
    </row>
    <row r="4429" spans="4:4" s="6" customFormat="1" x14ac:dyDescent="0.2">
      <c r="D4429" s="22"/>
    </row>
    <row r="4430" spans="4:4" s="6" customFormat="1" x14ac:dyDescent="0.2">
      <c r="D4430" s="22"/>
    </row>
    <row r="4431" spans="4:4" s="6" customFormat="1" x14ac:dyDescent="0.2">
      <c r="D4431" s="22"/>
    </row>
    <row r="4432" spans="4:4" s="6" customFormat="1" x14ac:dyDescent="0.2">
      <c r="D4432" s="22"/>
    </row>
    <row r="4433" spans="4:4" s="6" customFormat="1" x14ac:dyDescent="0.2">
      <c r="D4433" s="22"/>
    </row>
    <row r="4434" spans="4:4" s="6" customFormat="1" x14ac:dyDescent="0.2">
      <c r="D4434" s="22"/>
    </row>
    <row r="4435" spans="4:4" s="6" customFormat="1" x14ac:dyDescent="0.2">
      <c r="D4435" s="22"/>
    </row>
    <row r="4436" spans="4:4" s="6" customFormat="1" x14ac:dyDescent="0.2">
      <c r="D4436" s="22"/>
    </row>
    <row r="4437" spans="4:4" s="6" customFormat="1" x14ac:dyDescent="0.2">
      <c r="D4437" s="22"/>
    </row>
    <row r="4438" spans="4:4" s="6" customFormat="1" x14ac:dyDescent="0.2">
      <c r="D4438" s="22"/>
    </row>
    <row r="4439" spans="4:4" s="6" customFormat="1" x14ac:dyDescent="0.2">
      <c r="D4439" s="22"/>
    </row>
    <row r="4440" spans="4:4" s="6" customFormat="1" x14ac:dyDescent="0.2">
      <c r="D4440" s="22"/>
    </row>
    <row r="4441" spans="4:4" s="6" customFormat="1" x14ac:dyDescent="0.2">
      <c r="D4441" s="22"/>
    </row>
    <row r="4442" spans="4:4" s="6" customFormat="1" x14ac:dyDescent="0.2">
      <c r="D4442" s="22"/>
    </row>
    <row r="4443" spans="4:4" s="6" customFormat="1" x14ac:dyDescent="0.2">
      <c r="D4443" s="22"/>
    </row>
    <row r="4444" spans="4:4" s="6" customFormat="1" x14ac:dyDescent="0.2">
      <c r="D4444" s="22"/>
    </row>
    <row r="4445" spans="4:4" s="6" customFormat="1" x14ac:dyDescent="0.2">
      <c r="D4445" s="22"/>
    </row>
    <row r="4446" spans="4:4" s="6" customFormat="1" x14ac:dyDescent="0.2">
      <c r="D4446" s="22"/>
    </row>
    <row r="4447" spans="4:4" s="6" customFormat="1" x14ac:dyDescent="0.2">
      <c r="D4447" s="22"/>
    </row>
    <row r="4448" spans="4:4" s="6" customFormat="1" x14ac:dyDescent="0.2">
      <c r="D4448" s="22"/>
    </row>
    <row r="4449" spans="4:4" s="6" customFormat="1" x14ac:dyDescent="0.2">
      <c r="D4449" s="22"/>
    </row>
    <row r="4450" spans="4:4" s="6" customFormat="1" x14ac:dyDescent="0.2">
      <c r="D4450" s="22"/>
    </row>
    <row r="4451" spans="4:4" s="6" customFormat="1" x14ac:dyDescent="0.2">
      <c r="D4451" s="22"/>
    </row>
    <row r="4452" spans="4:4" s="6" customFormat="1" x14ac:dyDescent="0.2">
      <c r="D4452" s="22"/>
    </row>
    <row r="4453" spans="4:4" s="6" customFormat="1" x14ac:dyDescent="0.2">
      <c r="D4453" s="22"/>
    </row>
    <row r="4454" spans="4:4" s="6" customFormat="1" x14ac:dyDescent="0.2">
      <c r="D4454" s="22"/>
    </row>
    <row r="4455" spans="4:4" s="6" customFormat="1" x14ac:dyDescent="0.2">
      <c r="D4455" s="22"/>
    </row>
    <row r="4456" spans="4:4" s="6" customFormat="1" x14ac:dyDescent="0.2">
      <c r="D4456" s="22"/>
    </row>
    <row r="4457" spans="4:4" s="6" customFormat="1" x14ac:dyDescent="0.2">
      <c r="D4457" s="22"/>
    </row>
    <row r="4458" spans="4:4" s="6" customFormat="1" x14ac:dyDescent="0.2">
      <c r="D4458" s="22"/>
    </row>
    <row r="4459" spans="4:4" s="6" customFormat="1" x14ac:dyDescent="0.2">
      <c r="D4459" s="22"/>
    </row>
    <row r="4460" spans="4:4" s="6" customFormat="1" x14ac:dyDescent="0.2">
      <c r="D4460" s="22"/>
    </row>
    <row r="4461" spans="4:4" s="6" customFormat="1" x14ac:dyDescent="0.2">
      <c r="D4461" s="22"/>
    </row>
    <row r="4462" spans="4:4" s="6" customFormat="1" x14ac:dyDescent="0.2">
      <c r="D4462" s="22"/>
    </row>
    <row r="4463" spans="4:4" s="6" customFormat="1" x14ac:dyDescent="0.2">
      <c r="D4463" s="22"/>
    </row>
    <row r="4464" spans="4:4" s="6" customFormat="1" x14ac:dyDescent="0.2">
      <c r="D4464" s="22"/>
    </row>
    <row r="4465" spans="4:4" s="6" customFormat="1" x14ac:dyDescent="0.2">
      <c r="D4465" s="22"/>
    </row>
    <row r="4466" spans="4:4" s="6" customFormat="1" x14ac:dyDescent="0.2">
      <c r="D4466" s="22"/>
    </row>
    <row r="4467" spans="4:4" s="6" customFormat="1" x14ac:dyDescent="0.2">
      <c r="D4467" s="22"/>
    </row>
    <row r="4468" spans="4:4" s="6" customFormat="1" x14ac:dyDescent="0.2">
      <c r="D4468" s="22"/>
    </row>
    <row r="4469" spans="4:4" s="6" customFormat="1" x14ac:dyDescent="0.2">
      <c r="D4469" s="22"/>
    </row>
    <row r="4470" spans="4:4" s="6" customFormat="1" x14ac:dyDescent="0.2">
      <c r="D4470" s="22"/>
    </row>
    <row r="4471" spans="4:4" s="6" customFormat="1" x14ac:dyDescent="0.2">
      <c r="D4471" s="22"/>
    </row>
    <row r="4472" spans="4:4" s="6" customFormat="1" x14ac:dyDescent="0.2">
      <c r="D4472" s="22"/>
    </row>
    <row r="4473" spans="4:4" s="6" customFormat="1" x14ac:dyDescent="0.2">
      <c r="D4473" s="22"/>
    </row>
    <row r="4474" spans="4:4" s="6" customFormat="1" x14ac:dyDescent="0.2">
      <c r="D4474" s="22"/>
    </row>
    <row r="4475" spans="4:4" s="6" customFormat="1" x14ac:dyDescent="0.2">
      <c r="D4475" s="22"/>
    </row>
    <row r="4476" spans="4:4" s="6" customFormat="1" x14ac:dyDescent="0.2">
      <c r="D4476" s="22"/>
    </row>
    <row r="4477" spans="4:4" s="6" customFormat="1" x14ac:dyDescent="0.2">
      <c r="D4477" s="22"/>
    </row>
    <row r="4478" spans="4:4" s="6" customFormat="1" x14ac:dyDescent="0.2">
      <c r="D4478" s="22"/>
    </row>
    <row r="4479" spans="4:4" s="6" customFormat="1" x14ac:dyDescent="0.2">
      <c r="D4479" s="22"/>
    </row>
    <row r="4480" spans="4:4" s="6" customFormat="1" x14ac:dyDescent="0.2">
      <c r="D4480" s="22"/>
    </row>
    <row r="4481" spans="4:4" s="6" customFormat="1" x14ac:dyDescent="0.2">
      <c r="D4481" s="22"/>
    </row>
    <row r="4482" spans="4:4" s="6" customFormat="1" x14ac:dyDescent="0.2">
      <c r="D4482" s="22"/>
    </row>
    <row r="4483" spans="4:4" s="6" customFormat="1" x14ac:dyDescent="0.2">
      <c r="D4483" s="22"/>
    </row>
    <row r="4484" spans="4:4" s="6" customFormat="1" x14ac:dyDescent="0.2">
      <c r="D4484" s="22"/>
    </row>
    <row r="4485" spans="4:4" s="6" customFormat="1" x14ac:dyDescent="0.2">
      <c r="D4485" s="22"/>
    </row>
    <row r="4486" spans="4:4" s="6" customFormat="1" x14ac:dyDescent="0.2">
      <c r="D4486" s="22"/>
    </row>
    <row r="4487" spans="4:4" s="6" customFormat="1" x14ac:dyDescent="0.2">
      <c r="D4487" s="22"/>
    </row>
    <row r="4488" spans="4:4" s="6" customFormat="1" x14ac:dyDescent="0.2">
      <c r="D4488" s="22"/>
    </row>
    <row r="4489" spans="4:4" s="6" customFormat="1" x14ac:dyDescent="0.2">
      <c r="D4489" s="22"/>
    </row>
    <row r="4490" spans="4:4" s="6" customFormat="1" x14ac:dyDescent="0.2">
      <c r="D4490" s="22"/>
    </row>
    <row r="4491" spans="4:4" s="6" customFormat="1" x14ac:dyDescent="0.2">
      <c r="D4491" s="22"/>
    </row>
    <row r="4492" spans="4:4" s="6" customFormat="1" x14ac:dyDescent="0.2">
      <c r="D4492" s="22"/>
    </row>
    <row r="4493" spans="4:4" s="6" customFormat="1" x14ac:dyDescent="0.2">
      <c r="D4493" s="22"/>
    </row>
    <row r="4494" spans="4:4" s="6" customFormat="1" x14ac:dyDescent="0.2">
      <c r="D4494" s="22"/>
    </row>
    <row r="4495" spans="4:4" s="6" customFormat="1" x14ac:dyDescent="0.2">
      <c r="D4495" s="22"/>
    </row>
    <row r="4496" spans="4:4" s="6" customFormat="1" x14ac:dyDescent="0.2">
      <c r="D4496" s="22"/>
    </row>
    <row r="4497" spans="4:4" s="6" customFormat="1" x14ac:dyDescent="0.2">
      <c r="D4497" s="22"/>
    </row>
    <row r="4498" spans="4:4" s="6" customFormat="1" x14ac:dyDescent="0.2">
      <c r="D4498" s="22"/>
    </row>
    <row r="4499" spans="4:4" s="6" customFormat="1" x14ac:dyDescent="0.2">
      <c r="D4499" s="22"/>
    </row>
    <row r="4500" spans="4:4" s="6" customFormat="1" x14ac:dyDescent="0.2">
      <c r="D4500" s="22"/>
    </row>
    <row r="4501" spans="4:4" s="6" customFormat="1" x14ac:dyDescent="0.2">
      <c r="D4501" s="22"/>
    </row>
    <row r="4502" spans="4:4" s="6" customFormat="1" x14ac:dyDescent="0.2">
      <c r="D4502" s="22"/>
    </row>
    <row r="4503" spans="4:4" s="6" customFormat="1" x14ac:dyDescent="0.2">
      <c r="D4503" s="22"/>
    </row>
    <row r="4504" spans="4:4" s="6" customFormat="1" x14ac:dyDescent="0.2">
      <c r="D4504" s="22"/>
    </row>
    <row r="4505" spans="4:4" s="6" customFormat="1" x14ac:dyDescent="0.2">
      <c r="D4505" s="22"/>
    </row>
    <row r="4506" spans="4:4" s="6" customFormat="1" x14ac:dyDescent="0.2">
      <c r="D4506" s="22"/>
    </row>
    <row r="4507" spans="4:4" s="6" customFormat="1" x14ac:dyDescent="0.2">
      <c r="D4507" s="22"/>
    </row>
    <row r="4508" spans="4:4" s="6" customFormat="1" x14ac:dyDescent="0.2">
      <c r="D4508" s="22"/>
    </row>
    <row r="4509" spans="4:4" s="6" customFormat="1" x14ac:dyDescent="0.2">
      <c r="D4509" s="22"/>
    </row>
    <row r="4510" spans="4:4" s="6" customFormat="1" x14ac:dyDescent="0.2">
      <c r="D4510" s="22"/>
    </row>
    <row r="4511" spans="4:4" s="6" customFormat="1" x14ac:dyDescent="0.2">
      <c r="D4511" s="22"/>
    </row>
    <row r="4512" spans="4:4" s="6" customFormat="1" x14ac:dyDescent="0.2">
      <c r="D4512" s="22"/>
    </row>
    <row r="4513" spans="4:4" s="6" customFormat="1" x14ac:dyDescent="0.2">
      <c r="D4513" s="22"/>
    </row>
    <row r="4514" spans="4:4" s="6" customFormat="1" x14ac:dyDescent="0.2">
      <c r="D4514" s="22"/>
    </row>
    <row r="4515" spans="4:4" s="6" customFormat="1" x14ac:dyDescent="0.2">
      <c r="D4515" s="22"/>
    </row>
    <row r="4516" spans="4:4" s="6" customFormat="1" x14ac:dyDescent="0.2">
      <c r="D4516" s="22"/>
    </row>
    <row r="4517" spans="4:4" s="6" customFormat="1" x14ac:dyDescent="0.2">
      <c r="D4517" s="22"/>
    </row>
    <row r="4518" spans="4:4" s="6" customFormat="1" x14ac:dyDescent="0.2">
      <c r="D4518" s="22"/>
    </row>
    <row r="4519" spans="4:4" s="6" customFormat="1" x14ac:dyDescent="0.2">
      <c r="D4519" s="22"/>
    </row>
    <row r="4520" spans="4:4" s="6" customFormat="1" x14ac:dyDescent="0.2">
      <c r="D4520" s="22"/>
    </row>
    <row r="4521" spans="4:4" s="6" customFormat="1" x14ac:dyDescent="0.2">
      <c r="D4521" s="22"/>
    </row>
    <row r="4522" spans="4:4" s="6" customFormat="1" x14ac:dyDescent="0.2">
      <c r="D4522" s="22"/>
    </row>
    <row r="4523" spans="4:4" s="6" customFormat="1" x14ac:dyDescent="0.2">
      <c r="D4523" s="22"/>
    </row>
    <row r="4524" spans="4:4" s="6" customFormat="1" x14ac:dyDescent="0.2">
      <c r="D4524" s="22"/>
    </row>
    <row r="4525" spans="4:4" s="6" customFormat="1" x14ac:dyDescent="0.2">
      <c r="D4525" s="22"/>
    </row>
    <row r="4526" spans="4:4" s="6" customFormat="1" x14ac:dyDescent="0.2">
      <c r="D4526" s="22"/>
    </row>
    <row r="4527" spans="4:4" s="6" customFormat="1" x14ac:dyDescent="0.2">
      <c r="D4527" s="22"/>
    </row>
    <row r="4528" spans="4:4" s="6" customFormat="1" x14ac:dyDescent="0.2">
      <c r="D4528" s="22"/>
    </row>
    <row r="4529" spans="4:4" s="6" customFormat="1" x14ac:dyDescent="0.2">
      <c r="D4529" s="22"/>
    </row>
    <row r="4530" spans="4:4" s="6" customFormat="1" x14ac:dyDescent="0.2">
      <c r="D4530" s="22"/>
    </row>
    <row r="4531" spans="4:4" s="6" customFormat="1" x14ac:dyDescent="0.2">
      <c r="D4531" s="22"/>
    </row>
    <row r="4532" spans="4:4" s="6" customFormat="1" x14ac:dyDescent="0.2">
      <c r="D4532" s="22"/>
    </row>
    <row r="4533" spans="4:4" s="6" customFormat="1" x14ac:dyDescent="0.2">
      <c r="D4533" s="22"/>
    </row>
    <row r="4534" spans="4:4" s="6" customFormat="1" x14ac:dyDescent="0.2">
      <c r="D4534" s="22"/>
    </row>
    <row r="4535" spans="4:4" s="6" customFormat="1" x14ac:dyDescent="0.2">
      <c r="D4535" s="22"/>
    </row>
    <row r="4536" spans="4:4" s="6" customFormat="1" x14ac:dyDescent="0.2">
      <c r="D4536" s="22"/>
    </row>
    <row r="4537" spans="4:4" s="6" customFormat="1" x14ac:dyDescent="0.2">
      <c r="D4537" s="22"/>
    </row>
    <row r="4538" spans="4:4" s="6" customFormat="1" x14ac:dyDescent="0.2">
      <c r="D4538" s="22"/>
    </row>
    <row r="4539" spans="4:4" s="6" customFormat="1" x14ac:dyDescent="0.2">
      <c r="D4539" s="22"/>
    </row>
    <row r="4540" spans="4:4" s="6" customFormat="1" x14ac:dyDescent="0.2">
      <c r="D4540" s="22"/>
    </row>
    <row r="4541" spans="4:4" s="6" customFormat="1" x14ac:dyDescent="0.2">
      <c r="D4541" s="22"/>
    </row>
    <row r="4542" spans="4:4" s="6" customFormat="1" x14ac:dyDescent="0.2">
      <c r="D4542" s="22"/>
    </row>
    <row r="4543" spans="4:4" s="6" customFormat="1" x14ac:dyDescent="0.2">
      <c r="D4543" s="22"/>
    </row>
    <row r="4544" spans="4:4" s="6" customFormat="1" x14ac:dyDescent="0.2">
      <c r="D4544" s="22"/>
    </row>
    <row r="4545" spans="4:4" s="6" customFormat="1" x14ac:dyDescent="0.2">
      <c r="D4545" s="22"/>
    </row>
    <row r="4546" spans="4:4" s="6" customFormat="1" x14ac:dyDescent="0.2">
      <c r="D4546" s="22"/>
    </row>
    <row r="4547" spans="4:4" s="6" customFormat="1" x14ac:dyDescent="0.2">
      <c r="D4547" s="22"/>
    </row>
    <row r="4548" spans="4:4" s="6" customFormat="1" x14ac:dyDescent="0.2">
      <c r="D4548" s="22"/>
    </row>
    <row r="4549" spans="4:4" s="6" customFormat="1" x14ac:dyDescent="0.2">
      <c r="D4549" s="22"/>
    </row>
    <row r="4550" spans="4:4" s="6" customFormat="1" x14ac:dyDescent="0.2">
      <c r="D4550" s="22"/>
    </row>
    <row r="4551" spans="4:4" s="6" customFormat="1" x14ac:dyDescent="0.2">
      <c r="D4551" s="22"/>
    </row>
    <row r="4552" spans="4:4" s="6" customFormat="1" x14ac:dyDescent="0.2">
      <c r="D4552" s="22"/>
    </row>
    <row r="4553" spans="4:4" s="6" customFormat="1" x14ac:dyDescent="0.2">
      <c r="D4553" s="22"/>
    </row>
    <row r="4554" spans="4:4" s="6" customFormat="1" x14ac:dyDescent="0.2">
      <c r="D4554" s="22"/>
    </row>
    <row r="4555" spans="4:4" s="6" customFormat="1" x14ac:dyDescent="0.2">
      <c r="D4555" s="22"/>
    </row>
    <row r="4556" spans="4:4" s="6" customFormat="1" x14ac:dyDescent="0.2">
      <c r="D4556" s="22"/>
    </row>
    <row r="4557" spans="4:4" s="6" customFormat="1" x14ac:dyDescent="0.2">
      <c r="D4557" s="22"/>
    </row>
    <row r="4558" spans="4:4" s="6" customFormat="1" x14ac:dyDescent="0.2">
      <c r="D4558" s="22"/>
    </row>
    <row r="4559" spans="4:4" s="6" customFormat="1" x14ac:dyDescent="0.2">
      <c r="D4559" s="22"/>
    </row>
    <row r="4560" spans="4:4" s="6" customFormat="1" x14ac:dyDescent="0.2">
      <c r="D4560" s="22"/>
    </row>
    <row r="4561" spans="4:4" s="6" customFormat="1" x14ac:dyDescent="0.2">
      <c r="D4561" s="22"/>
    </row>
    <row r="4562" spans="4:4" s="6" customFormat="1" x14ac:dyDescent="0.2">
      <c r="D4562" s="22"/>
    </row>
    <row r="4563" spans="4:4" s="6" customFormat="1" x14ac:dyDescent="0.2">
      <c r="D4563" s="22"/>
    </row>
    <row r="4564" spans="4:4" s="6" customFormat="1" x14ac:dyDescent="0.2">
      <c r="D4564" s="22"/>
    </row>
    <row r="4565" spans="4:4" s="6" customFormat="1" x14ac:dyDescent="0.2">
      <c r="D4565" s="22"/>
    </row>
    <row r="4566" spans="4:4" s="6" customFormat="1" x14ac:dyDescent="0.2">
      <c r="D4566" s="22"/>
    </row>
    <row r="4567" spans="4:4" s="6" customFormat="1" x14ac:dyDescent="0.2">
      <c r="D4567" s="22"/>
    </row>
    <row r="4568" spans="4:4" s="6" customFormat="1" x14ac:dyDescent="0.2">
      <c r="D4568" s="22"/>
    </row>
    <row r="4569" spans="4:4" s="6" customFormat="1" x14ac:dyDescent="0.2">
      <c r="D4569" s="22"/>
    </row>
    <row r="4570" spans="4:4" s="6" customFormat="1" x14ac:dyDescent="0.2">
      <c r="D4570" s="22"/>
    </row>
    <row r="4571" spans="4:4" s="6" customFormat="1" x14ac:dyDescent="0.2">
      <c r="D4571" s="22"/>
    </row>
    <row r="4572" spans="4:4" s="6" customFormat="1" x14ac:dyDescent="0.2">
      <c r="D4572" s="22"/>
    </row>
    <row r="4573" spans="4:4" s="6" customFormat="1" x14ac:dyDescent="0.2">
      <c r="D4573" s="22"/>
    </row>
    <row r="4574" spans="4:4" s="6" customFormat="1" x14ac:dyDescent="0.2">
      <c r="D4574" s="22"/>
    </row>
    <row r="4575" spans="4:4" s="6" customFormat="1" x14ac:dyDescent="0.2">
      <c r="D4575" s="22"/>
    </row>
    <row r="4576" spans="4:4" s="6" customFormat="1" x14ac:dyDescent="0.2">
      <c r="D4576" s="22"/>
    </row>
    <row r="4577" spans="4:4" s="6" customFormat="1" x14ac:dyDescent="0.2">
      <c r="D4577" s="22"/>
    </row>
    <row r="4578" spans="4:4" s="6" customFormat="1" x14ac:dyDescent="0.2">
      <c r="D4578" s="22"/>
    </row>
    <row r="4579" spans="4:4" s="6" customFormat="1" x14ac:dyDescent="0.2">
      <c r="D4579" s="22"/>
    </row>
    <row r="4580" spans="4:4" s="6" customFormat="1" x14ac:dyDescent="0.2">
      <c r="D4580" s="22"/>
    </row>
    <row r="4581" spans="4:4" s="6" customFormat="1" x14ac:dyDescent="0.2">
      <c r="D4581" s="22"/>
    </row>
    <row r="4582" spans="4:4" s="6" customFormat="1" x14ac:dyDescent="0.2">
      <c r="D4582" s="22"/>
    </row>
    <row r="4583" spans="4:4" s="6" customFormat="1" x14ac:dyDescent="0.2">
      <c r="D4583" s="22"/>
    </row>
    <row r="4584" spans="4:4" s="6" customFormat="1" x14ac:dyDescent="0.2">
      <c r="D4584" s="22"/>
    </row>
    <row r="4585" spans="4:4" s="6" customFormat="1" x14ac:dyDescent="0.2">
      <c r="D4585" s="22"/>
    </row>
    <row r="4586" spans="4:4" s="6" customFormat="1" x14ac:dyDescent="0.2">
      <c r="D4586" s="22"/>
    </row>
    <row r="4587" spans="4:4" s="6" customFormat="1" x14ac:dyDescent="0.2">
      <c r="D4587" s="22"/>
    </row>
    <row r="4588" spans="4:4" s="6" customFormat="1" x14ac:dyDescent="0.2">
      <c r="D4588" s="22"/>
    </row>
    <row r="4589" spans="4:4" s="6" customFormat="1" x14ac:dyDescent="0.2">
      <c r="D4589" s="22"/>
    </row>
    <row r="4590" spans="4:4" s="6" customFormat="1" x14ac:dyDescent="0.2">
      <c r="D4590" s="22"/>
    </row>
    <row r="4591" spans="4:4" s="6" customFormat="1" x14ac:dyDescent="0.2">
      <c r="D4591" s="22"/>
    </row>
    <row r="4592" spans="4:4" s="6" customFormat="1" x14ac:dyDescent="0.2">
      <c r="D4592" s="22"/>
    </row>
    <row r="4593" spans="4:4" s="6" customFormat="1" x14ac:dyDescent="0.2">
      <c r="D4593" s="22"/>
    </row>
    <row r="4594" spans="4:4" s="6" customFormat="1" x14ac:dyDescent="0.2">
      <c r="D4594" s="22"/>
    </row>
    <row r="4595" spans="4:4" s="6" customFormat="1" x14ac:dyDescent="0.2">
      <c r="D4595" s="22"/>
    </row>
    <row r="4596" spans="4:4" s="6" customFormat="1" x14ac:dyDescent="0.2">
      <c r="D4596" s="22"/>
    </row>
    <row r="4597" spans="4:4" s="6" customFormat="1" x14ac:dyDescent="0.2">
      <c r="D4597" s="22"/>
    </row>
    <row r="4598" spans="4:4" s="6" customFormat="1" x14ac:dyDescent="0.2">
      <c r="D4598" s="22"/>
    </row>
    <row r="4599" spans="4:4" s="6" customFormat="1" x14ac:dyDescent="0.2">
      <c r="D4599" s="22"/>
    </row>
    <row r="4600" spans="4:4" s="6" customFormat="1" x14ac:dyDescent="0.2">
      <c r="D4600" s="22"/>
    </row>
    <row r="4601" spans="4:4" s="6" customFormat="1" x14ac:dyDescent="0.2">
      <c r="D4601" s="22"/>
    </row>
    <row r="4602" spans="4:4" s="6" customFormat="1" x14ac:dyDescent="0.2">
      <c r="D4602" s="22"/>
    </row>
    <row r="4603" spans="4:4" s="6" customFormat="1" x14ac:dyDescent="0.2">
      <c r="D4603" s="22"/>
    </row>
    <row r="4604" spans="4:4" s="6" customFormat="1" x14ac:dyDescent="0.2">
      <c r="D4604" s="22"/>
    </row>
    <row r="4605" spans="4:4" s="6" customFormat="1" x14ac:dyDescent="0.2">
      <c r="D4605" s="22"/>
    </row>
    <row r="4606" spans="4:4" s="6" customFormat="1" x14ac:dyDescent="0.2">
      <c r="D4606" s="22"/>
    </row>
    <row r="4607" spans="4:4" s="6" customFormat="1" x14ac:dyDescent="0.2">
      <c r="D4607" s="22"/>
    </row>
    <row r="4608" spans="4:4" s="6" customFormat="1" x14ac:dyDescent="0.2">
      <c r="D4608" s="22"/>
    </row>
    <row r="4609" spans="4:4" s="6" customFormat="1" x14ac:dyDescent="0.2">
      <c r="D4609" s="22"/>
    </row>
    <row r="4610" spans="4:4" s="6" customFormat="1" x14ac:dyDescent="0.2">
      <c r="D4610" s="22"/>
    </row>
    <row r="4611" spans="4:4" s="6" customFormat="1" x14ac:dyDescent="0.2">
      <c r="D4611" s="22"/>
    </row>
    <row r="4612" spans="4:4" s="6" customFormat="1" x14ac:dyDescent="0.2">
      <c r="D4612" s="22"/>
    </row>
    <row r="4613" spans="4:4" s="6" customFormat="1" x14ac:dyDescent="0.2">
      <c r="D4613" s="22"/>
    </row>
    <row r="4614" spans="4:4" s="6" customFormat="1" x14ac:dyDescent="0.2">
      <c r="D4614" s="22"/>
    </row>
    <row r="4615" spans="4:4" s="6" customFormat="1" x14ac:dyDescent="0.2">
      <c r="D4615" s="22"/>
    </row>
    <row r="4616" spans="4:4" s="6" customFormat="1" x14ac:dyDescent="0.2">
      <c r="D4616" s="22"/>
    </row>
    <row r="4617" spans="4:4" s="6" customFormat="1" x14ac:dyDescent="0.2">
      <c r="D4617" s="22"/>
    </row>
    <row r="4618" spans="4:4" s="6" customFormat="1" x14ac:dyDescent="0.2">
      <c r="D4618" s="22"/>
    </row>
    <row r="4619" spans="4:4" s="6" customFormat="1" x14ac:dyDescent="0.2">
      <c r="D4619" s="22"/>
    </row>
    <row r="4620" spans="4:4" s="6" customFormat="1" x14ac:dyDescent="0.2">
      <c r="D4620" s="22"/>
    </row>
    <row r="4621" spans="4:4" s="6" customFormat="1" x14ac:dyDescent="0.2">
      <c r="D4621" s="22"/>
    </row>
    <row r="4622" spans="4:4" s="6" customFormat="1" x14ac:dyDescent="0.2">
      <c r="D4622" s="22"/>
    </row>
    <row r="4623" spans="4:4" s="6" customFormat="1" x14ac:dyDescent="0.2">
      <c r="D4623" s="22"/>
    </row>
    <row r="4624" spans="4:4" s="6" customFormat="1" x14ac:dyDescent="0.2">
      <c r="D4624" s="22"/>
    </row>
    <row r="4625" spans="4:4" s="6" customFormat="1" x14ac:dyDescent="0.2">
      <c r="D4625" s="22"/>
    </row>
    <row r="4626" spans="4:4" s="6" customFormat="1" x14ac:dyDescent="0.2">
      <c r="D4626" s="22"/>
    </row>
    <row r="4627" spans="4:4" s="6" customFormat="1" x14ac:dyDescent="0.2">
      <c r="D4627" s="22"/>
    </row>
    <row r="4628" spans="4:4" s="6" customFormat="1" x14ac:dyDescent="0.2">
      <c r="D4628" s="22"/>
    </row>
    <row r="4629" spans="4:4" s="6" customFormat="1" x14ac:dyDescent="0.2">
      <c r="D4629" s="22"/>
    </row>
    <row r="4630" spans="4:4" s="6" customFormat="1" x14ac:dyDescent="0.2">
      <c r="D4630" s="22"/>
    </row>
    <row r="4631" spans="4:4" s="6" customFormat="1" x14ac:dyDescent="0.2">
      <c r="D4631" s="22"/>
    </row>
    <row r="4632" spans="4:4" s="6" customFormat="1" x14ac:dyDescent="0.2">
      <c r="D4632" s="22"/>
    </row>
    <row r="4633" spans="4:4" s="6" customFormat="1" x14ac:dyDescent="0.2">
      <c r="D4633" s="22"/>
    </row>
    <row r="4634" spans="4:4" s="6" customFormat="1" x14ac:dyDescent="0.2">
      <c r="D4634" s="22"/>
    </row>
    <row r="4635" spans="4:4" s="6" customFormat="1" x14ac:dyDescent="0.2">
      <c r="D4635" s="22"/>
    </row>
    <row r="4636" spans="4:4" s="6" customFormat="1" x14ac:dyDescent="0.2">
      <c r="D4636" s="22"/>
    </row>
    <row r="4637" spans="4:4" s="6" customFormat="1" x14ac:dyDescent="0.2">
      <c r="D4637" s="22"/>
    </row>
    <row r="4638" spans="4:4" s="6" customFormat="1" x14ac:dyDescent="0.2">
      <c r="D4638" s="22"/>
    </row>
    <row r="4639" spans="4:4" s="6" customFormat="1" x14ac:dyDescent="0.2">
      <c r="D4639" s="22"/>
    </row>
    <row r="4640" spans="4:4" s="6" customFormat="1" x14ac:dyDescent="0.2">
      <c r="D4640" s="22"/>
    </row>
    <row r="4641" spans="4:4" s="6" customFormat="1" x14ac:dyDescent="0.2">
      <c r="D4641" s="22"/>
    </row>
    <row r="4642" spans="4:4" s="6" customFormat="1" x14ac:dyDescent="0.2">
      <c r="D4642" s="22"/>
    </row>
    <row r="4643" spans="4:4" s="6" customFormat="1" x14ac:dyDescent="0.2">
      <c r="D4643" s="22"/>
    </row>
    <row r="4644" spans="4:4" s="6" customFormat="1" x14ac:dyDescent="0.2">
      <c r="D4644" s="22"/>
    </row>
    <row r="4645" spans="4:4" s="6" customFormat="1" x14ac:dyDescent="0.2">
      <c r="D4645" s="22"/>
    </row>
    <row r="4646" spans="4:4" s="6" customFormat="1" x14ac:dyDescent="0.2">
      <c r="D4646" s="22"/>
    </row>
    <row r="4647" spans="4:4" s="6" customFormat="1" x14ac:dyDescent="0.2">
      <c r="D4647" s="22"/>
    </row>
    <row r="4648" spans="4:4" s="6" customFormat="1" x14ac:dyDescent="0.2">
      <c r="D4648" s="22"/>
    </row>
    <row r="4649" spans="4:4" s="6" customFormat="1" x14ac:dyDescent="0.2">
      <c r="D4649" s="22"/>
    </row>
    <row r="4650" spans="4:4" s="6" customFormat="1" x14ac:dyDescent="0.2">
      <c r="D4650" s="22"/>
    </row>
    <row r="4651" spans="4:4" s="6" customFormat="1" x14ac:dyDescent="0.2">
      <c r="D4651" s="22"/>
    </row>
    <row r="4652" spans="4:4" s="6" customFormat="1" x14ac:dyDescent="0.2">
      <c r="D4652" s="22"/>
    </row>
    <row r="4653" spans="4:4" s="6" customFormat="1" x14ac:dyDescent="0.2">
      <c r="D4653" s="22"/>
    </row>
    <row r="4654" spans="4:4" s="6" customFormat="1" x14ac:dyDescent="0.2">
      <c r="D4654" s="22"/>
    </row>
    <row r="4655" spans="4:4" s="6" customFormat="1" x14ac:dyDescent="0.2">
      <c r="D4655" s="22"/>
    </row>
    <row r="4656" spans="4:4" s="6" customFormat="1" x14ac:dyDescent="0.2">
      <c r="D4656" s="22"/>
    </row>
    <row r="4657" spans="4:4" s="6" customFormat="1" x14ac:dyDescent="0.2">
      <c r="D4657" s="22"/>
    </row>
    <row r="4658" spans="4:4" s="6" customFormat="1" x14ac:dyDescent="0.2">
      <c r="D4658" s="22"/>
    </row>
    <row r="4659" spans="4:4" s="6" customFormat="1" x14ac:dyDescent="0.2">
      <c r="D4659" s="22"/>
    </row>
    <row r="4660" spans="4:4" s="6" customFormat="1" x14ac:dyDescent="0.2">
      <c r="D4660" s="22"/>
    </row>
    <row r="4661" spans="4:4" s="6" customFormat="1" x14ac:dyDescent="0.2">
      <c r="D4661" s="22"/>
    </row>
    <row r="4662" spans="4:4" s="6" customFormat="1" x14ac:dyDescent="0.2">
      <c r="D4662" s="22"/>
    </row>
    <row r="4663" spans="4:4" s="6" customFormat="1" x14ac:dyDescent="0.2">
      <c r="D4663" s="22"/>
    </row>
    <row r="4664" spans="4:4" s="6" customFormat="1" x14ac:dyDescent="0.2">
      <c r="D4664" s="22"/>
    </row>
    <row r="4665" spans="4:4" s="6" customFormat="1" x14ac:dyDescent="0.2">
      <c r="D4665" s="22"/>
    </row>
    <row r="4666" spans="4:4" s="6" customFormat="1" x14ac:dyDescent="0.2">
      <c r="D4666" s="22"/>
    </row>
    <row r="4667" spans="4:4" s="6" customFormat="1" x14ac:dyDescent="0.2">
      <c r="D4667" s="22"/>
    </row>
    <row r="4668" spans="4:4" s="6" customFormat="1" x14ac:dyDescent="0.2">
      <c r="D4668" s="22"/>
    </row>
    <row r="4669" spans="4:4" s="6" customFormat="1" x14ac:dyDescent="0.2">
      <c r="D4669" s="22"/>
    </row>
    <row r="4670" spans="4:4" s="6" customFormat="1" x14ac:dyDescent="0.2">
      <c r="D4670" s="22"/>
    </row>
    <row r="4671" spans="4:4" s="6" customFormat="1" x14ac:dyDescent="0.2">
      <c r="D4671" s="22"/>
    </row>
    <row r="4672" spans="4:4" s="6" customFormat="1" x14ac:dyDescent="0.2">
      <c r="D4672" s="22"/>
    </row>
    <row r="4673" spans="4:4" s="6" customFormat="1" x14ac:dyDescent="0.2">
      <c r="D4673" s="22"/>
    </row>
    <row r="4674" spans="4:4" s="6" customFormat="1" x14ac:dyDescent="0.2">
      <c r="D4674" s="22"/>
    </row>
    <row r="4675" spans="4:4" s="6" customFormat="1" x14ac:dyDescent="0.2">
      <c r="D4675" s="22"/>
    </row>
    <row r="4676" spans="4:4" s="6" customFormat="1" x14ac:dyDescent="0.2">
      <c r="D4676" s="22"/>
    </row>
    <row r="4677" spans="4:4" s="6" customFormat="1" x14ac:dyDescent="0.2">
      <c r="D4677" s="22"/>
    </row>
    <row r="4678" spans="4:4" s="6" customFormat="1" x14ac:dyDescent="0.2">
      <c r="D4678" s="22"/>
    </row>
    <row r="4679" spans="4:4" s="6" customFormat="1" x14ac:dyDescent="0.2">
      <c r="D4679" s="22"/>
    </row>
    <row r="4680" spans="4:4" s="6" customFormat="1" x14ac:dyDescent="0.2">
      <c r="D4680" s="22"/>
    </row>
    <row r="4681" spans="4:4" s="6" customFormat="1" x14ac:dyDescent="0.2">
      <c r="D4681" s="22"/>
    </row>
    <row r="4682" spans="4:4" s="6" customFormat="1" x14ac:dyDescent="0.2">
      <c r="D4682" s="22"/>
    </row>
    <row r="4683" spans="4:4" s="6" customFormat="1" x14ac:dyDescent="0.2">
      <c r="D4683" s="22"/>
    </row>
    <row r="4684" spans="4:4" s="6" customFormat="1" x14ac:dyDescent="0.2">
      <c r="D4684" s="22"/>
    </row>
    <row r="4685" spans="4:4" s="6" customFormat="1" x14ac:dyDescent="0.2">
      <c r="D4685" s="22"/>
    </row>
    <row r="4686" spans="4:4" s="6" customFormat="1" x14ac:dyDescent="0.2">
      <c r="D4686" s="22"/>
    </row>
    <row r="4687" spans="4:4" s="6" customFormat="1" x14ac:dyDescent="0.2">
      <c r="D4687" s="22"/>
    </row>
    <row r="4688" spans="4:4" s="6" customFormat="1" x14ac:dyDescent="0.2">
      <c r="D4688" s="22"/>
    </row>
    <row r="4689" spans="4:4" s="6" customFormat="1" x14ac:dyDescent="0.2">
      <c r="D4689" s="22"/>
    </row>
    <row r="4690" spans="4:4" s="6" customFormat="1" x14ac:dyDescent="0.2">
      <c r="D4690" s="22"/>
    </row>
    <row r="4691" spans="4:4" s="6" customFormat="1" x14ac:dyDescent="0.2">
      <c r="D4691" s="22"/>
    </row>
    <row r="4692" spans="4:4" s="6" customFormat="1" x14ac:dyDescent="0.2">
      <c r="D4692" s="22"/>
    </row>
    <row r="4693" spans="4:4" s="6" customFormat="1" x14ac:dyDescent="0.2">
      <c r="D4693" s="22"/>
    </row>
    <row r="4694" spans="4:4" s="6" customFormat="1" x14ac:dyDescent="0.2">
      <c r="D4694" s="22"/>
    </row>
    <row r="4695" spans="4:4" s="6" customFormat="1" x14ac:dyDescent="0.2">
      <c r="D4695" s="22"/>
    </row>
    <row r="4696" spans="4:4" s="6" customFormat="1" x14ac:dyDescent="0.2">
      <c r="D4696" s="22"/>
    </row>
    <row r="4697" spans="4:4" s="6" customFormat="1" x14ac:dyDescent="0.2">
      <c r="D4697" s="22"/>
    </row>
    <row r="4698" spans="4:4" s="6" customFormat="1" x14ac:dyDescent="0.2">
      <c r="D4698" s="22"/>
    </row>
    <row r="4699" spans="4:4" s="6" customFormat="1" x14ac:dyDescent="0.2">
      <c r="D4699" s="22"/>
    </row>
    <row r="4700" spans="4:4" s="6" customFormat="1" x14ac:dyDescent="0.2">
      <c r="D4700" s="22"/>
    </row>
    <row r="4701" spans="4:4" s="6" customFormat="1" x14ac:dyDescent="0.2">
      <c r="D4701" s="22"/>
    </row>
    <row r="4702" spans="4:4" s="6" customFormat="1" x14ac:dyDescent="0.2">
      <c r="D4702" s="22"/>
    </row>
    <row r="4703" spans="4:4" s="6" customFormat="1" x14ac:dyDescent="0.2">
      <c r="D4703" s="22"/>
    </row>
    <row r="4704" spans="4:4" s="6" customFormat="1" x14ac:dyDescent="0.2">
      <c r="D4704" s="22"/>
    </row>
    <row r="4705" spans="4:4" s="6" customFormat="1" x14ac:dyDescent="0.2">
      <c r="D4705" s="22"/>
    </row>
    <row r="4706" spans="4:4" s="6" customFormat="1" x14ac:dyDescent="0.2">
      <c r="D4706" s="22"/>
    </row>
    <row r="4707" spans="4:4" s="6" customFormat="1" x14ac:dyDescent="0.2">
      <c r="D4707" s="22"/>
    </row>
    <row r="4708" spans="4:4" s="6" customFormat="1" x14ac:dyDescent="0.2">
      <c r="D4708" s="22"/>
    </row>
    <row r="4709" spans="4:4" s="6" customFormat="1" x14ac:dyDescent="0.2">
      <c r="D4709" s="22"/>
    </row>
    <row r="4710" spans="4:4" s="6" customFormat="1" x14ac:dyDescent="0.2">
      <c r="D4710" s="22"/>
    </row>
    <row r="4711" spans="4:4" s="6" customFormat="1" x14ac:dyDescent="0.2">
      <c r="D4711" s="22"/>
    </row>
    <row r="4712" spans="4:4" s="6" customFormat="1" x14ac:dyDescent="0.2">
      <c r="D4712" s="22"/>
    </row>
    <row r="4713" spans="4:4" s="6" customFormat="1" x14ac:dyDescent="0.2">
      <c r="D4713" s="22"/>
    </row>
    <row r="4714" spans="4:4" s="6" customFormat="1" x14ac:dyDescent="0.2">
      <c r="D4714" s="22"/>
    </row>
    <row r="4715" spans="4:4" s="6" customFormat="1" x14ac:dyDescent="0.2">
      <c r="D4715" s="22"/>
    </row>
    <row r="4716" spans="4:4" s="6" customFormat="1" x14ac:dyDescent="0.2">
      <c r="D4716" s="22"/>
    </row>
    <row r="4717" spans="4:4" s="6" customFormat="1" x14ac:dyDescent="0.2">
      <c r="D4717" s="22"/>
    </row>
    <row r="4718" spans="4:4" s="6" customFormat="1" x14ac:dyDescent="0.2">
      <c r="D4718" s="22"/>
    </row>
    <row r="4719" spans="4:4" s="6" customFormat="1" x14ac:dyDescent="0.2">
      <c r="D4719" s="22"/>
    </row>
    <row r="4720" spans="4:4" s="6" customFormat="1" x14ac:dyDescent="0.2">
      <c r="D4720" s="22"/>
    </row>
    <row r="4721" spans="4:4" s="6" customFormat="1" x14ac:dyDescent="0.2">
      <c r="D4721" s="22"/>
    </row>
    <row r="4722" spans="4:4" s="6" customFormat="1" x14ac:dyDescent="0.2">
      <c r="D4722" s="22"/>
    </row>
    <row r="4723" spans="4:4" s="6" customFormat="1" x14ac:dyDescent="0.2">
      <c r="D4723" s="22"/>
    </row>
    <row r="4724" spans="4:4" s="6" customFormat="1" x14ac:dyDescent="0.2">
      <c r="D4724" s="22"/>
    </row>
    <row r="4725" spans="4:4" s="6" customFormat="1" x14ac:dyDescent="0.2">
      <c r="D4725" s="22"/>
    </row>
    <row r="4726" spans="4:4" s="6" customFormat="1" x14ac:dyDescent="0.2">
      <c r="D4726" s="22"/>
    </row>
    <row r="4727" spans="4:4" s="6" customFormat="1" x14ac:dyDescent="0.2">
      <c r="D4727" s="22"/>
    </row>
    <row r="4728" spans="4:4" s="6" customFormat="1" x14ac:dyDescent="0.2">
      <c r="D4728" s="22"/>
    </row>
    <row r="4729" spans="4:4" s="6" customFormat="1" x14ac:dyDescent="0.2">
      <c r="D4729" s="22"/>
    </row>
    <row r="4730" spans="4:4" s="6" customFormat="1" x14ac:dyDescent="0.2">
      <c r="D4730" s="22"/>
    </row>
    <row r="4731" spans="4:4" s="6" customFormat="1" x14ac:dyDescent="0.2">
      <c r="D4731" s="22"/>
    </row>
    <row r="4732" spans="4:4" s="6" customFormat="1" x14ac:dyDescent="0.2">
      <c r="D4732" s="22"/>
    </row>
    <row r="4733" spans="4:4" s="6" customFormat="1" x14ac:dyDescent="0.2">
      <c r="D4733" s="22"/>
    </row>
    <row r="4734" spans="4:4" s="6" customFormat="1" x14ac:dyDescent="0.2">
      <c r="D4734" s="22"/>
    </row>
    <row r="4735" spans="4:4" s="6" customFormat="1" x14ac:dyDescent="0.2">
      <c r="D4735" s="22"/>
    </row>
    <row r="4736" spans="4:4" s="6" customFormat="1" x14ac:dyDescent="0.2">
      <c r="D4736" s="22"/>
    </row>
    <row r="4737" spans="4:4" s="6" customFormat="1" x14ac:dyDescent="0.2">
      <c r="D4737" s="22"/>
    </row>
    <row r="4738" spans="4:4" s="6" customFormat="1" x14ac:dyDescent="0.2">
      <c r="D4738" s="22"/>
    </row>
    <row r="4739" spans="4:4" s="6" customFormat="1" x14ac:dyDescent="0.2">
      <c r="D4739" s="22"/>
    </row>
    <row r="4740" spans="4:4" s="6" customFormat="1" x14ac:dyDescent="0.2">
      <c r="D4740" s="22"/>
    </row>
    <row r="4741" spans="4:4" s="6" customFormat="1" x14ac:dyDescent="0.2">
      <c r="D4741" s="22"/>
    </row>
    <row r="4742" spans="4:4" s="6" customFormat="1" x14ac:dyDescent="0.2">
      <c r="D4742" s="22"/>
    </row>
    <row r="4743" spans="4:4" s="6" customFormat="1" x14ac:dyDescent="0.2">
      <c r="D4743" s="22"/>
    </row>
    <row r="4744" spans="4:4" s="6" customFormat="1" x14ac:dyDescent="0.2">
      <c r="D4744" s="22"/>
    </row>
    <row r="4745" spans="4:4" s="6" customFormat="1" x14ac:dyDescent="0.2">
      <c r="D4745" s="22"/>
    </row>
    <row r="4746" spans="4:4" s="6" customFormat="1" x14ac:dyDescent="0.2">
      <c r="D4746" s="22"/>
    </row>
    <row r="4747" spans="4:4" s="6" customFormat="1" x14ac:dyDescent="0.2">
      <c r="D4747" s="22"/>
    </row>
    <row r="4748" spans="4:4" s="6" customFormat="1" x14ac:dyDescent="0.2">
      <c r="D4748" s="22"/>
    </row>
    <row r="4749" spans="4:4" s="6" customFormat="1" x14ac:dyDescent="0.2">
      <c r="D4749" s="22"/>
    </row>
    <row r="4750" spans="4:4" s="6" customFormat="1" x14ac:dyDescent="0.2">
      <c r="D4750" s="22"/>
    </row>
    <row r="4751" spans="4:4" s="6" customFormat="1" x14ac:dyDescent="0.2">
      <c r="D4751" s="22"/>
    </row>
    <row r="4752" spans="4:4" s="6" customFormat="1" x14ac:dyDescent="0.2">
      <c r="D4752" s="22"/>
    </row>
    <row r="4753" spans="4:4" s="6" customFormat="1" x14ac:dyDescent="0.2">
      <c r="D4753" s="22"/>
    </row>
    <row r="4754" spans="4:4" s="6" customFormat="1" x14ac:dyDescent="0.2">
      <c r="D4754" s="22"/>
    </row>
    <row r="4755" spans="4:4" s="6" customFormat="1" x14ac:dyDescent="0.2">
      <c r="D4755" s="22"/>
    </row>
    <row r="4756" spans="4:4" s="6" customFormat="1" x14ac:dyDescent="0.2">
      <c r="D4756" s="22"/>
    </row>
    <row r="4757" spans="4:4" s="6" customFormat="1" x14ac:dyDescent="0.2">
      <c r="D4757" s="22"/>
    </row>
    <row r="4758" spans="4:4" s="6" customFormat="1" x14ac:dyDescent="0.2">
      <c r="D4758" s="22"/>
    </row>
    <row r="4759" spans="4:4" s="6" customFormat="1" x14ac:dyDescent="0.2">
      <c r="D4759" s="22"/>
    </row>
    <row r="4760" spans="4:4" s="6" customFormat="1" x14ac:dyDescent="0.2">
      <c r="D4760" s="22"/>
    </row>
    <row r="4761" spans="4:4" s="6" customFormat="1" x14ac:dyDescent="0.2">
      <c r="D4761" s="22"/>
    </row>
    <row r="4762" spans="4:4" s="6" customFormat="1" x14ac:dyDescent="0.2">
      <c r="D4762" s="22"/>
    </row>
    <row r="4763" spans="4:4" s="6" customFormat="1" x14ac:dyDescent="0.2">
      <c r="D4763" s="22"/>
    </row>
    <row r="4764" spans="4:4" s="6" customFormat="1" x14ac:dyDescent="0.2">
      <c r="D4764" s="22"/>
    </row>
    <row r="4765" spans="4:4" s="6" customFormat="1" x14ac:dyDescent="0.2">
      <c r="D4765" s="22"/>
    </row>
    <row r="4766" spans="4:4" s="6" customFormat="1" x14ac:dyDescent="0.2">
      <c r="D4766" s="22"/>
    </row>
    <row r="4767" spans="4:4" s="6" customFormat="1" x14ac:dyDescent="0.2">
      <c r="D4767" s="22"/>
    </row>
    <row r="4768" spans="4:4" s="6" customFormat="1" x14ac:dyDescent="0.2">
      <c r="D4768" s="22"/>
    </row>
    <row r="4769" spans="4:4" s="6" customFormat="1" x14ac:dyDescent="0.2">
      <c r="D4769" s="22"/>
    </row>
    <row r="4770" spans="4:4" s="6" customFormat="1" x14ac:dyDescent="0.2">
      <c r="D4770" s="22"/>
    </row>
    <row r="4771" spans="4:4" s="6" customFormat="1" x14ac:dyDescent="0.2">
      <c r="D4771" s="22"/>
    </row>
    <row r="4772" spans="4:4" s="6" customFormat="1" x14ac:dyDescent="0.2">
      <c r="D4772" s="22"/>
    </row>
    <row r="4773" spans="4:4" s="6" customFormat="1" x14ac:dyDescent="0.2">
      <c r="D4773" s="22"/>
    </row>
    <row r="4774" spans="4:4" s="6" customFormat="1" x14ac:dyDescent="0.2">
      <c r="D4774" s="22"/>
    </row>
    <row r="4775" spans="4:4" s="6" customFormat="1" x14ac:dyDescent="0.2">
      <c r="D4775" s="22"/>
    </row>
    <row r="4776" spans="4:4" s="6" customFormat="1" x14ac:dyDescent="0.2">
      <c r="D4776" s="22"/>
    </row>
    <row r="4777" spans="4:4" s="6" customFormat="1" x14ac:dyDescent="0.2">
      <c r="D4777" s="22"/>
    </row>
    <row r="4778" spans="4:4" s="6" customFormat="1" x14ac:dyDescent="0.2">
      <c r="D4778" s="22"/>
    </row>
    <row r="4779" spans="4:4" s="6" customFormat="1" x14ac:dyDescent="0.2">
      <c r="D4779" s="22"/>
    </row>
    <row r="4780" spans="4:4" s="6" customFormat="1" x14ac:dyDescent="0.2">
      <c r="D4780" s="22"/>
    </row>
    <row r="4781" spans="4:4" s="6" customFormat="1" x14ac:dyDescent="0.2">
      <c r="D4781" s="22"/>
    </row>
    <row r="4782" spans="4:4" s="6" customFormat="1" x14ac:dyDescent="0.2">
      <c r="D4782" s="22"/>
    </row>
    <row r="4783" spans="4:4" s="6" customFormat="1" x14ac:dyDescent="0.2">
      <c r="D4783" s="22"/>
    </row>
    <row r="4784" spans="4:4" s="6" customFormat="1" x14ac:dyDescent="0.2">
      <c r="D4784" s="22"/>
    </row>
    <row r="4785" spans="4:4" s="6" customFormat="1" x14ac:dyDescent="0.2">
      <c r="D4785" s="22"/>
    </row>
    <row r="4786" spans="4:4" s="6" customFormat="1" x14ac:dyDescent="0.2">
      <c r="D4786" s="22"/>
    </row>
    <row r="4787" spans="4:4" s="6" customFormat="1" x14ac:dyDescent="0.2">
      <c r="D4787" s="22"/>
    </row>
    <row r="4788" spans="4:4" s="6" customFormat="1" x14ac:dyDescent="0.2">
      <c r="D4788" s="22"/>
    </row>
    <row r="4789" spans="4:4" s="6" customFormat="1" x14ac:dyDescent="0.2">
      <c r="D4789" s="22"/>
    </row>
    <row r="4790" spans="4:4" s="6" customFormat="1" x14ac:dyDescent="0.2">
      <c r="D4790" s="22"/>
    </row>
    <row r="4791" spans="4:4" s="6" customFormat="1" x14ac:dyDescent="0.2">
      <c r="D4791" s="22"/>
    </row>
    <row r="4792" spans="4:4" s="6" customFormat="1" x14ac:dyDescent="0.2">
      <c r="D4792" s="22"/>
    </row>
    <row r="4793" spans="4:4" s="6" customFormat="1" x14ac:dyDescent="0.2">
      <c r="D4793" s="22"/>
    </row>
    <row r="4794" spans="4:4" s="6" customFormat="1" x14ac:dyDescent="0.2">
      <c r="D4794" s="22"/>
    </row>
    <row r="4795" spans="4:4" s="6" customFormat="1" x14ac:dyDescent="0.2">
      <c r="D4795" s="22"/>
    </row>
    <row r="4796" spans="4:4" s="6" customFormat="1" x14ac:dyDescent="0.2">
      <c r="D4796" s="22"/>
    </row>
    <row r="4797" spans="4:4" s="6" customFormat="1" x14ac:dyDescent="0.2">
      <c r="D4797" s="22"/>
    </row>
    <row r="4798" spans="4:4" s="6" customFormat="1" x14ac:dyDescent="0.2">
      <c r="D4798" s="22"/>
    </row>
    <row r="4799" spans="4:4" s="6" customFormat="1" x14ac:dyDescent="0.2">
      <c r="D4799" s="22"/>
    </row>
    <row r="4800" spans="4:4" s="6" customFormat="1" x14ac:dyDescent="0.2">
      <c r="D4800" s="22"/>
    </row>
    <row r="4801" spans="4:4" s="6" customFormat="1" x14ac:dyDescent="0.2">
      <c r="D4801" s="22"/>
    </row>
    <row r="4802" spans="4:4" s="6" customFormat="1" x14ac:dyDescent="0.2">
      <c r="D4802" s="22"/>
    </row>
    <row r="4803" spans="4:4" s="6" customFormat="1" x14ac:dyDescent="0.2">
      <c r="D4803" s="22"/>
    </row>
    <row r="4804" spans="4:4" s="6" customFormat="1" x14ac:dyDescent="0.2">
      <c r="D4804" s="22"/>
    </row>
    <row r="4805" spans="4:4" s="6" customFormat="1" x14ac:dyDescent="0.2">
      <c r="D4805" s="22"/>
    </row>
    <row r="4806" spans="4:4" s="6" customFormat="1" x14ac:dyDescent="0.2">
      <c r="D4806" s="22"/>
    </row>
    <row r="4807" spans="4:4" s="6" customFormat="1" x14ac:dyDescent="0.2">
      <c r="D4807" s="22"/>
    </row>
    <row r="4808" spans="4:4" s="6" customFormat="1" x14ac:dyDescent="0.2">
      <c r="D4808" s="22"/>
    </row>
    <row r="4809" spans="4:4" s="6" customFormat="1" x14ac:dyDescent="0.2">
      <c r="D4809" s="22"/>
    </row>
    <row r="4810" spans="4:4" s="6" customFormat="1" x14ac:dyDescent="0.2">
      <c r="D4810" s="22"/>
    </row>
    <row r="4811" spans="4:4" s="6" customFormat="1" x14ac:dyDescent="0.2">
      <c r="D4811" s="22"/>
    </row>
    <row r="4812" spans="4:4" s="6" customFormat="1" x14ac:dyDescent="0.2">
      <c r="D4812" s="22"/>
    </row>
    <row r="4813" spans="4:4" s="6" customFormat="1" x14ac:dyDescent="0.2">
      <c r="D4813" s="22"/>
    </row>
    <row r="4814" spans="4:4" s="6" customFormat="1" x14ac:dyDescent="0.2">
      <c r="D4814" s="22"/>
    </row>
    <row r="4815" spans="4:4" s="6" customFormat="1" x14ac:dyDescent="0.2">
      <c r="D4815" s="22"/>
    </row>
    <row r="4816" spans="4:4" s="6" customFormat="1" x14ac:dyDescent="0.2">
      <c r="D4816" s="22"/>
    </row>
    <row r="4817" spans="4:4" s="6" customFormat="1" x14ac:dyDescent="0.2">
      <c r="D4817" s="22"/>
    </row>
    <row r="4818" spans="4:4" s="6" customFormat="1" x14ac:dyDescent="0.2">
      <c r="D4818" s="22"/>
    </row>
    <row r="4819" spans="4:4" s="6" customFormat="1" x14ac:dyDescent="0.2">
      <c r="D4819" s="22"/>
    </row>
    <row r="4820" spans="4:4" s="6" customFormat="1" x14ac:dyDescent="0.2">
      <c r="D4820" s="22"/>
    </row>
    <row r="4821" spans="4:4" s="6" customFormat="1" x14ac:dyDescent="0.2">
      <c r="D4821" s="22"/>
    </row>
    <row r="4822" spans="4:4" s="6" customFormat="1" x14ac:dyDescent="0.2">
      <c r="D4822" s="22"/>
    </row>
    <row r="4823" spans="4:4" s="6" customFormat="1" x14ac:dyDescent="0.2">
      <c r="D4823" s="22"/>
    </row>
    <row r="4824" spans="4:4" s="6" customFormat="1" x14ac:dyDescent="0.2">
      <c r="D4824" s="22"/>
    </row>
    <row r="4825" spans="4:4" s="6" customFormat="1" x14ac:dyDescent="0.2">
      <c r="D4825" s="22"/>
    </row>
    <row r="4826" spans="4:4" s="6" customFormat="1" x14ac:dyDescent="0.2">
      <c r="D4826" s="22"/>
    </row>
    <row r="4827" spans="4:4" s="6" customFormat="1" x14ac:dyDescent="0.2">
      <c r="D4827" s="22"/>
    </row>
    <row r="4828" spans="4:4" s="6" customFormat="1" x14ac:dyDescent="0.2">
      <c r="D4828" s="22"/>
    </row>
    <row r="4829" spans="4:4" s="6" customFormat="1" x14ac:dyDescent="0.2">
      <c r="D4829" s="22"/>
    </row>
    <row r="4830" spans="4:4" s="6" customFormat="1" x14ac:dyDescent="0.2">
      <c r="D4830" s="22"/>
    </row>
    <row r="4831" spans="4:4" s="6" customFormat="1" x14ac:dyDescent="0.2">
      <c r="D4831" s="22"/>
    </row>
    <row r="4832" spans="4:4" s="6" customFormat="1" x14ac:dyDescent="0.2">
      <c r="D4832" s="22"/>
    </row>
    <row r="4833" spans="4:4" s="6" customFormat="1" x14ac:dyDescent="0.2">
      <c r="D4833" s="22"/>
    </row>
    <row r="4834" spans="4:4" s="6" customFormat="1" x14ac:dyDescent="0.2">
      <c r="D4834" s="22"/>
    </row>
    <row r="4835" spans="4:4" s="6" customFormat="1" x14ac:dyDescent="0.2">
      <c r="D4835" s="22"/>
    </row>
    <row r="4836" spans="4:4" s="6" customFormat="1" x14ac:dyDescent="0.2">
      <c r="D4836" s="22"/>
    </row>
    <row r="4837" spans="4:4" s="6" customFormat="1" x14ac:dyDescent="0.2">
      <c r="D4837" s="22"/>
    </row>
    <row r="4838" spans="4:4" s="6" customFormat="1" x14ac:dyDescent="0.2">
      <c r="D4838" s="22"/>
    </row>
    <row r="4839" spans="4:4" s="6" customFormat="1" x14ac:dyDescent="0.2">
      <c r="D4839" s="22"/>
    </row>
    <row r="4840" spans="4:4" s="6" customFormat="1" x14ac:dyDescent="0.2">
      <c r="D4840" s="22"/>
    </row>
    <row r="4841" spans="4:4" s="6" customFormat="1" x14ac:dyDescent="0.2">
      <c r="D4841" s="22"/>
    </row>
    <row r="4842" spans="4:4" s="6" customFormat="1" x14ac:dyDescent="0.2">
      <c r="D4842" s="22"/>
    </row>
    <row r="4843" spans="4:4" s="6" customFormat="1" x14ac:dyDescent="0.2">
      <c r="D4843" s="22"/>
    </row>
    <row r="4844" spans="4:4" s="6" customFormat="1" x14ac:dyDescent="0.2">
      <c r="D4844" s="22"/>
    </row>
    <row r="4845" spans="4:4" s="6" customFormat="1" x14ac:dyDescent="0.2">
      <c r="D4845" s="22"/>
    </row>
    <row r="4846" spans="4:4" s="6" customFormat="1" x14ac:dyDescent="0.2">
      <c r="D4846" s="22"/>
    </row>
    <row r="4847" spans="4:4" s="6" customFormat="1" x14ac:dyDescent="0.2">
      <c r="D4847" s="22"/>
    </row>
    <row r="4848" spans="4:4" s="6" customFormat="1" x14ac:dyDescent="0.2">
      <c r="D4848" s="22"/>
    </row>
    <row r="4849" spans="4:4" s="6" customFormat="1" x14ac:dyDescent="0.2">
      <c r="D4849" s="22"/>
    </row>
    <row r="4850" spans="4:4" s="6" customFormat="1" x14ac:dyDescent="0.2">
      <c r="D4850" s="22"/>
    </row>
    <row r="4851" spans="4:4" s="6" customFormat="1" x14ac:dyDescent="0.2">
      <c r="D4851" s="22"/>
    </row>
    <row r="4852" spans="4:4" s="6" customFormat="1" x14ac:dyDescent="0.2">
      <c r="D4852" s="22"/>
    </row>
    <row r="4853" spans="4:4" s="6" customFormat="1" x14ac:dyDescent="0.2">
      <c r="D4853" s="22"/>
    </row>
    <row r="4854" spans="4:4" s="6" customFormat="1" x14ac:dyDescent="0.2">
      <c r="D4854" s="22"/>
    </row>
    <row r="4855" spans="4:4" s="6" customFormat="1" x14ac:dyDescent="0.2">
      <c r="D4855" s="22"/>
    </row>
    <row r="4856" spans="4:4" s="6" customFormat="1" x14ac:dyDescent="0.2">
      <c r="D4856" s="22"/>
    </row>
    <row r="4857" spans="4:4" s="6" customFormat="1" x14ac:dyDescent="0.2">
      <c r="D4857" s="22"/>
    </row>
    <row r="4858" spans="4:4" s="6" customFormat="1" x14ac:dyDescent="0.2">
      <c r="D4858" s="22"/>
    </row>
    <row r="4859" spans="4:4" s="6" customFormat="1" x14ac:dyDescent="0.2">
      <c r="D4859" s="22"/>
    </row>
    <row r="4860" spans="4:4" s="6" customFormat="1" x14ac:dyDescent="0.2">
      <c r="D4860" s="22"/>
    </row>
    <row r="4861" spans="4:4" s="6" customFormat="1" x14ac:dyDescent="0.2">
      <c r="D4861" s="22"/>
    </row>
    <row r="4862" spans="4:4" s="6" customFormat="1" x14ac:dyDescent="0.2">
      <c r="D4862" s="22"/>
    </row>
    <row r="4863" spans="4:4" s="6" customFormat="1" x14ac:dyDescent="0.2">
      <c r="D4863" s="22"/>
    </row>
    <row r="4864" spans="4:4" s="6" customFormat="1" x14ac:dyDescent="0.2">
      <c r="D4864" s="22"/>
    </row>
    <row r="4865" spans="4:4" s="6" customFormat="1" x14ac:dyDescent="0.2">
      <c r="D4865" s="22"/>
    </row>
    <row r="4866" spans="4:4" s="6" customFormat="1" x14ac:dyDescent="0.2">
      <c r="D4866" s="22"/>
    </row>
    <row r="4867" spans="4:4" s="6" customFormat="1" x14ac:dyDescent="0.2">
      <c r="D4867" s="22"/>
    </row>
    <row r="4868" spans="4:4" s="6" customFormat="1" x14ac:dyDescent="0.2">
      <c r="D4868" s="22"/>
    </row>
    <row r="4869" spans="4:4" s="6" customFormat="1" x14ac:dyDescent="0.2">
      <c r="D4869" s="22"/>
    </row>
    <row r="4870" spans="4:4" s="6" customFormat="1" x14ac:dyDescent="0.2">
      <c r="D4870" s="22"/>
    </row>
    <row r="4871" spans="4:4" s="6" customFormat="1" x14ac:dyDescent="0.2">
      <c r="D4871" s="22"/>
    </row>
    <row r="4872" spans="4:4" s="6" customFormat="1" x14ac:dyDescent="0.2">
      <c r="D4872" s="22"/>
    </row>
    <row r="4873" spans="4:4" s="6" customFormat="1" x14ac:dyDescent="0.2">
      <c r="D4873" s="22"/>
    </row>
    <row r="4874" spans="4:4" s="6" customFormat="1" x14ac:dyDescent="0.2">
      <c r="D4874" s="22"/>
    </row>
    <row r="4875" spans="4:4" s="6" customFormat="1" x14ac:dyDescent="0.2">
      <c r="D4875" s="22"/>
    </row>
    <row r="4876" spans="4:4" s="6" customFormat="1" x14ac:dyDescent="0.2">
      <c r="D4876" s="22"/>
    </row>
    <row r="4877" spans="4:4" s="6" customFormat="1" x14ac:dyDescent="0.2">
      <c r="D4877" s="22"/>
    </row>
    <row r="4878" spans="4:4" s="6" customFormat="1" x14ac:dyDescent="0.2">
      <c r="D4878" s="22"/>
    </row>
    <row r="4879" spans="4:4" s="6" customFormat="1" x14ac:dyDescent="0.2">
      <c r="D4879" s="22"/>
    </row>
    <row r="4880" spans="4:4" s="6" customFormat="1" x14ac:dyDescent="0.2">
      <c r="D4880" s="22"/>
    </row>
    <row r="4881" spans="4:4" s="6" customFormat="1" x14ac:dyDescent="0.2">
      <c r="D4881" s="22"/>
    </row>
    <row r="4882" spans="4:4" s="6" customFormat="1" x14ac:dyDescent="0.2">
      <c r="D4882" s="22"/>
    </row>
    <row r="4883" spans="4:4" s="6" customFormat="1" x14ac:dyDescent="0.2">
      <c r="D4883" s="22"/>
    </row>
    <row r="4884" spans="4:4" s="6" customFormat="1" x14ac:dyDescent="0.2">
      <c r="D4884" s="22"/>
    </row>
    <row r="4885" spans="4:4" s="6" customFormat="1" x14ac:dyDescent="0.2">
      <c r="D4885" s="22"/>
    </row>
    <row r="4886" spans="4:4" s="6" customFormat="1" x14ac:dyDescent="0.2">
      <c r="D4886" s="22"/>
    </row>
    <row r="4887" spans="4:4" s="6" customFormat="1" x14ac:dyDescent="0.2">
      <c r="D4887" s="22"/>
    </row>
    <row r="4888" spans="4:4" s="6" customFormat="1" x14ac:dyDescent="0.2">
      <c r="D4888" s="22"/>
    </row>
    <row r="4889" spans="4:4" s="6" customFormat="1" x14ac:dyDescent="0.2">
      <c r="D4889" s="22"/>
    </row>
    <row r="4890" spans="4:4" s="6" customFormat="1" x14ac:dyDescent="0.2">
      <c r="D4890" s="22"/>
    </row>
    <row r="4891" spans="4:4" s="6" customFormat="1" x14ac:dyDescent="0.2">
      <c r="D4891" s="22"/>
    </row>
    <row r="4892" spans="4:4" s="6" customFormat="1" x14ac:dyDescent="0.2">
      <c r="D4892" s="22"/>
    </row>
    <row r="4893" spans="4:4" s="6" customFormat="1" x14ac:dyDescent="0.2">
      <c r="D4893" s="22"/>
    </row>
    <row r="4894" spans="4:4" s="6" customFormat="1" x14ac:dyDescent="0.2">
      <c r="D4894" s="22"/>
    </row>
    <row r="4895" spans="4:4" s="6" customFormat="1" x14ac:dyDescent="0.2">
      <c r="D4895" s="22"/>
    </row>
    <row r="4896" spans="4:4" s="6" customFormat="1" x14ac:dyDescent="0.2">
      <c r="D4896" s="22"/>
    </row>
    <row r="4897" spans="4:4" s="6" customFormat="1" x14ac:dyDescent="0.2">
      <c r="D4897" s="22"/>
    </row>
    <row r="4898" spans="4:4" s="6" customFormat="1" x14ac:dyDescent="0.2">
      <c r="D4898" s="22"/>
    </row>
    <row r="4899" spans="4:4" s="6" customFormat="1" x14ac:dyDescent="0.2">
      <c r="D4899" s="22"/>
    </row>
    <row r="4900" spans="4:4" s="6" customFormat="1" x14ac:dyDescent="0.2">
      <c r="D4900" s="22"/>
    </row>
    <row r="4901" spans="4:4" s="6" customFormat="1" x14ac:dyDescent="0.2">
      <c r="D4901" s="22"/>
    </row>
    <row r="4902" spans="4:4" s="6" customFormat="1" x14ac:dyDescent="0.2">
      <c r="D4902" s="22"/>
    </row>
    <row r="4903" spans="4:4" s="6" customFormat="1" x14ac:dyDescent="0.2">
      <c r="D4903" s="22"/>
    </row>
    <row r="4904" spans="4:4" s="6" customFormat="1" x14ac:dyDescent="0.2">
      <c r="D4904" s="22"/>
    </row>
    <row r="4905" spans="4:4" s="6" customFormat="1" x14ac:dyDescent="0.2">
      <c r="D4905" s="22"/>
    </row>
    <row r="4906" spans="4:4" s="6" customFormat="1" x14ac:dyDescent="0.2">
      <c r="D4906" s="22"/>
    </row>
    <row r="4907" spans="4:4" s="6" customFormat="1" x14ac:dyDescent="0.2">
      <c r="D4907" s="22"/>
    </row>
    <row r="4908" spans="4:4" s="6" customFormat="1" x14ac:dyDescent="0.2">
      <c r="D4908" s="22"/>
    </row>
    <row r="4909" spans="4:4" s="6" customFormat="1" x14ac:dyDescent="0.2">
      <c r="D4909" s="22"/>
    </row>
    <row r="4910" spans="4:4" s="6" customFormat="1" x14ac:dyDescent="0.2">
      <c r="D4910" s="22"/>
    </row>
    <row r="4911" spans="4:4" s="6" customFormat="1" x14ac:dyDescent="0.2">
      <c r="D4911" s="22"/>
    </row>
    <row r="4912" spans="4:4" s="6" customFormat="1" x14ac:dyDescent="0.2">
      <c r="D4912" s="22"/>
    </row>
    <row r="4913" spans="4:4" s="6" customFormat="1" x14ac:dyDescent="0.2">
      <c r="D4913" s="22"/>
    </row>
    <row r="4914" spans="4:4" s="6" customFormat="1" x14ac:dyDescent="0.2">
      <c r="D4914" s="22"/>
    </row>
    <row r="4915" spans="4:4" s="6" customFormat="1" x14ac:dyDescent="0.2">
      <c r="D4915" s="22"/>
    </row>
    <row r="4916" spans="4:4" s="6" customFormat="1" x14ac:dyDescent="0.2">
      <c r="D4916" s="22"/>
    </row>
    <row r="4917" spans="4:4" s="6" customFormat="1" x14ac:dyDescent="0.2">
      <c r="D4917" s="22"/>
    </row>
    <row r="4918" spans="4:4" s="6" customFormat="1" x14ac:dyDescent="0.2">
      <c r="D4918" s="22"/>
    </row>
    <row r="4919" spans="4:4" s="6" customFormat="1" x14ac:dyDescent="0.2">
      <c r="D4919" s="22"/>
    </row>
    <row r="4920" spans="4:4" s="6" customFormat="1" x14ac:dyDescent="0.2">
      <c r="D4920" s="22"/>
    </row>
    <row r="4921" spans="4:4" s="6" customFormat="1" x14ac:dyDescent="0.2">
      <c r="D4921" s="22"/>
    </row>
    <row r="4922" spans="4:4" s="6" customFormat="1" x14ac:dyDescent="0.2">
      <c r="D4922" s="22"/>
    </row>
    <row r="4923" spans="4:4" s="6" customFormat="1" x14ac:dyDescent="0.2">
      <c r="D4923" s="22"/>
    </row>
    <row r="4924" spans="4:4" s="6" customFormat="1" x14ac:dyDescent="0.2">
      <c r="D4924" s="22"/>
    </row>
    <row r="4925" spans="4:4" s="6" customFormat="1" x14ac:dyDescent="0.2">
      <c r="D4925" s="22"/>
    </row>
    <row r="4926" spans="4:4" s="6" customFormat="1" x14ac:dyDescent="0.2">
      <c r="D4926" s="22"/>
    </row>
    <row r="4927" spans="4:4" s="6" customFormat="1" x14ac:dyDescent="0.2">
      <c r="D4927" s="22"/>
    </row>
    <row r="4928" spans="4:4" s="6" customFormat="1" x14ac:dyDescent="0.2">
      <c r="D4928" s="22"/>
    </row>
    <row r="4929" spans="4:4" s="6" customFormat="1" x14ac:dyDescent="0.2">
      <c r="D4929" s="22"/>
    </row>
    <row r="4930" spans="4:4" s="6" customFormat="1" x14ac:dyDescent="0.2">
      <c r="D4930" s="22"/>
    </row>
    <row r="4931" spans="4:4" s="6" customFormat="1" x14ac:dyDescent="0.2">
      <c r="D4931" s="22"/>
    </row>
    <row r="4932" spans="4:4" s="6" customFormat="1" x14ac:dyDescent="0.2">
      <c r="D4932" s="22"/>
    </row>
    <row r="4933" spans="4:4" s="6" customFormat="1" x14ac:dyDescent="0.2">
      <c r="D4933" s="22"/>
    </row>
    <row r="4934" spans="4:4" s="6" customFormat="1" x14ac:dyDescent="0.2">
      <c r="D4934" s="22"/>
    </row>
    <row r="4935" spans="4:4" s="6" customFormat="1" x14ac:dyDescent="0.2">
      <c r="D4935" s="22"/>
    </row>
    <row r="4936" spans="4:4" s="6" customFormat="1" x14ac:dyDescent="0.2">
      <c r="D4936" s="22"/>
    </row>
    <row r="4937" spans="4:4" s="6" customFormat="1" x14ac:dyDescent="0.2">
      <c r="D4937" s="22"/>
    </row>
    <row r="4938" spans="4:4" s="6" customFormat="1" x14ac:dyDescent="0.2">
      <c r="D4938" s="22"/>
    </row>
    <row r="4939" spans="4:4" s="6" customFormat="1" x14ac:dyDescent="0.2">
      <c r="D4939" s="22"/>
    </row>
    <row r="4940" spans="4:4" s="6" customFormat="1" x14ac:dyDescent="0.2">
      <c r="D4940" s="22"/>
    </row>
    <row r="4941" spans="4:4" s="6" customFormat="1" x14ac:dyDescent="0.2">
      <c r="D4941" s="22"/>
    </row>
    <row r="4942" spans="4:4" s="6" customFormat="1" x14ac:dyDescent="0.2">
      <c r="D4942" s="22"/>
    </row>
    <row r="4943" spans="4:4" s="6" customFormat="1" x14ac:dyDescent="0.2">
      <c r="D4943" s="22"/>
    </row>
    <row r="4944" spans="4:4" s="6" customFormat="1" x14ac:dyDescent="0.2">
      <c r="D4944" s="22"/>
    </row>
    <row r="4945" spans="4:4" s="6" customFormat="1" x14ac:dyDescent="0.2">
      <c r="D4945" s="22"/>
    </row>
    <row r="4946" spans="4:4" s="6" customFormat="1" x14ac:dyDescent="0.2">
      <c r="D4946" s="22"/>
    </row>
    <row r="4947" spans="4:4" s="6" customFormat="1" x14ac:dyDescent="0.2">
      <c r="D4947" s="22"/>
    </row>
    <row r="4948" spans="4:4" s="6" customFormat="1" x14ac:dyDescent="0.2">
      <c r="D4948" s="22"/>
    </row>
    <row r="4949" spans="4:4" s="6" customFormat="1" x14ac:dyDescent="0.2">
      <c r="D4949" s="22"/>
    </row>
    <row r="4950" spans="4:4" s="6" customFormat="1" x14ac:dyDescent="0.2">
      <c r="D4950" s="22"/>
    </row>
    <row r="4951" spans="4:4" s="6" customFormat="1" x14ac:dyDescent="0.2">
      <c r="D4951" s="22"/>
    </row>
    <row r="4952" spans="4:4" s="6" customFormat="1" x14ac:dyDescent="0.2">
      <c r="D4952" s="22"/>
    </row>
    <row r="4953" spans="4:4" s="6" customFormat="1" x14ac:dyDescent="0.2">
      <c r="D4953" s="22"/>
    </row>
    <row r="4954" spans="4:4" s="6" customFormat="1" x14ac:dyDescent="0.2">
      <c r="D4954" s="22"/>
    </row>
    <row r="4955" spans="4:4" s="6" customFormat="1" x14ac:dyDescent="0.2">
      <c r="D4955" s="22"/>
    </row>
    <row r="4956" spans="4:4" s="6" customFormat="1" x14ac:dyDescent="0.2">
      <c r="D4956" s="22"/>
    </row>
    <row r="4957" spans="4:4" s="6" customFormat="1" x14ac:dyDescent="0.2">
      <c r="D4957" s="22"/>
    </row>
    <row r="4958" spans="4:4" s="6" customFormat="1" x14ac:dyDescent="0.2">
      <c r="D4958" s="22"/>
    </row>
    <row r="4959" spans="4:4" s="6" customFormat="1" x14ac:dyDescent="0.2">
      <c r="D4959" s="22"/>
    </row>
    <row r="4960" spans="4:4" s="6" customFormat="1" x14ac:dyDescent="0.2">
      <c r="D4960" s="22"/>
    </row>
    <row r="4961" spans="4:4" s="6" customFormat="1" x14ac:dyDescent="0.2">
      <c r="D4961" s="22"/>
    </row>
    <row r="4962" spans="4:4" s="6" customFormat="1" x14ac:dyDescent="0.2">
      <c r="D4962" s="22"/>
    </row>
    <row r="4963" spans="4:4" s="6" customFormat="1" x14ac:dyDescent="0.2">
      <c r="D4963" s="22"/>
    </row>
    <row r="4964" spans="4:4" s="6" customFormat="1" x14ac:dyDescent="0.2">
      <c r="D4964" s="22"/>
    </row>
    <row r="4965" spans="4:4" s="6" customFormat="1" x14ac:dyDescent="0.2">
      <c r="D4965" s="22"/>
    </row>
    <row r="4966" spans="4:4" s="6" customFormat="1" x14ac:dyDescent="0.2">
      <c r="D4966" s="22"/>
    </row>
    <row r="4967" spans="4:4" s="6" customFormat="1" x14ac:dyDescent="0.2">
      <c r="D4967" s="22"/>
    </row>
    <row r="4968" spans="4:4" s="6" customFormat="1" x14ac:dyDescent="0.2">
      <c r="D4968" s="22"/>
    </row>
    <row r="4969" spans="4:4" s="6" customFormat="1" x14ac:dyDescent="0.2">
      <c r="D4969" s="22"/>
    </row>
    <row r="4970" spans="4:4" s="6" customFormat="1" x14ac:dyDescent="0.2">
      <c r="D4970" s="22"/>
    </row>
    <row r="4971" spans="4:4" s="6" customFormat="1" x14ac:dyDescent="0.2">
      <c r="D4971" s="22"/>
    </row>
    <row r="4972" spans="4:4" s="6" customFormat="1" x14ac:dyDescent="0.2">
      <c r="D4972" s="22"/>
    </row>
    <row r="4973" spans="4:4" s="6" customFormat="1" x14ac:dyDescent="0.2">
      <c r="D4973" s="22"/>
    </row>
    <row r="4974" spans="4:4" s="6" customFormat="1" x14ac:dyDescent="0.2">
      <c r="D4974" s="22"/>
    </row>
    <row r="4975" spans="4:4" s="6" customFormat="1" x14ac:dyDescent="0.2">
      <c r="D4975" s="22"/>
    </row>
    <row r="4976" spans="4:4" s="6" customFormat="1" x14ac:dyDescent="0.2">
      <c r="D4976" s="22"/>
    </row>
    <row r="4977" spans="4:4" s="6" customFormat="1" x14ac:dyDescent="0.2">
      <c r="D4977" s="22"/>
    </row>
    <row r="4978" spans="4:4" s="6" customFormat="1" x14ac:dyDescent="0.2">
      <c r="D4978" s="22"/>
    </row>
    <row r="4979" spans="4:4" s="6" customFormat="1" x14ac:dyDescent="0.2">
      <c r="D4979" s="22"/>
    </row>
    <row r="4980" spans="4:4" s="6" customFormat="1" x14ac:dyDescent="0.2">
      <c r="D4980" s="22"/>
    </row>
    <row r="4981" spans="4:4" s="6" customFormat="1" x14ac:dyDescent="0.2">
      <c r="D4981" s="22"/>
    </row>
    <row r="4982" spans="4:4" s="6" customFormat="1" x14ac:dyDescent="0.2">
      <c r="D4982" s="22"/>
    </row>
    <row r="4983" spans="4:4" s="6" customFormat="1" x14ac:dyDescent="0.2">
      <c r="D4983" s="22"/>
    </row>
    <row r="4984" spans="4:4" s="6" customFormat="1" x14ac:dyDescent="0.2">
      <c r="D4984" s="22"/>
    </row>
    <row r="4985" spans="4:4" s="6" customFormat="1" x14ac:dyDescent="0.2">
      <c r="D4985" s="22"/>
    </row>
    <row r="4986" spans="4:4" s="6" customFormat="1" x14ac:dyDescent="0.2">
      <c r="D4986" s="22"/>
    </row>
    <row r="4987" spans="4:4" s="6" customFormat="1" x14ac:dyDescent="0.2">
      <c r="D4987" s="22"/>
    </row>
    <row r="4988" spans="4:4" s="6" customFormat="1" x14ac:dyDescent="0.2">
      <c r="D4988" s="22"/>
    </row>
    <row r="4989" spans="4:4" s="6" customFormat="1" x14ac:dyDescent="0.2">
      <c r="D4989" s="22"/>
    </row>
    <row r="4990" spans="4:4" s="6" customFormat="1" x14ac:dyDescent="0.2">
      <c r="D4990" s="22"/>
    </row>
    <row r="4991" spans="4:4" s="6" customFormat="1" x14ac:dyDescent="0.2">
      <c r="D4991" s="22"/>
    </row>
    <row r="4992" spans="4:4" s="6" customFormat="1" x14ac:dyDescent="0.2">
      <c r="D4992" s="22"/>
    </row>
    <row r="4993" spans="4:4" s="6" customFormat="1" x14ac:dyDescent="0.2">
      <c r="D4993" s="22"/>
    </row>
    <row r="4994" spans="4:4" s="6" customFormat="1" x14ac:dyDescent="0.2">
      <c r="D4994" s="22"/>
    </row>
    <row r="4995" spans="4:4" s="6" customFormat="1" x14ac:dyDescent="0.2">
      <c r="D4995" s="22"/>
    </row>
    <row r="4996" spans="4:4" s="6" customFormat="1" x14ac:dyDescent="0.2">
      <c r="D4996" s="22"/>
    </row>
    <row r="4997" spans="4:4" s="6" customFormat="1" x14ac:dyDescent="0.2">
      <c r="D4997" s="22"/>
    </row>
    <row r="4998" spans="4:4" s="6" customFormat="1" x14ac:dyDescent="0.2">
      <c r="D4998" s="22"/>
    </row>
    <row r="4999" spans="4:4" s="6" customFormat="1" x14ac:dyDescent="0.2">
      <c r="D4999" s="22"/>
    </row>
    <row r="5000" spans="4:4" s="6" customFormat="1" x14ac:dyDescent="0.2">
      <c r="D5000" s="22"/>
    </row>
    <row r="5001" spans="4:4" s="6" customFormat="1" x14ac:dyDescent="0.2">
      <c r="D5001" s="22"/>
    </row>
    <row r="5002" spans="4:4" s="6" customFormat="1" x14ac:dyDescent="0.2">
      <c r="D5002" s="22"/>
    </row>
    <row r="5003" spans="4:4" s="6" customFormat="1" x14ac:dyDescent="0.2">
      <c r="D5003" s="22"/>
    </row>
    <row r="5004" spans="4:4" s="6" customFormat="1" x14ac:dyDescent="0.2">
      <c r="D5004" s="22"/>
    </row>
    <row r="5005" spans="4:4" s="6" customFormat="1" x14ac:dyDescent="0.2">
      <c r="D5005" s="22"/>
    </row>
    <row r="5006" spans="4:4" s="6" customFormat="1" x14ac:dyDescent="0.2">
      <c r="D5006" s="22"/>
    </row>
    <row r="5007" spans="4:4" s="6" customFormat="1" x14ac:dyDescent="0.2">
      <c r="D5007" s="22"/>
    </row>
    <row r="5008" spans="4:4" s="6" customFormat="1" x14ac:dyDescent="0.2">
      <c r="D5008" s="22"/>
    </row>
    <row r="5009" spans="4:4" s="6" customFormat="1" x14ac:dyDescent="0.2">
      <c r="D5009" s="22"/>
    </row>
    <row r="5010" spans="4:4" s="6" customFormat="1" x14ac:dyDescent="0.2">
      <c r="D5010" s="22"/>
    </row>
    <row r="5011" spans="4:4" s="6" customFormat="1" x14ac:dyDescent="0.2">
      <c r="D5011" s="22"/>
    </row>
    <row r="5012" spans="4:4" s="6" customFormat="1" x14ac:dyDescent="0.2">
      <c r="D5012" s="22"/>
    </row>
    <row r="5013" spans="4:4" s="6" customFormat="1" x14ac:dyDescent="0.2">
      <c r="D5013" s="22"/>
    </row>
    <row r="5014" spans="4:4" s="6" customFormat="1" x14ac:dyDescent="0.2">
      <c r="D5014" s="22"/>
    </row>
    <row r="5015" spans="4:4" s="6" customFormat="1" x14ac:dyDescent="0.2">
      <c r="D5015" s="22"/>
    </row>
    <row r="5016" spans="4:4" s="6" customFormat="1" x14ac:dyDescent="0.2">
      <c r="D5016" s="22"/>
    </row>
    <row r="5017" spans="4:4" s="6" customFormat="1" x14ac:dyDescent="0.2">
      <c r="D5017" s="22"/>
    </row>
    <row r="5018" spans="4:4" s="6" customFormat="1" x14ac:dyDescent="0.2">
      <c r="D5018" s="22"/>
    </row>
    <row r="5019" spans="4:4" s="6" customFormat="1" x14ac:dyDescent="0.2">
      <c r="D5019" s="22"/>
    </row>
    <row r="5020" spans="4:4" s="6" customFormat="1" x14ac:dyDescent="0.2">
      <c r="D5020" s="22"/>
    </row>
    <row r="5021" spans="4:4" s="6" customFormat="1" x14ac:dyDescent="0.2">
      <c r="D5021" s="22"/>
    </row>
    <row r="5022" spans="4:4" s="6" customFormat="1" x14ac:dyDescent="0.2">
      <c r="D5022" s="22"/>
    </row>
    <row r="5023" spans="4:4" s="6" customFormat="1" x14ac:dyDescent="0.2">
      <c r="D5023" s="22"/>
    </row>
    <row r="5024" spans="4:4" s="6" customFormat="1" x14ac:dyDescent="0.2">
      <c r="D5024" s="22"/>
    </row>
    <row r="5025" spans="4:4" s="6" customFormat="1" x14ac:dyDescent="0.2">
      <c r="D5025" s="22"/>
    </row>
    <row r="5026" spans="4:4" s="6" customFormat="1" x14ac:dyDescent="0.2">
      <c r="D5026" s="22"/>
    </row>
    <row r="5027" spans="4:4" s="6" customFormat="1" x14ac:dyDescent="0.2">
      <c r="D5027" s="22"/>
    </row>
    <row r="5028" spans="4:4" s="6" customFormat="1" x14ac:dyDescent="0.2">
      <c r="D5028" s="22"/>
    </row>
    <row r="5029" spans="4:4" s="6" customFormat="1" x14ac:dyDescent="0.2">
      <c r="D5029" s="22"/>
    </row>
    <row r="5030" spans="4:4" s="6" customFormat="1" x14ac:dyDescent="0.2">
      <c r="D5030" s="22"/>
    </row>
    <row r="5031" spans="4:4" s="6" customFormat="1" x14ac:dyDescent="0.2">
      <c r="D5031" s="22"/>
    </row>
    <row r="5032" spans="4:4" s="6" customFormat="1" x14ac:dyDescent="0.2">
      <c r="D5032" s="22"/>
    </row>
    <row r="5033" spans="4:4" s="6" customFormat="1" x14ac:dyDescent="0.2">
      <c r="D5033" s="22"/>
    </row>
    <row r="5034" spans="4:4" s="6" customFormat="1" x14ac:dyDescent="0.2">
      <c r="D5034" s="22"/>
    </row>
    <row r="5035" spans="4:4" s="6" customFormat="1" x14ac:dyDescent="0.2">
      <c r="D5035" s="22"/>
    </row>
    <row r="5036" spans="4:4" s="6" customFormat="1" x14ac:dyDescent="0.2">
      <c r="D5036" s="22"/>
    </row>
    <row r="5037" spans="4:4" s="6" customFormat="1" x14ac:dyDescent="0.2">
      <c r="D5037" s="22"/>
    </row>
    <row r="5038" spans="4:4" s="6" customFormat="1" x14ac:dyDescent="0.2">
      <c r="D5038" s="22"/>
    </row>
    <row r="5039" spans="4:4" s="6" customFormat="1" x14ac:dyDescent="0.2">
      <c r="D5039" s="22"/>
    </row>
    <row r="5040" spans="4:4" s="6" customFormat="1" x14ac:dyDescent="0.2">
      <c r="D5040" s="22"/>
    </row>
    <row r="5041" spans="4:4" s="6" customFormat="1" x14ac:dyDescent="0.2">
      <c r="D5041" s="22"/>
    </row>
    <row r="5042" spans="4:4" s="6" customFormat="1" x14ac:dyDescent="0.2">
      <c r="D5042" s="22"/>
    </row>
    <row r="5043" spans="4:4" s="6" customFormat="1" x14ac:dyDescent="0.2">
      <c r="D5043" s="22"/>
    </row>
    <row r="5044" spans="4:4" s="6" customFormat="1" x14ac:dyDescent="0.2">
      <c r="D5044" s="22"/>
    </row>
    <row r="5045" spans="4:4" s="6" customFormat="1" x14ac:dyDescent="0.2">
      <c r="D5045" s="22"/>
    </row>
    <row r="5046" spans="4:4" s="6" customFormat="1" x14ac:dyDescent="0.2">
      <c r="D5046" s="22"/>
    </row>
    <row r="5047" spans="4:4" s="6" customFormat="1" x14ac:dyDescent="0.2">
      <c r="D5047" s="22"/>
    </row>
    <row r="5048" spans="4:4" s="6" customFormat="1" x14ac:dyDescent="0.2">
      <c r="D5048" s="22"/>
    </row>
    <row r="5049" spans="4:4" s="6" customFormat="1" x14ac:dyDescent="0.2">
      <c r="D5049" s="22"/>
    </row>
    <row r="5050" spans="4:4" s="6" customFormat="1" x14ac:dyDescent="0.2">
      <c r="D5050" s="22"/>
    </row>
    <row r="5051" spans="4:4" s="6" customFormat="1" x14ac:dyDescent="0.2">
      <c r="D5051" s="22"/>
    </row>
    <row r="5052" spans="4:4" s="6" customFormat="1" x14ac:dyDescent="0.2">
      <c r="D5052" s="22"/>
    </row>
    <row r="5053" spans="4:4" s="6" customFormat="1" x14ac:dyDescent="0.2">
      <c r="D5053" s="22"/>
    </row>
    <row r="5054" spans="4:4" s="6" customFormat="1" x14ac:dyDescent="0.2">
      <c r="D5054" s="22"/>
    </row>
    <row r="5055" spans="4:4" s="6" customFormat="1" x14ac:dyDescent="0.2">
      <c r="D5055" s="22"/>
    </row>
    <row r="5056" spans="4:4" s="6" customFormat="1" x14ac:dyDescent="0.2">
      <c r="D5056" s="22"/>
    </row>
    <row r="5057" spans="4:4" s="6" customFormat="1" x14ac:dyDescent="0.2">
      <c r="D5057" s="22"/>
    </row>
    <row r="5058" spans="4:4" s="6" customFormat="1" x14ac:dyDescent="0.2">
      <c r="D5058" s="22"/>
    </row>
    <row r="5059" spans="4:4" s="6" customFormat="1" x14ac:dyDescent="0.2">
      <c r="D5059" s="22"/>
    </row>
    <row r="5060" spans="4:4" s="6" customFormat="1" x14ac:dyDescent="0.2">
      <c r="D5060" s="22"/>
    </row>
    <row r="5061" spans="4:4" s="6" customFormat="1" x14ac:dyDescent="0.2">
      <c r="D5061" s="22"/>
    </row>
    <row r="5062" spans="4:4" s="6" customFormat="1" x14ac:dyDescent="0.2">
      <c r="D5062" s="22"/>
    </row>
    <row r="5063" spans="4:4" s="6" customFormat="1" x14ac:dyDescent="0.2">
      <c r="D5063" s="22"/>
    </row>
    <row r="5064" spans="4:4" s="6" customFormat="1" x14ac:dyDescent="0.2">
      <c r="D5064" s="22"/>
    </row>
    <row r="5065" spans="4:4" s="6" customFormat="1" x14ac:dyDescent="0.2">
      <c r="D5065" s="22"/>
    </row>
    <row r="5066" spans="4:4" s="6" customFormat="1" x14ac:dyDescent="0.2">
      <c r="D5066" s="22"/>
    </row>
    <row r="5067" spans="4:4" s="6" customFormat="1" x14ac:dyDescent="0.2">
      <c r="D5067" s="22"/>
    </row>
    <row r="5068" spans="4:4" s="6" customFormat="1" x14ac:dyDescent="0.2">
      <c r="D5068" s="22"/>
    </row>
    <row r="5069" spans="4:4" s="6" customFormat="1" x14ac:dyDescent="0.2">
      <c r="D5069" s="22"/>
    </row>
    <row r="5070" spans="4:4" s="6" customFormat="1" x14ac:dyDescent="0.2">
      <c r="D5070" s="22"/>
    </row>
    <row r="5071" spans="4:4" s="6" customFormat="1" x14ac:dyDescent="0.2">
      <c r="D5071" s="22"/>
    </row>
    <row r="5072" spans="4:4" s="6" customFormat="1" x14ac:dyDescent="0.2">
      <c r="D5072" s="22"/>
    </row>
    <row r="5073" spans="4:4" s="6" customFormat="1" x14ac:dyDescent="0.2">
      <c r="D5073" s="22"/>
    </row>
    <row r="5074" spans="4:4" s="6" customFormat="1" x14ac:dyDescent="0.2">
      <c r="D5074" s="22"/>
    </row>
    <row r="5075" spans="4:4" s="6" customFormat="1" x14ac:dyDescent="0.2">
      <c r="D5075" s="22"/>
    </row>
    <row r="5076" spans="4:4" s="6" customFormat="1" x14ac:dyDescent="0.2">
      <c r="D5076" s="22"/>
    </row>
    <row r="5077" spans="4:4" s="6" customFormat="1" x14ac:dyDescent="0.2">
      <c r="D5077" s="22"/>
    </row>
    <row r="5078" spans="4:4" s="6" customFormat="1" x14ac:dyDescent="0.2">
      <c r="D5078" s="22"/>
    </row>
    <row r="5079" spans="4:4" s="6" customFormat="1" x14ac:dyDescent="0.2">
      <c r="D5079" s="22"/>
    </row>
    <row r="5080" spans="4:4" s="6" customFormat="1" x14ac:dyDescent="0.2">
      <c r="D5080" s="22"/>
    </row>
    <row r="5081" spans="4:4" s="6" customFormat="1" x14ac:dyDescent="0.2">
      <c r="D5081" s="22"/>
    </row>
    <row r="5082" spans="4:4" s="6" customFormat="1" x14ac:dyDescent="0.2">
      <c r="D5082" s="22"/>
    </row>
    <row r="5083" spans="4:4" s="6" customFormat="1" x14ac:dyDescent="0.2">
      <c r="D5083" s="22"/>
    </row>
    <row r="5084" spans="4:4" s="6" customFormat="1" x14ac:dyDescent="0.2">
      <c r="D5084" s="22"/>
    </row>
    <row r="5085" spans="4:4" s="6" customFormat="1" x14ac:dyDescent="0.2">
      <c r="D5085" s="22"/>
    </row>
    <row r="5086" spans="4:4" s="6" customFormat="1" x14ac:dyDescent="0.2">
      <c r="D5086" s="22"/>
    </row>
    <row r="5087" spans="4:4" s="6" customFormat="1" x14ac:dyDescent="0.2">
      <c r="D5087" s="22"/>
    </row>
    <row r="5088" spans="4:4" s="6" customFormat="1" x14ac:dyDescent="0.2">
      <c r="D5088" s="22"/>
    </row>
    <row r="5089" spans="4:4" s="6" customFormat="1" x14ac:dyDescent="0.2">
      <c r="D5089" s="22"/>
    </row>
    <row r="5090" spans="4:4" s="6" customFormat="1" x14ac:dyDescent="0.2">
      <c r="D5090" s="22"/>
    </row>
    <row r="5091" spans="4:4" s="6" customFormat="1" x14ac:dyDescent="0.2">
      <c r="D5091" s="22"/>
    </row>
    <row r="5092" spans="4:4" s="6" customFormat="1" x14ac:dyDescent="0.2">
      <c r="D5092" s="22"/>
    </row>
    <row r="5093" spans="4:4" s="6" customFormat="1" x14ac:dyDescent="0.2">
      <c r="D5093" s="22"/>
    </row>
    <row r="5094" spans="4:4" s="6" customFormat="1" x14ac:dyDescent="0.2">
      <c r="D5094" s="22"/>
    </row>
    <row r="5095" spans="4:4" s="6" customFormat="1" x14ac:dyDescent="0.2">
      <c r="D5095" s="22"/>
    </row>
    <row r="5096" spans="4:4" s="6" customFormat="1" x14ac:dyDescent="0.2">
      <c r="D5096" s="22"/>
    </row>
    <row r="5097" spans="4:4" s="6" customFormat="1" x14ac:dyDescent="0.2">
      <c r="D5097" s="22"/>
    </row>
    <row r="5098" spans="4:4" s="6" customFormat="1" x14ac:dyDescent="0.2">
      <c r="D5098" s="22"/>
    </row>
    <row r="5099" spans="4:4" s="6" customFormat="1" x14ac:dyDescent="0.2">
      <c r="D5099" s="22"/>
    </row>
    <row r="5100" spans="4:4" s="6" customFormat="1" x14ac:dyDescent="0.2">
      <c r="D5100" s="22"/>
    </row>
    <row r="5101" spans="4:4" s="6" customFormat="1" x14ac:dyDescent="0.2">
      <c r="D5101" s="22"/>
    </row>
    <row r="5102" spans="4:4" s="6" customFormat="1" x14ac:dyDescent="0.2">
      <c r="D5102" s="22"/>
    </row>
    <row r="5103" spans="4:4" s="6" customFormat="1" x14ac:dyDescent="0.2">
      <c r="D5103" s="22"/>
    </row>
    <row r="5104" spans="4:4" s="6" customFormat="1" x14ac:dyDescent="0.2">
      <c r="D5104" s="22"/>
    </row>
    <row r="5105" spans="4:4" s="6" customFormat="1" x14ac:dyDescent="0.2">
      <c r="D5105" s="22"/>
    </row>
    <row r="5106" spans="4:4" s="6" customFormat="1" x14ac:dyDescent="0.2">
      <c r="D5106" s="22"/>
    </row>
    <row r="5107" spans="4:4" s="6" customFormat="1" x14ac:dyDescent="0.2">
      <c r="D5107" s="22"/>
    </row>
    <row r="5108" spans="4:4" s="6" customFormat="1" x14ac:dyDescent="0.2">
      <c r="D5108" s="22"/>
    </row>
    <row r="5109" spans="4:4" s="6" customFormat="1" x14ac:dyDescent="0.2">
      <c r="D5109" s="22"/>
    </row>
    <row r="5110" spans="4:4" s="6" customFormat="1" x14ac:dyDescent="0.2">
      <c r="D5110" s="22"/>
    </row>
    <row r="5111" spans="4:4" s="6" customFormat="1" x14ac:dyDescent="0.2">
      <c r="D5111" s="22"/>
    </row>
    <row r="5112" spans="4:4" s="6" customFormat="1" x14ac:dyDescent="0.2">
      <c r="D5112" s="22"/>
    </row>
    <row r="5113" spans="4:4" s="6" customFormat="1" x14ac:dyDescent="0.2">
      <c r="D5113" s="22"/>
    </row>
    <row r="5114" spans="4:4" s="6" customFormat="1" x14ac:dyDescent="0.2">
      <c r="D5114" s="22"/>
    </row>
    <row r="5115" spans="4:4" s="6" customFormat="1" x14ac:dyDescent="0.2">
      <c r="D5115" s="22"/>
    </row>
    <row r="5116" spans="4:4" s="6" customFormat="1" x14ac:dyDescent="0.2">
      <c r="D5116" s="22"/>
    </row>
    <row r="5117" spans="4:4" s="6" customFormat="1" x14ac:dyDescent="0.2">
      <c r="D5117" s="22"/>
    </row>
    <row r="5118" spans="4:4" s="6" customFormat="1" x14ac:dyDescent="0.2">
      <c r="D5118" s="22"/>
    </row>
    <row r="5119" spans="4:4" s="6" customFormat="1" x14ac:dyDescent="0.2">
      <c r="D5119" s="22"/>
    </row>
    <row r="5120" spans="4:4" s="6" customFormat="1" x14ac:dyDescent="0.2">
      <c r="D5120" s="22"/>
    </row>
    <row r="5121" spans="4:4" s="6" customFormat="1" x14ac:dyDescent="0.2">
      <c r="D5121" s="22"/>
    </row>
    <row r="5122" spans="4:4" s="6" customFormat="1" x14ac:dyDescent="0.2">
      <c r="D5122" s="22"/>
    </row>
    <row r="5123" spans="4:4" s="6" customFormat="1" x14ac:dyDescent="0.2">
      <c r="D5123" s="22"/>
    </row>
    <row r="5124" spans="4:4" s="6" customFormat="1" x14ac:dyDescent="0.2">
      <c r="D5124" s="22"/>
    </row>
    <row r="5125" spans="4:4" s="6" customFormat="1" x14ac:dyDescent="0.2">
      <c r="D5125" s="22"/>
    </row>
    <row r="5126" spans="4:4" s="6" customFormat="1" x14ac:dyDescent="0.2">
      <c r="D5126" s="22"/>
    </row>
    <row r="5127" spans="4:4" s="6" customFormat="1" x14ac:dyDescent="0.2">
      <c r="D5127" s="22"/>
    </row>
    <row r="5128" spans="4:4" s="6" customFormat="1" x14ac:dyDescent="0.2">
      <c r="D5128" s="22"/>
    </row>
    <row r="5129" spans="4:4" s="6" customFormat="1" x14ac:dyDescent="0.2">
      <c r="D5129" s="22"/>
    </row>
    <row r="5130" spans="4:4" s="6" customFormat="1" x14ac:dyDescent="0.2">
      <c r="D5130" s="22"/>
    </row>
    <row r="5131" spans="4:4" s="6" customFormat="1" x14ac:dyDescent="0.2">
      <c r="D5131" s="22"/>
    </row>
    <row r="5132" spans="4:4" s="6" customFormat="1" x14ac:dyDescent="0.2">
      <c r="D5132" s="22"/>
    </row>
    <row r="5133" spans="4:4" s="6" customFormat="1" x14ac:dyDescent="0.2">
      <c r="D5133" s="22"/>
    </row>
    <row r="5134" spans="4:4" s="6" customFormat="1" x14ac:dyDescent="0.2">
      <c r="D5134" s="22"/>
    </row>
    <row r="5135" spans="4:4" s="6" customFormat="1" x14ac:dyDescent="0.2">
      <c r="D5135" s="22"/>
    </row>
    <row r="5136" spans="4:4" s="6" customFormat="1" x14ac:dyDescent="0.2">
      <c r="D5136" s="22"/>
    </row>
    <row r="5137" spans="4:4" s="6" customFormat="1" x14ac:dyDescent="0.2">
      <c r="D5137" s="22"/>
    </row>
    <row r="5138" spans="4:4" s="6" customFormat="1" x14ac:dyDescent="0.2">
      <c r="D5138" s="22"/>
    </row>
    <row r="5139" spans="4:4" s="6" customFormat="1" x14ac:dyDescent="0.2">
      <c r="D5139" s="22"/>
    </row>
    <row r="5140" spans="4:4" s="6" customFormat="1" x14ac:dyDescent="0.2">
      <c r="D5140" s="22"/>
    </row>
    <row r="5141" spans="4:4" s="6" customFormat="1" x14ac:dyDescent="0.2">
      <c r="D5141" s="22"/>
    </row>
    <row r="5142" spans="4:4" s="6" customFormat="1" x14ac:dyDescent="0.2">
      <c r="D5142" s="22"/>
    </row>
    <row r="5143" spans="4:4" s="6" customFormat="1" x14ac:dyDescent="0.2">
      <c r="D5143" s="22"/>
    </row>
    <row r="5144" spans="4:4" s="6" customFormat="1" x14ac:dyDescent="0.2">
      <c r="D5144" s="22"/>
    </row>
    <row r="5145" spans="4:4" s="6" customFormat="1" x14ac:dyDescent="0.2">
      <c r="D5145" s="22"/>
    </row>
    <row r="5146" spans="4:4" s="6" customFormat="1" x14ac:dyDescent="0.2">
      <c r="D5146" s="22"/>
    </row>
    <row r="5147" spans="4:4" s="6" customFormat="1" x14ac:dyDescent="0.2">
      <c r="D5147" s="22"/>
    </row>
    <row r="5148" spans="4:4" s="6" customFormat="1" x14ac:dyDescent="0.2">
      <c r="D5148" s="22"/>
    </row>
    <row r="5149" spans="4:4" s="6" customFormat="1" x14ac:dyDescent="0.2">
      <c r="D5149" s="22"/>
    </row>
    <row r="5150" spans="4:4" s="6" customFormat="1" x14ac:dyDescent="0.2">
      <c r="D5150" s="22"/>
    </row>
    <row r="5151" spans="4:4" s="6" customFormat="1" x14ac:dyDescent="0.2">
      <c r="D5151" s="22"/>
    </row>
    <row r="5152" spans="4:4" s="6" customFormat="1" x14ac:dyDescent="0.2">
      <c r="D5152" s="22"/>
    </row>
    <row r="5153" spans="4:4" s="6" customFormat="1" x14ac:dyDescent="0.2">
      <c r="D5153" s="22"/>
    </row>
    <row r="5154" spans="4:4" s="6" customFormat="1" x14ac:dyDescent="0.2">
      <c r="D5154" s="22"/>
    </row>
    <row r="5155" spans="4:4" s="6" customFormat="1" x14ac:dyDescent="0.2">
      <c r="D5155" s="22"/>
    </row>
    <row r="5156" spans="4:4" s="6" customFormat="1" x14ac:dyDescent="0.2">
      <c r="D5156" s="22"/>
    </row>
    <row r="5157" spans="4:4" s="6" customFormat="1" x14ac:dyDescent="0.2">
      <c r="D5157" s="22"/>
    </row>
    <row r="5158" spans="4:4" s="6" customFormat="1" x14ac:dyDescent="0.2">
      <c r="D5158" s="22"/>
    </row>
    <row r="5159" spans="4:4" s="6" customFormat="1" x14ac:dyDescent="0.2">
      <c r="D5159" s="22"/>
    </row>
    <row r="5160" spans="4:4" s="6" customFormat="1" x14ac:dyDescent="0.2">
      <c r="D5160" s="22"/>
    </row>
    <row r="5161" spans="4:4" s="6" customFormat="1" x14ac:dyDescent="0.2">
      <c r="D5161" s="22"/>
    </row>
    <row r="5162" spans="4:4" s="6" customFormat="1" x14ac:dyDescent="0.2">
      <c r="D5162" s="22"/>
    </row>
    <row r="5163" spans="4:4" s="6" customFormat="1" x14ac:dyDescent="0.2">
      <c r="D5163" s="22"/>
    </row>
    <row r="5164" spans="4:4" s="6" customFormat="1" x14ac:dyDescent="0.2">
      <c r="D5164" s="22"/>
    </row>
    <row r="5165" spans="4:4" s="6" customFormat="1" x14ac:dyDescent="0.2">
      <c r="D5165" s="22"/>
    </row>
    <row r="5166" spans="4:4" s="6" customFormat="1" x14ac:dyDescent="0.2">
      <c r="D5166" s="22"/>
    </row>
    <row r="5167" spans="4:4" s="6" customFormat="1" x14ac:dyDescent="0.2">
      <c r="D5167" s="22"/>
    </row>
    <row r="5168" spans="4:4" s="6" customFormat="1" x14ac:dyDescent="0.2">
      <c r="D5168" s="22"/>
    </row>
    <row r="5169" spans="4:4" s="6" customFormat="1" x14ac:dyDescent="0.2">
      <c r="D5169" s="22"/>
    </row>
    <row r="5170" spans="4:4" s="6" customFormat="1" x14ac:dyDescent="0.2">
      <c r="D5170" s="22"/>
    </row>
    <row r="5171" spans="4:4" s="6" customFormat="1" x14ac:dyDescent="0.2">
      <c r="D5171" s="22"/>
    </row>
    <row r="5172" spans="4:4" s="6" customFormat="1" x14ac:dyDescent="0.2">
      <c r="D5172" s="22"/>
    </row>
    <row r="5173" spans="4:4" s="6" customFormat="1" x14ac:dyDescent="0.2">
      <c r="D5173" s="22"/>
    </row>
    <row r="5174" spans="4:4" s="6" customFormat="1" x14ac:dyDescent="0.2">
      <c r="D5174" s="22"/>
    </row>
    <row r="5175" spans="4:4" s="6" customFormat="1" x14ac:dyDescent="0.2">
      <c r="D5175" s="22"/>
    </row>
    <row r="5176" spans="4:4" s="6" customFormat="1" x14ac:dyDescent="0.2">
      <c r="D5176" s="22"/>
    </row>
    <row r="5177" spans="4:4" s="6" customFormat="1" x14ac:dyDescent="0.2">
      <c r="D5177" s="22"/>
    </row>
    <row r="5178" spans="4:4" s="6" customFormat="1" x14ac:dyDescent="0.2">
      <c r="D5178" s="22"/>
    </row>
    <row r="5179" spans="4:4" s="6" customFormat="1" x14ac:dyDescent="0.2">
      <c r="D5179" s="22"/>
    </row>
    <row r="5180" spans="4:4" s="6" customFormat="1" x14ac:dyDescent="0.2">
      <c r="D5180" s="22"/>
    </row>
    <row r="5181" spans="4:4" s="6" customFormat="1" x14ac:dyDescent="0.2">
      <c r="D5181" s="22"/>
    </row>
    <row r="5182" spans="4:4" s="6" customFormat="1" x14ac:dyDescent="0.2">
      <c r="D5182" s="22"/>
    </row>
    <row r="5183" spans="4:4" s="6" customFormat="1" x14ac:dyDescent="0.2">
      <c r="D5183" s="22"/>
    </row>
    <row r="5184" spans="4:4" s="6" customFormat="1" x14ac:dyDescent="0.2">
      <c r="D5184" s="22"/>
    </row>
    <row r="5185" spans="4:4" s="6" customFormat="1" x14ac:dyDescent="0.2">
      <c r="D5185" s="22"/>
    </row>
    <row r="5186" spans="4:4" s="6" customFormat="1" x14ac:dyDescent="0.2">
      <c r="D5186" s="22"/>
    </row>
    <row r="5187" spans="4:4" s="6" customFormat="1" x14ac:dyDescent="0.2">
      <c r="D5187" s="22"/>
    </row>
    <row r="5188" spans="4:4" s="6" customFormat="1" x14ac:dyDescent="0.2">
      <c r="D5188" s="22"/>
    </row>
    <row r="5189" spans="4:4" s="6" customFormat="1" x14ac:dyDescent="0.2">
      <c r="D5189" s="22"/>
    </row>
    <row r="5190" spans="4:4" s="6" customFormat="1" x14ac:dyDescent="0.2">
      <c r="D5190" s="22"/>
    </row>
    <row r="5191" spans="4:4" s="6" customFormat="1" x14ac:dyDescent="0.2">
      <c r="D5191" s="22"/>
    </row>
    <row r="5192" spans="4:4" s="6" customFormat="1" x14ac:dyDescent="0.2">
      <c r="D5192" s="22"/>
    </row>
    <row r="5193" spans="4:4" s="6" customFormat="1" x14ac:dyDescent="0.2">
      <c r="D5193" s="22"/>
    </row>
    <row r="5194" spans="4:4" s="6" customFormat="1" x14ac:dyDescent="0.2">
      <c r="D5194" s="22"/>
    </row>
    <row r="5195" spans="4:4" s="6" customFormat="1" x14ac:dyDescent="0.2">
      <c r="D5195" s="22"/>
    </row>
    <row r="5196" spans="4:4" s="6" customFormat="1" x14ac:dyDescent="0.2">
      <c r="D5196" s="22"/>
    </row>
    <row r="5197" spans="4:4" s="6" customFormat="1" x14ac:dyDescent="0.2">
      <c r="D5197" s="22"/>
    </row>
    <row r="5198" spans="4:4" s="6" customFormat="1" x14ac:dyDescent="0.2">
      <c r="D5198" s="22"/>
    </row>
    <row r="5199" spans="4:4" s="6" customFormat="1" x14ac:dyDescent="0.2">
      <c r="D5199" s="22"/>
    </row>
    <row r="5200" spans="4:4" s="6" customFormat="1" x14ac:dyDescent="0.2">
      <c r="D5200" s="22"/>
    </row>
    <row r="5201" spans="4:4" s="6" customFormat="1" x14ac:dyDescent="0.2">
      <c r="D5201" s="22"/>
    </row>
    <row r="5202" spans="4:4" s="6" customFormat="1" x14ac:dyDescent="0.2">
      <c r="D5202" s="22"/>
    </row>
    <row r="5203" spans="4:4" s="6" customFormat="1" x14ac:dyDescent="0.2">
      <c r="D5203" s="22"/>
    </row>
    <row r="5204" spans="4:4" s="6" customFormat="1" x14ac:dyDescent="0.2">
      <c r="D5204" s="22"/>
    </row>
    <row r="5205" spans="4:4" s="6" customFormat="1" x14ac:dyDescent="0.2">
      <c r="D5205" s="22"/>
    </row>
    <row r="5206" spans="4:4" s="6" customFormat="1" x14ac:dyDescent="0.2">
      <c r="D5206" s="22"/>
    </row>
    <row r="5207" spans="4:4" s="6" customFormat="1" x14ac:dyDescent="0.2">
      <c r="D5207" s="22"/>
    </row>
    <row r="5208" spans="4:4" s="6" customFormat="1" x14ac:dyDescent="0.2">
      <c r="D5208" s="22"/>
    </row>
    <row r="5209" spans="4:4" s="6" customFormat="1" x14ac:dyDescent="0.2">
      <c r="D5209" s="22"/>
    </row>
    <row r="5210" spans="4:4" s="6" customFormat="1" x14ac:dyDescent="0.2">
      <c r="D5210" s="22"/>
    </row>
    <row r="5211" spans="4:4" s="6" customFormat="1" x14ac:dyDescent="0.2">
      <c r="D5211" s="22"/>
    </row>
    <row r="5212" spans="4:4" s="6" customFormat="1" x14ac:dyDescent="0.2">
      <c r="D5212" s="22"/>
    </row>
    <row r="5213" spans="4:4" s="6" customFormat="1" x14ac:dyDescent="0.2">
      <c r="D5213" s="22"/>
    </row>
    <row r="5214" spans="4:4" s="6" customFormat="1" x14ac:dyDescent="0.2">
      <c r="D5214" s="22"/>
    </row>
    <row r="5215" spans="4:4" s="6" customFormat="1" x14ac:dyDescent="0.2">
      <c r="D5215" s="22"/>
    </row>
    <row r="5216" spans="4:4" s="6" customFormat="1" x14ac:dyDescent="0.2">
      <c r="D5216" s="22"/>
    </row>
    <row r="5217" spans="4:4" s="6" customFormat="1" x14ac:dyDescent="0.2">
      <c r="D5217" s="22"/>
    </row>
    <row r="5218" spans="4:4" s="6" customFormat="1" x14ac:dyDescent="0.2">
      <c r="D5218" s="22"/>
    </row>
    <row r="5219" spans="4:4" s="6" customFormat="1" x14ac:dyDescent="0.2">
      <c r="D5219" s="22"/>
    </row>
    <row r="5220" spans="4:4" s="6" customFormat="1" x14ac:dyDescent="0.2">
      <c r="D5220" s="22"/>
    </row>
    <row r="5221" spans="4:4" s="6" customFormat="1" x14ac:dyDescent="0.2">
      <c r="D5221" s="22"/>
    </row>
    <row r="5222" spans="4:4" s="6" customFormat="1" x14ac:dyDescent="0.2">
      <c r="D5222" s="22"/>
    </row>
    <row r="5223" spans="4:4" s="6" customFormat="1" x14ac:dyDescent="0.2">
      <c r="D5223" s="22"/>
    </row>
    <row r="5224" spans="4:4" s="6" customFormat="1" x14ac:dyDescent="0.2">
      <c r="D5224" s="22"/>
    </row>
    <row r="5225" spans="4:4" s="6" customFormat="1" x14ac:dyDescent="0.2">
      <c r="D5225" s="22"/>
    </row>
    <row r="5226" spans="4:4" s="6" customFormat="1" x14ac:dyDescent="0.2">
      <c r="D5226" s="22"/>
    </row>
    <row r="5227" spans="4:4" s="6" customFormat="1" x14ac:dyDescent="0.2">
      <c r="D5227" s="22"/>
    </row>
    <row r="5228" spans="4:4" s="6" customFormat="1" x14ac:dyDescent="0.2">
      <c r="D5228" s="22"/>
    </row>
    <row r="5229" spans="4:4" s="6" customFormat="1" x14ac:dyDescent="0.2">
      <c r="D5229" s="22"/>
    </row>
    <row r="5230" spans="4:4" s="6" customFormat="1" x14ac:dyDescent="0.2">
      <c r="D5230" s="22"/>
    </row>
    <row r="5231" spans="4:4" s="6" customFormat="1" x14ac:dyDescent="0.2">
      <c r="D5231" s="22"/>
    </row>
    <row r="5232" spans="4:4" s="6" customFormat="1" x14ac:dyDescent="0.2">
      <c r="D5232" s="22"/>
    </row>
    <row r="5233" spans="4:4" s="6" customFormat="1" x14ac:dyDescent="0.2">
      <c r="D5233" s="22"/>
    </row>
    <row r="5234" spans="4:4" s="6" customFormat="1" x14ac:dyDescent="0.2">
      <c r="D5234" s="22"/>
    </row>
    <row r="5235" spans="4:4" s="6" customFormat="1" x14ac:dyDescent="0.2">
      <c r="D5235" s="22"/>
    </row>
    <row r="5236" spans="4:4" s="6" customFormat="1" x14ac:dyDescent="0.2">
      <c r="D5236" s="22"/>
    </row>
    <row r="5237" spans="4:4" s="6" customFormat="1" x14ac:dyDescent="0.2">
      <c r="D5237" s="22"/>
    </row>
    <row r="5238" spans="4:4" s="6" customFormat="1" x14ac:dyDescent="0.2">
      <c r="D5238" s="22"/>
    </row>
    <row r="5239" spans="4:4" s="6" customFormat="1" x14ac:dyDescent="0.2">
      <c r="D5239" s="22"/>
    </row>
    <row r="5240" spans="4:4" s="6" customFormat="1" x14ac:dyDescent="0.2">
      <c r="D5240" s="22"/>
    </row>
    <row r="5241" spans="4:4" s="6" customFormat="1" x14ac:dyDescent="0.2">
      <c r="D5241" s="22"/>
    </row>
    <row r="5242" spans="4:4" s="6" customFormat="1" x14ac:dyDescent="0.2">
      <c r="D5242" s="22"/>
    </row>
    <row r="5243" spans="4:4" s="6" customFormat="1" x14ac:dyDescent="0.2">
      <c r="D5243" s="22"/>
    </row>
    <row r="5244" spans="4:4" s="6" customFormat="1" x14ac:dyDescent="0.2">
      <c r="D5244" s="22"/>
    </row>
    <row r="5245" spans="4:4" s="6" customFormat="1" x14ac:dyDescent="0.2">
      <c r="D5245" s="22"/>
    </row>
    <row r="5246" spans="4:4" s="6" customFormat="1" x14ac:dyDescent="0.2">
      <c r="D5246" s="22"/>
    </row>
    <row r="5247" spans="4:4" s="6" customFormat="1" x14ac:dyDescent="0.2">
      <c r="D5247" s="22"/>
    </row>
    <row r="5248" spans="4:4" s="6" customFormat="1" x14ac:dyDescent="0.2">
      <c r="D5248" s="22"/>
    </row>
    <row r="5249" spans="4:4" s="6" customFormat="1" x14ac:dyDescent="0.2">
      <c r="D5249" s="22"/>
    </row>
    <row r="5250" spans="4:4" s="6" customFormat="1" x14ac:dyDescent="0.2">
      <c r="D5250" s="22"/>
    </row>
    <row r="5251" spans="4:4" s="6" customFormat="1" x14ac:dyDescent="0.2">
      <c r="D5251" s="22"/>
    </row>
    <row r="5252" spans="4:4" s="6" customFormat="1" x14ac:dyDescent="0.2">
      <c r="D5252" s="22"/>
    </row>
    <row r="5253" spans="4:4" s="6" customFormat="1" x14ac:dyDescent="0.2">
      <c r="D5253" s="22"/>
    </row>
    <row r="5254" spans="4:4" s="6" customFormat="1" x14ac:dyDescent="0.2">
      <c r="D5254" s="22"/>
    </row>
    <row r="5255" spans="4:4" s="6" customFormat="1" x14ac:dyDescent="0.2">
      <c r="D5255" s="22"/>
    </row>
    <row r="5256" spans="4:4" s="6" customFormat="1" x14ac:dyDescent="0.2">
      <c r="D5256" s="22"/>
    </row>
    <row r="5257" spans="4:4" s="6" customFormat="1" x14ac:dyDescent="0.2">
      <c r="D5257" s="22"/>
    </row>
    <row r="5258" spans="4:4" s="6" customFormat="1" x14ac:dyDescent="0.2">
      <c r="D5258" s="22"/>
    </row>
    <row r="5259" spans="4:4" s="6" customFormat="1" x14ac:dyDescent="0.2">
      <c r="D5259" s="22"/>
    </row>
    <row r="5260" spans="4:4" s="6" customFormat="1" x14ac:dyDescent="0.2">
      <c r="D5260" s="22"/>
    </row>
    <row r="5261" spans="4:4" s="6" customFormat="1" x14ac:dyDescent="0.2">
      <c r="D5261" s="22"/>
    </row>
    <row r="5262" spans="4:4" s="6" customFormat="1" x14ac:dyDescent="0.2">
      <c r="D5262" s="22"/>
    </row>
    <row r="5263" spans="4:4" s="6" customFormat="1" x14ac:dyDescent="0.2">
      <c r="D5263" s="22"/>
    </row>
    <row r="5264" spans="4:4" s="6" customFormat="1" x14ac:dyDescent="0.2">
      <c r="D5264" s="22"/>
    </row>
    <row r="5265" spans="4:4" s="6" customFormat="1" x14ac:dyDescent="0.2">
      <c r="D5265" s="22"/>
    </row>
    <row r="5266" spans="4:4" s="6" customFormat="1" x14ac:dyDescent="0.2">
      <c r="D5266" s="22"/>
    </row>
    <row r="5267" spans="4:4" s="6" customFormat="1" x14ac:dyDescent="0.2">
      <c r="D5267" s="22"/>
    </row>
    <row r="5268" spans="4:4" s="6" customFormat="1" x14ac:dyDescent="0.2">
      <c r="D5268" s="22"/>
    </row>
    <row r="5269" spans="4:4" s="6" customFormat="1" x14ac:dyDescent="0.2">
      <c r="D5269" s="22"/>
    </row>
    <row r="5270" spans="4:4" s="6" customFormat="1" x14ac:dyDescent="0.2">
      <c r="D5270" s="22"/>
    </row>
    <row r="5271" spans="4:4" s="6" customFormat="1" x14ac:dyDescent="0.2">
      <c r="D5271" s="22"/>
    </row>
    <row r="5272" spans="4:4" s="6" customFormat="1" x14ac:dyDescent="0.2">
      <c r="D5272" s="22"/>
    </row>
    <row r="5273" spans="4:4" s="6" customFormat="1" x14ac:dyDescent="0.2">
      <c r="D5273" s="22"/>
    </row>
    <row r="5274" spans="4:4" s="6" customFormat="1" x14ac:dyDescent="0.2">
      <c r="D5274" s="22"/>
    </row>
    <row r="5275" spans="4:4" s="6" customFormat="1" x14ac:dyDescent="0.2">
      <c r="D5275" s="22"/>
    </row>
    <row r="5276" spans="4:4" s="6" customFormat="1" x14ac:dyDescent="0.2">
      <c r="D5276" s="22"/>
    </row>
    <row r="5277" spans="4:4" s="6" customFormat="1" x14ac:dyDescent="0.2">
      <c r="D5277" s="22"/>
    </row>
    <row r="5278" spans="4:4" s="6" customFormat="1" x14ac:dyDescent="0.2">
      <c r="D5278" s="22"/>
    </row>
    <row r="5279" spans="4:4" s="6" customFormat="1" x14ac:dyDescent="0.2">
      <c r="D5279" s="22"/>
    </row>
    <row r="5280" spans="4:4" s="6" customFormat="1" x14ac:dyDescent="0.2">
      <c r="D5280" s="22"/>
    </row>
    <row r="5281" spans="4:4" s="6" customFormat="1" x14ac:dyDescent="0.2">
      <c r="D5281" s="22"/>
    </row>
    <row r="5282" spans="4:4" s="6" customFormat="1" x14ac:dyDescent="0.2">
      <c r="D5282" s="22"/>
    </row>
    <row r="5283" spans="4:4" s="6" customFormat="1" x14ac:dyDescent="0.2">
      <c r="D5283" s="22"/>
    </row>
    <row r="5284" spans="4:4" s="6" customFormat="1" x14ac:dyDescent="0.2">
      <c r="D5284" s="22"/>
    </row>
    <row r="5285" spans="4:4" s="6" customFormat="1" x14ac:dyDescent="0.2">
      <c r="D5285" s="22"/>
    </row>
    <row r="5286" spans="4:4" s="6" customFormat="1" x14ac:dyDescent="0.2">
      <c r="D5286" s="22"/>
    </row>
    <row r="5287" spans="4:4" s="6" customFormat="1" x14ac:dyDescent="0.2">
      <c r="D5287" s="22"/>
    </row>
    <row r="5288" spans="4:4" s="6" customFormat="1" x14ac:dyDescent="0.2">
      <c r="D5288" s="22"/>
    </row>
    <row r="5289" spans="4:4" s="6" customFormat="1" x14ac:dyDescent="0.2">
      <c r="D5289" s="22"/>
    </row>
    <row r="5290" spans="4:4" s="6" customFormat="1" x14ac:dyDescent="0.2">
      <c r="D5290" s="22"/>
    </row>
    <row r="5291" spans="4:4" s="6" customFormat="1" x14ac:dyDescent="0.2">
      <c r="D5291" s="22"/>
    </row>
    <row r="5292" spans="4:4" s="6" customFormat="1" x14ac:dyDescent="0.2">
      <c r="D5292" s="22"/>
    </row>
    <row r="5293" spans="4:4" s="6" customFormat="1" x14ac:dyDescent="0.2">
      <c r="D5293" s="22"/>
    </row>
    <row r="5294" spans="4:4" s="6" customFormat="1" x14ac:dyDescent="0.2">
      <c r="D5294" s="22"/>
    </row>
    <row r="5295" spans="4:4" s="6" customFormat="1" x14ac:dyDescent="0.2">
      <c r="D5295" s="22"/>
    </row>
    <row r="5296" spans="4:4" s="6" customFormat="1" x14ac:dyDescent="0.2">
      <c r="D5296" s="22"/>
    </row>
    <row r="5297" spans="4:4" s="6" customFormat="1" x14ac:dyDescent="0.2">
      <c r="D5297" s="22"/>
    </row>
    <row r="5298" spans="4:4" s="6" customFormat="1" x14ac:dyDescent="0.2">
      <c r="D5298" s="22"/>
    </row>
    <row r="5299" spans="4:4" s="6" customFormat="1" x14ac:dyDescent="0.2">
      <c r="D5299" s="22"/>
    </row>
    <row r="5300" spans="4:4" s="6" customFormat="1" x14ac:dyDescent="0.2">
      <c r="D5300" s="22"/>
    </row>
    <row r="5301" spans="4:4" s="6" customFormat="1" x14ac:dyDescent="0.2">
      <c r="D5301" s="22"/>
    </row>
    <row r="5302" spans="4:4" s="6" customFormat="1" x14ac:dyDescent="0.2">
      <c r="D5302" s="22"/>
    </row>
    <row r="5303" spans="4:4" s="6" customFormat="1" x14ac:dyDescent="0.2">
      <c r="D5303" s="22"/>
    </row>
    <row r="5304" spans="4:4" s="6" customFormat="1" x14ac:dyDescent="0.2">
      <c r="D5304" s="22"/>
    </row>
    <row r="5305" spans="4:4" s="6" customFormat="1" x14ac:dyDescent="0.2">
      <c r="D5305" s="22"/>
    </row>
    <row r="5306" spans="4:4" s="6" customFormat="1" x14ac:dyDescent="0.2">
      <c r="D5306" s="22"/>
    </row>
    <row r="5307" spans="4:4" s="6" customFormat="1" x14ac:dyDescent="0.2">
      <c r="D5307" s="22"/>
    </row>
    <row r="5308" spans="4:4" s="6" customFormat="1" x14ac:dyDescent="0.2">
      <c r="D5308" s="22"/>
    </row>
    <row r="5309" spans="4:4" s="6" customFormat="1" x14ac:dyDescent="0.2">
      <c r="D5309" s="22"/>
    </row>
    <row r="5310" spans="4:4" s="6" customFormat="1" x14ac:dyDescent="0.2">
      <c r="D5310" s="22"/>
    </row>
    <row r="5311" spans="4:4" s="6" customFormat="1" x14ac:dyDescent="0.2">
      <c r="D5311" s="22"/>
    </row>
    <row r="5312" spans="4:4" s="6" customFormat="1" x14ac:dyDescent="0.2">
      <c r="D5312" s="22"/>
    </row>
    <row r="5313" spans="4:4" s="6" customFormat="1" x14ac:dyDescent="0.2">
      <c r="D5313" s="22"/>
    </row>
    <row r="5314" spans="4:4" s="6" customFormat="1" x14ac:dyDescent="0.2">
      <c r="D5314" s="22"/>
    </row>
    <row r="5315" spans="4:4" s="6" customFormat="1" x14ac:dyDescent="0.2">
      <c r="D5315" s="22"/>
    </row>
    <row r="5316" spans="4:4" s="6" customFormat="1" x14ac:dyDescent="0.2">
      <c r="D5316" s="22"/>
    </row>
    <row r="5317" spans="4:4" s="6" customFormat="1" x14ac:dyDescent="0.2">
      <c r="D5317" s="22"/>
    </row>
    <row r="5318" spans="4:4" s="6" customFormat="1" x14ac:dyDescent="0.2">
      <c r="D5318" s="22"/>
    </row>
    <row r="5319" spans="4:4" s="6" customFormat="1" x14ac:dyDescent="0.2">
      <c r="D5319" s="22"/>
    </row>
    <row r="5320" spans="4:4" s="6" customFormat="1" x14ac:dyDescent="0.2">
      <c r="D5320" s="22"/>
    </row>
    <row r="5321" spans="4:4" s="6" customFormat="1" x14ac:dyDescent="0.2">
      <c r="D5321" s="22"/>
    </row>
    <row r="5322" spans="4:4" s="6" customFormat="1" x14ac:dyDescent="0.2">
      <c r="D5322" s="22"/>
    </row>
    <row r="5323" spans="4:4" s="6" customFormat="1" x14ac:dyDescent="0.2">
      <c r="D5323" s="22"/>
    </row>
    <row r="5324" spans="4:4" s="6" customFormat="1" x14ac:dyDescent="0.2">
      <c r="D5324" s="22"/>
    </row>
    <row r="5325" spans="4:4" s="6" customFormat="1" x14ac:dyDescent="0.2">
      <c r="D5325" s="22"/>
    </row>
    <row r="5326" spans="4:4" s="6" customFormat="1" x14ac:dyDescent="0.2">
      <c r="D5326" s="22"/>
    </row>
    <row r="5327" spans="4:4" s="6" customFormat="1" x14ac:dyDescent="0.2">
      <c r="D5327" s="22"/>
    </row>
    <row r="5328" spans="4:4" s="6" customFormat="1" x14ac:dyDescent="0.2">
      <c r="D5328" s="22"/>
    </row>
    <row r="5329" spans="4:4" s="6" customFormat="1" x14ac:dyDescent="0.2">
      <c r="D5329" s="22"/>
    </row>
    <row r="5330" spans="4:4" s="6" customFormat="1" x14ac:dyDescent="0.2">
      <c r="D5330" s="22"/>
    </row>
    <row r="5331" spans="4:4" s="6" customFormat="1" x14ac:dyDescent="0.2">
      <c r="D5331" s="22"/>
    </row>
    <row r="5332" spans="4:4" s="6" customFormat="1" x14ac:dyDescent="0.2">
      <c r="D5332" s="22"/>
    </row>
    <row r="5333" spans="4:4" s="6" customFormat="1" x14ac:dyDescent="0.2">
      <c r="D5333" s="22"/>
    </row>
    <row r="5334" spans="4:4" s="6" customFormat="1" x14ac:dyDescent="0.2">
      <c r="D5334" s="22"/>
    </row>
    <row r="5335" spans="4:4" s="6" customFormat="1" x14ac:dyDescent="0.2">
      <c r="D5335" s="22"/>
    </row>
    <row r="5336" spans="4:4" s="6" customFormat="1" x14ac:dyDescent="0.2">
      <c r="D5336" s="22"/>
    </row>
    <row r="5337" spans="4:4" s="6" customFormat="1" x14ac:dyDescent="0.2">
      <c r="D5337" s="22"/>
    </row>
    <row r="5338" spans="4:4" s="6" customFormat="1" x14ac:dyDescent="0.2">
      <c r="D5338" s="22"/>
    </row>
    <row r="5339" spans="4:4" s="6" customFormat="1" x14ac:dyDescent="0.2">
      <c r="D5339" s="22"/>
    </row>
    <row r="5340" spans="4:4" s="6" customFormat="1" x14ac:dyDescent="0.2">
      <c r="D5340" s="22"/>
    </row>
    <row r="5341" spans="4:4" s="6" customFormat="1" x14ac:dyDescent="0.2">
      <c r="D5341" s="22"/>
    </row>
    <row r="5342" spans="4:4" s="6" customFormat="1" x14ac:dyDescent="0.2">
      <c r="D5342" s="22"/>
    </row>
    <row r="5343" spans="4:4" s="6" customFormat="1" x14ac:dyDescent="0.2">
      <c r="D5343" s="22"/>
    </row>
    <row r="5344" spans="4:4" s="6" customFormat="1" x14ac:dyDescent="0.2">
      <c r="D5344" s="22"/>
    </row>
    <row r="5345" spans="4:4" s="6" customFormat="1" x14ac:dyDescent="0.2">
      <c r="D5345" s="22"/>
    </row>
    <row r="5346" spans="4:4" s="6" customFormat="1" x14ac:dyDescent="0.2">
      <c r="D5346" s="22"/>
    </row>
    <row r="5347" spans="4:4" s="6" customFormat="1" x14ac:dyDescent="0.2">
      <c r="D5347" s="22"/>
    </row>
    <row r="5348" spans="4:4" s="6" customFormat="1" x14ac:dyDescent="0.2">
      <c r="D5348" s="22"/>
    </row>
    <row r="5349" spans="4:4" s="6" customFormat="1" x14ac:dyDescent="0.2">
      <c r="D5349" s="22"/>
    </row>
    <row r="5350" spans="4:4" s="6" customFormat="1" x14ac:dyDescent="0.2">
      <c r="D5350" s="22"/>
    </row>
    <row r="5351" spans="4:4" s="6" customFormat="1" x14ac:dyDescent="0.2">
      <c r="D5351" s="22"/>
    </row>
    <row r="5352" spans="4:4" s="6" customFormat="1" x14ac:dyDescent="0.2">
      <c r="D5352" s="22"/>
    </row>
    <row r="5353" spans="4:4" s="6" customFormat="1" x14ac:dyDescent="0.2">
      <c r="D5353" s="22"/>
    </row>
    <row r="5354" spans="4:4" s="6" customFormat="1" x14ac:dyDescent="0.2">
      <c r="D5354" s="22"/>
    </row>
    <row r="5355" spans="4:4" s="6" customFormat="1" x14ac:dyDescent="0.2">
      <c r="D5355" s="22"/>
    </row>
    <row r="5356" spans="4:4" s="6" customFormat="1" x14ac:dyDescent="0.2">
      <c r="D5356" s="22"/>
    </row>
    <row r="5357" spans="4:4" s="6" customFormat="1" x14ac:dyDescent="0.2">
      <c r="D5357" s="22"/>
    </row>
    <row r="5358" spans="4:4" s="6" customFormat="1" x14ac:dyDescent="0.2">
      <c r="D5358" s="22"/>
    </row>
    <row r="5359" spans="4:4" s="6" customFormat="1" x14ac:dyDescent="0.2">
      <c r="D5359" s="22"/>
    </row>
    <row r="5360" spans="4:4" s="6" customFormat="1" x14ac:dyDescent="0.2">
      <c r="D5360" s="22"/>
    </row>
    <row r="5361" spans="4:4" s="6" customFormat="1" x14ac:dyDescent="0.2">
      <c r="D5361" s="22"/>
    </row>
    <row r="5362" spans="4:4" s="6" customFormat="1" x14ac:dyDescent="0.2">
      <c r="D5362" s="22"/>
    </row>
    <row r="5363" spans="4:4" s="6" customFormat="1" x14ac:dyDescent="0.2">
      <c r="D5363" s="22"/>
    </row>
    <row r="5364" spans="4:4" s="6" customFormat="1" x14ac:dyDescent="0.2">
      <c r="D5364" s="22"/>
    </row>
    <row r="5365" spans="4:4" s="6" customFormat="1" x14ac:dyDescent="0.2">
      <c r="D5365" s="22"/>
    </row>
    <row r="5366" spans="4:4" s="6" customFormat="1" x14ac:dyDescent="0.2">
      <c r="D5366" s="22"/>
    </row>
    <row r="5367" spans="4:4" s="6" customFormat="1" x14ac:dyDescent="0.2">
      <c r="D5367" s="22"/>
    </row>
    <row r="5368" spans="4:4" s="6" customFormat="1" x14ac:dyDescent="0.2">
      <c r="D5368" s="22"/>
    </row>
    <row r="5369" spans="4:4" s="6" customFormat="1" x14ac:dyDescent="0.2">
      <c r="D5369" s="22"/>
    </row>
    <row r="5370" spans="4:4" s="6" customFormat="1" x14ac:dyDescent="0.2">
      <c r="D5370" s="22"/>
    </row>
    <row r="5371" spans="4:4" s="6" customFormat="1" x14ac:dyDescent="0.2">
      <c r="D5371" s="22"/>
    </row>
    <row r="5372" spans="4:4" s="6" customFormat="1" x14ac:dyDescent="0.2">
      <c r="D5372" s="22"/>
    </row>
    <row r="5373" spans="4:4" s="6" customFormat="1" x14ac:dyDescent="0.2">
      <c r="D5373" s="22"/>
    </row>
    <row r="5374" spans="4:4" s="6" customFormat="1" x14ac:dyDescent="0.2">
      <c r="D5374" s="22"/>
    </row>
    <row r="5375" spans="4:4" s="6" customFormat="1" x14ac:dyDescent="0.2">
      <c r="D5375" s="22"/>
    </row>
    <row r="5376" spans="4:4" s="6" customFormat="1" x14ac:dyDescent="0.2">
      <c r="D5376" s="22"/>
    </row>
    <row r="5377" spans="4:4" s="6" customFormat="1" x14ac:dyDescent="0.2">
      <c r="D5377" s="22"/>
    </row>
    <row r="5378" spans="4:4" s="6" customFormat="1" x14ac:dyDescent="0.2">
      <c r="D5378" s="22"/>
    </row>
    <row r="5379" spans="4:4" s="6" customFormat="1" x14ac:dyDescent="0.2">
      <c r="D5379" s="22"/>
    </row>
    <row r="5380" spans="4:4" s="6" customFormat="1" x14ac:dyDescent="0.2">
      <c r="D5380" s="22"/>
    </row>
    <row r="5381" spans="4:4" s="6" customFormat="1" x14ac:dyDescent="0.2">
      <c r="D5381" s="22"/>
    </row>
    <row r="5382" spans="4:4" s="6" customFormat="1" x14ac:dyDescent="0.2">
      <c r="D5382" s="22"/>
    </row>
    <row r="5383" spans="4:4" s="6" customFormat="1" x14ac:dyDescent="0.2">
      <c r="D5383" s="22"/>
    </row>
    <row r="5384" spans="4:4" s="6" customFormat="1" x14ac:dyDescent="0.2">
      <c r="D5384" s="22"/>
    </row>
    <row r="5385" spans="4:4" s="6" customFormat="1" x14ac:dyDescent="0.2">
      <c r="D5385" s="22"/>
    </row>
    <row r="5386" spans="4:4" s="6" customFormat="1" x14ac:dyDescent="0.2">
      <c r="D5386" s="22"/>
    </row>
    <row r="5387" spans="4:4" s="6" customFormat="1" x14ac:dyDescent="0.2">
      <c r="D5387" s="22"/>
    </row>
    <row r="5388" spans="4:4" s="6" customFormat="1" x14ac:dyDescent="0.2">
      <c r="D5388" s="22"/>
    </row>
    <row r="5389" spans="4:4" s="6" customFormat="1" x14ac:dyDescent="0.2">
      <c r="D5389" s="22"/>
    </row>
    <row r="5390" spans="4:4" s="6" customFormat="1" x14ac:dyDescent="0.2">
      <c r="D5390" s="22"/>
    </row>
    <row r="5391" spans="4:4" s="6" customFormat="1" x14ac:dyDescent="0.2">
      <c r="D5391" s="22"/>
    </row>
    <row r="5392" spans="4:4" s="6" customFormat="1" x14ac:dyDescent="0.2">
      <c r="D5392" s="22"/>
    </row>
    <row r="5393" spans="4:4" s="6" customFormat="1" x14ac:dyDescent="0.2">
      <c r="D5393" s="22"/>
    </row>
    <row r="5394" spans="4:4" s="6" customFormat="1" x14ac:dyDescent="0.2">
      <c r="D5394" s="22"/>
    </row>
    <row r="5395" spans="4:4" s="6" customFormat="1" x14ac:dyDescent="0.2">
      <c r="D5395" s="22"/>
    </row>
    <row r="5396" spans="4:4" s="6" customFormat="1" x14ac:dyDescent="0.2">
      <c r="D5396" s="22"/>
    </row>
    <row r="5397" spans="4:4" s="6" customFormat="1" x14ac:dyDescent="0.2">
      <c r="D5397" s="22"/>
    </row>
    <row r="5398" spans="4:4" s="6" customFormat="1" x14ac:dyDescent="0.2">
      <c r="D5398" s="22"/>
    </row>
    <row r="5399" spans="4:4" s="6" customFormat="1" x14ac:dyDescent="0.2">
      <c r="D5399" s="22"/>
    </row>
    <row r="5400" spans="4:4" s="6" customFormat="1" x14ac:dyDescent="0.2">
      <c r="D5400" s="22"/>
    </row>
    <row r="5401" spans="4:4" s="6" customFormat="1" x14ac:dyDescent="0.2">
      <c r="D5401" s="22"/>
    </row>
    <row r="5402" spans="4:4" s="6" customFormat="1" x14ac:dyDescent="0.2">
      <c r="D5402" s="22"/>
    </row>
    <row r="5403" spans="4:4" s="6" customFormat="1" x14ac:dyDescent="0.2">
      <c r="D5403" s="22"/>
    </row>
    <row r="5404" spans="4:4" s="6" customFormat="1" x14ac:dyDescent="0.2">
      <c r="D5404" s="22"/>
    </row>
    <row r="5405" spans="4:4" s="6" customFormat="1" x14ac:dyDescent="0.2">
      <c r="D5405" s="22"/>
    </row>
    <row r="5406" spans="4:4" s="6" customFormat="1" x14ac:dyDescent="0.2">
      <c r="D5406" s="22"/>
    </row>
    <row r="5407" spans="4:4" s="6" customFormat="1" x14ac:dyDescent="0.2">
      <c r="D5407" s="22"/>
    </row>
    <row r="5408" spans="4:4" s="6" customFormat="1" x14ac:dyDescent="0.2">
      <c r="D5408" s="22"/>
    </row>
    <row r="5409" spans="4:4" s="6" customFormat="1" x14ac:dyDescent="0.2">
      <c r="D5409" s="22"/>
    </row>
    <row r="5410" spans="4:4" s="6" customFormat="1" x14ac:dyDescent="0.2">
      <c r="D5410" s="22"/>
    </row>
    <row r="5411" spans="4:4" s="6" customFormat="1" x14ac:dyDescent="0.2">
      <c r="D5411" s="22"/>
    </row>
    <row r="5412" spans="4:4" s="6" customFormat="1" x14ac:dyDescent="0.2">
      <c r="D5412" s="22"/>
    </row>
    <row r="5413" spans="4:4" s="6" customFormat="1" x14ac:dyDescent="0.2">
      <c r="D5413" s="22"/>
    </row>
    <row r="5414" spans="4:4" s="6" customFormat="1" x14ac:dyDescent="0.2">
      <c r="D5414" s="22"/>
    </row>
    <row r="5415" spans="4:4" s="6" customFormat="1" x14ac:dyDescent="0.2">
      <c r="D5415" s="22"/>
    </row>
    <row r="5416" spans="4:4" s="6" customFormat="1" x14ac:dyDescent="0.2">
      <c r="D5416" s="22"/>
    </row>
    <row r="5417" spans="4:4" s="6" customFormat="1" x14ac:dyDescent="0.2">
      <c r="D5417" s="22"/>
    </row>
    <row r="5418" spans="4:4" s="6" customFormat="1" x14ac:dyDescent="0.2">
      <c r="D5418" s="22"/>
    </row>
    <row r="5419" spans="4:4" s="6" customFormat="1" x14ac:dyDescent="0.2">
      <c r="D5419" s="22"/>
    </row>
    <row r="5420" spans="4:4" s="6" customFormat="1" x14ac:dyDescent="0.2">
      <c r="D5420" s="22"/>
    </row>
    <row r="5421" spans="4:4" s="6" customFormat="1" x14ac:dyDescent="0.2">
      <c r="D5421" s="22"/>
    </row>
    <row r="5422" spans="4:4" s="6" customFormat="1" x14ac:dyDescent="0.2">
      <c r="D5422" s="22"/>
    </row>
    <row r="5423" spans="4:4" s="6" customFormat="1" x14ac:dyDescent="0.2">
      <c r="D5423" s="22"/>
    </row>
    <row r="5424" spans="4:4" s="6" customFormat="1" x14ac:dyDescent="0.2">
      <c r="D5424" s="22"/>
    </row>
    <row r="5425" spans="4:4" s="6" customFormat="1" x14ac:dyDescent="0.2">
      <c r="D5425" s="22"/>
    </row>
    <row r="5426" spans="4:4" s="6" customFormat="1" x14ac:dyDescent="0.2">
      <c r="D5426" s="22"/>
    </row>
    <row r="5427" spans="4:4" s="6" customFormat="1" x14ac:dyDescent="0.2">
      <c r="D5427" s="22"/>
    </row>
    <row r="5428" spans="4:4" s="6" customFormat="1" x14ac:dyDescent="0.2">
      <c r="D5428" s="22"/>
    </row>
    <row r="5429" spans="4:4" s="6" customFormat="1" x14ac:dyDescent="0.2">
      <c r="D5429" s="22"/>
    </row>
    <row r="5430" spans="4:4" s="6" customFormat="1" x14ac:dyDescent="0.2">
      <c r="D5430" s="22"/>
    </row>
    <row r="5431" spans="4:4" s="6" customFormat="1" x14ac:dyDescent="0.2">
      <c r="D5431" s="22"/>
    </row>
    <row r="5432" spans="4:4" s="6" customFormat="1" x14ac:dyDescent="0.2">
      <c r="D5432" s="22"/>
    </row>
    <row r="5433" spans="4:4" s="6" customFormat="1" x14ac:dyDescent="0.2">
      <c r="D5433" s="22"/>
    </row>
    <row r="5434" spans="4:4" s="6" customFormat="1" x14ac:dyDescent="0.2">
      <c r="D5434" s="22"/>
    </row>
    <row r="5435" spans="4:4" s="6" customFormat="1" x14ac:dyDescent="0.2">
      <c r="D5435" s="22"/>
    </row>
    <row r="5436" spans="4:4" s="6" customFormat="1" x14ac:dyDescent="0.2">
      <c r="D5436" s="22"/>
    </row>
    <row r="5437" spans="4:4" s="6" customFormat="1" x14ac:dyDescent="0.2">
      <c r="D5437" s="22"/>
    </row>
    <row r="5438" spans="4:4" s="6" customFormat="1" x14ac:dyDescent="0.2">
      <c r="D5438" s="22"/>
    </row>
    <row r="5439" spans="4:4" s="6" customFormat="1" x14ac:dyDescent="0.2">
      <c r="D5439" s="22"/>
    </row>
    <row r="5440" spans="4:4" s="6" customFormat="1" x14ac:dyDescent="0.2">
      <c r="D5440" s="22"/>
    </row>
    <row r="5441" spans="4:4" s="6" customFormat="1" x14ac:dyDescent="0.2">
      <c r="D5441" s="22"/>
    </row>
    <row r="5442" spans="4:4" s="6" customFormat="1" x14ac:dyDescent="0.2">
      <c r="D5442" s="22"/>
    </row>
    <row r="5443" spans="4:4" s="6" customFormat="1" x14ac:dyDescent="0.2">
      <c r="D5443" s="22"/>
    </row>
    <row r="5444" spans="4:4" s="6" customFormat="1" x14ac:dyDescent="0.2">
      <c r="D5444" s="22"/>
    </row>
    <row r="5445" spans="4:4" s="6" customFormat="1" x14ac:dyDescent="0.2">
      <c r="D5445" s="22"/>
    </row>
    <row r="5446" spans="4:4" s="6" customFormat="1" x14ac:dyDescent="0.2">
      <c r="D5446" s="22"/>
    </row>
    <row r="5447" spans="4:4" s="6" customFormat="1" x14ac:dyDescent="0.2">
      <c r="D5447" s="22"/>
    </row>
    <row r="5448" spans="4:4" s="6" customFormat="1" x14ac:dyDescent="0.2">
      <c r="D5448" s="22"/>
    </row>
    <row r="5449" spans="4:4" s="6" customFormat="1" x14ac:dyDescent="0.2">
      <c r="D5449" s="22"/>
    </row>
    <row r="5450" spans="4:4" s="6" customFormat="1" x14ac:dyDescent="0.2">
      <c r="D5450" s="22"/>
    </row>
    <row r="5451" spans="4:4" s="6" customFormat="1" x14ac:dyDescent="0.2">
      <c r="D5451" s="22"/>
    </row>
    <row r="5452" spans="4:4" s="6" customFormat="1" x14ac:dyDescent="0.2">
      <c r="D5452" s="22"/>
    </row>
    <row r="5453" spans="4:4" s="6" customFormat="1" x14ac:dyDescent="0.2">
      <c r="D5453" s="22"/>
    </row>
    <row r="5454" spans="4:4" s="6" customFormat="1" x14ac:dyDescent="0.2">
      <c r="D5454" s="22"/>
    </row>
    <row r="5455" spans="4:4" s="6" customFormat="1" x14ac:dyDescent="0.2">
      <c r="D5455" s="22"/>
    </row>
    <row r="5456" spans="4:4" s="6" customFormat="1" x14ac:dyDescent="0.2">
      <c r="D5456" s="22"/>
    </row>
    <row r="5457" spans="4:4" s="6" customFormat="1" x14ac:dyDescent="0.2">
      <c r="D5457" s="22"/>
    </row>
    <row r="5458" spans="4:4" s="6" customFormat="1" x14ac:dyDescent="0.2">
      <c r="D5458" s="22"/>
    </row>
    <row r="5459" spans="4:4" s="6" customFormat="1" x14ac:dyDescent="0.2">
      <c r="D5459" s="22"/>
    </row>
    <row r="5460" spans="4:4" s="6" customFormat="1" x14ac:dyDescent="0.2">
      <c r="D5460" s="22"/>
    </row>
    <row r="5461" spans="4:4" s="6" customFormat="1" x14ac:dyDescent="0.2">
      <c r="D5461" s="22"/>
    </row>
    <row r="5462" spans="4:4" s="6" customFormat="1" x14ac:dyDescent="0.2">
      <c r="D5462" s="22"/>
    </row>
    <row r="5463" spans="4:4" s="6" customFormat="1" x14ac:dyDescent="0.2">
      <c r="D5463" s="22"/>
    </row>
    <row r="5464" spans="4:4" s="6" customFormat="1" x14ac:dyDescent="0.2">
      <c r="D5464" s="22"/>
    </row>
    <row r="5465" spans="4:4" s="6" customFormat="1" x14ac:dyDescent="0.2">
      <c r="D5465" s="22"/>
    </row>
    <row r="5466" spans="4:4" s="6" customFormat="1" x14ac:dyDescent="0.2">
      <c r="D5466" s="22"/>
    </row>
    <row r="5467" spans="4:4" s="6" customFormat="1" x14ac:dyDescent="0.2">
      <c r="D5467" s="22"/>
    </row>
    <row r="5468" spans="4:4" s="6" customFormat="1" x14ac:dyDescent="0.2">
      <c r="D5468" s="22"/>
    </row>
    <row r="5469" spans="4:4" s="6" customFormat="1" x14ac:dyDescent="0.2">
      <c r="D5469" s="22"/>
    </row>
    <row r="5470" spans="4:4" s="6" customFormat="1" x14ac:dyDescent="0.2">
      <c r="D5470" s="22"/>
    </row>
    <row r="5471" spans="4:4" s="6" customFormat="1" x14ac:dyDescent="0.2">
      <c r="D5471" s="22"/>
    </row>
    <row r="5472" spans="4:4" s="6" customFormat="1" x14ac:dyDescent="0.2">
      <c r="D5472" s="22"/>
    </row>
    <row r="5473" spans="4:4" s="6" customFormat="1" x14ac:dyDescent="0.2">
      <c r="D5473" s="22"/>
    </row>
    <row r="5474" spans="4:4" s="6" customFormat="1" x14ac:dyDescent="0.2">
      <c r="D5474" s="22"/>
    </row>
    <row r="5475" spans="4:4" s="6" customFormat="1" x14ac:dyDescent="0.2">
      <c r="D5475" s="22"/>
    </row>
    <row r="5476" spans="4:4" s="6" customFormat="1" x14ac:dyDescent="0.2">
      <c r="D5476" s="22"/>
    </row>
    <row r="5477" spans="4:4" s="6" customFormat="1" x14ac:dyDescent="0.2">
      <c r="D5477" s="22"/>
    </row>
    <row r="5478" spans="4:4" s="6" customFormat="1" x14ac:dyDescent="0.2">
      <c r="D5478" s="22"/>
    </row>
    <row r="5479" spans="4:4" s="6" customFormat="1" x14ac:dyDescent="0.2">
      <c r="D5479" s="22"/>
    </row>
    <row r="5480" spans="4:4" s="6" customFormat="1" x14ac:dyDescent="0.2">
      <c r="D5480" s="22"/>
    </row>
    <row r="5481" spans="4:4" s="6" customFormat="1" x14ac:dyDescent="0.2">
      <c r="D5481" s="22"/>
    </row>
    <row r="5482" spans="4:4" s="6" customFormat="1" x14ac:dyDescent="0.2">
      <c r="D5482" s="22"/>
    </row>
    <row r="5483" spans="4:4" s="6" customFormat="1" x14ac:dyDescent="0.2">
      <c r="D5483" s="22"/>
    </row>
    <row r="5484" spans="4:4" s="6" customFormat="1" x14ac:dyDescent="0.2">
      <c r="D5484" s="22"/>
    </row>
    <row r="5485" spans="4:4" s="6" customFormat="1" x14ac:dyDescent="0.2">
      <c r="D5485" s="22"/>
    </row>
    <row r="5486" spans="4:4" s="6" customFormat="1" x14ac:dyDescent="0.2">
      <c r="D5486" s="22"/>
    </row>
    <row r="5487" spans="4:4" s="6" customFormat="1" x14ac:dyDescent="0.2">
      <c r="D5487" s="22"/>
    </row>
    <row r="5488" spans="4:4" s="6" customFormat="1" x14ac:dyDescent="0.2">
      <c r="D5488" s="22"/>
    </row>
    <row r="5489" spans="4:4" s="6" customFormat="1" x14ac:dyDescent="0.2">
      <c r="D5489" s="22"/>
    </row>
    <row r="5490" spans="4:4" s="6" customFormat="1" x14ac:dyDescent="0.2">
      <c r="D5490" s="22"/>
    </row>
    <row r="5491" spans="4:4" s="6" customFormat="1" x14ac:dyDescent="0.2">
      <c r="D5491" s="22"/>
    </row>
    <row r="5492" spans="4:4" s="6" customFormat="1" x14ac:dyDescent="0.2">
      <c r="D5492" s="22"/>
    </row>
    <row r="5493" spans="4:4" s="6" customFormat="1" x14ac:dyDescent="0.2">
      <c r="D5493" s="22"/>
    </row>
    <row r="5494" spans="4:4" s="6" customFormat="1" x14ac:dyDescent="0.2">
      <c r="D5494" s="22"/>
    </row>
    <row r="5495" spans="4:4" s="6" customFormat="1" x14ac:dyDescent="0.2">
      <c r="D5495" s="22"/>
    </row>
    <row r="5496" spans="4:4" s="6" customFormat="1" x14ac:dyDescent="0.2">
      <c r="D5496" s="22"/>
    </row>
    <row r="5497" spans="4:4" s="6" customFormat="1" x14ac:dyDescent="0.2">
      <c r="D5497" s="22"/>
    </row>
    <row r="5498" spans="4:4" s="6" customFormat="1" x14ac:dyDescent="0.2">
      <c r="D5498" s="22"/>
    </row>
    <row r="5499" spans="4:4" s="6" customFormat="1" x14ac:dyDescent="0.2">
      <c r="D5499" s="22"/>
    </row>
    <row r="5500" spans="4:4" s="6" customFormat="1" x14ac:dyDescent="0.2">
      <c r="D5500" s="22"/>
    </row>
    <row r="5501" spans="4:4" s="6" customFormat="1" x14ac:dyDescent="0.2">
      <c r="D5501" s="22"/>
    </row>
    <row r="5502" spans="4:4" s="6" customFormat="1" x14ac:dyDescent="0.2">
      <c r="D5502" s="22"/>
    </row>
    <row r="5503" spans="4:4" s="6" customFormat="1" x14ac:dyDescent="0.2">
      <c r="D5503" s="22"/>
    </row>
    <row r="5504" spans="4:4" s="6" customFormat="1" x14ac:dyDescent="0.2">
      <c r="D5504" s="22"/>
    </row>
    <row r="5505" spans="4:4" s="6" customFormat="1" x14ac:dyDescent="0.2">
      <c r="D5505" s="22"/>
    </row>
    <row r="5506" spans="4:4" s="6" customFormat="1" x14ac:dyDescent="0.2">
      <c r="D5506" s="22"/>
    </row>
    <row r="5507" spans="4:4" s="6" customFormat="1" x14ac:dyDescent="0.2">
      <c r="D5507" s="22"/>
    </row>
    <row r="5508" spans="4:4" s="6" customFormat="1" x14ac:dyDescent="0.2">
      <c r="D5508" s="22"/>
    </row>
    <row r="5509" spans="4:4" s="6" customFormat="1" x14ac:dyDescent="0.2">
      <c r="D5509" s="22"/>
    </row>
    <row r="5510" spans="4:4" s="6" customFormat="1" x14ac:dyDescent="0.2">
      <c r="D5510" s="22"/>
    </row>
    <row r="5511" spans="4:4" s="6" customFormat="1" x14ac:dyDescent="0.2">
      <c r="D5511" s="22"/>
    </row>
    <row r="5512" spans="4:4" s="6" customFormat="1" x14ac:dyDescent="0.2">
      <c r="D5512" s="22"/>
    </row>
    <row r="5513" spans="4:4" s="6" customFormat="1" x14ac:dyDescent="0.2">
      <c r="D5513" s="22"/>
    </row>
    <row r="5514" spans="4:4" s="6" customFormat="1" x14ac:dyDescent="0.2">
      <c r="D5514" s="22"/>
    </row>
    <row r="5515" spans="4:4" s="6" customFormat="1" x14ac:dyDescent="0.2">
      <c r="D5515" s="22"/>
    </row>
    <row r="5516" spans="4:4" s="6" customFormat="1" x14ac:dyDescent="0.2">
      <c r="D5516" s="22"/>
    </row>
    <row r="5517" spans="4:4" s="6" customFormat="1" x14ac:dyDescent="0.2">
      <c r="D5517" s="22"/>
    </row>
    <row r="5518" spans="4:4" s="6" customFormat="1" x14ac:dyDescent="0.2">
      <c r="D5518" s="22"/>
    </row>
    <row r="5519" spans="4:4" s="6" customFormat="1" x14ac:dyDescent="0.2">
      <c r="D5519" s="22"/>
    </row>
    <row r="5520" spans="4:4" s="6" customFormat="1" x14ac:dyDescent="0.2">
      <c r="D5520" s="22"/>
    </row>
    <row r="5521" spans="4:4" s="6" customFormat="1" x14ac:dyDescent="0.2">
      <c r="D5521" s="22"/>
    </row>
    <row r="5522" spans="4:4" s="6" customFormat="1" x14ac:dyDescent="0.2">
      <c r="D5522" s="22"/>
    </row>
    <row r="5523" spans="4:4" s="6" customFormat="1" x14ac:dyDescent="0.2">
      <c r="D5523" s="22"/>
    </row>
    <row r="5524" spans="4:4" s="6" customFormat="1" x14ac:dyDescent="0.2">
      <c r="D5524" s="22"/>
    </row>
    <row r="5525" spans="4:4" s="6" customFormat="1" x14ac:dyDescent="0.2">
      <c r="D5525" s="22"/>
    </row>
    <row r="5526" spans="4:4" s="6" customFormat="1" x14ac:dyDescent="0.2">
      <c r="D5526" s="22"/>
    </row>
    <row r="5527" spans="4:4" s="6" customFormat="1" x14ac:dyDescent="0.2">
      <c r="D5527" s="22"/>
    </row>
    <row r="5528" spans="4:4" s="6" customFormat="1" x14ac:dyDescent="0.2">
      <c r="D5528" s="22"/>
    </row>
    <row r="5529" spans="4:4" s="6" customFormat="1" x14ac:dyDescent="0.2">
      <c r="D5529" s="22"/>
    </row>
    <row r="5530" spans="4:4" s="6" customFormat="1" x14ac:dyDescent="0.2">
      <c r="D5530" s="22"/>
    </row>
    <row r="5531" spans="4:4" s="6" customFormat="1" x14ac:dyDescent="0.2">
      <c r="D5531" s="22"/>
    </row>
    <row r="5532" spans="4:4" s="6" customFormat="1" x14ac:dyDescent="0.2">
      <c r="D5532" s="22"/>
    </row>
    <row r="5533" spans="4:4" s="6" customFormat="1" x14ac:dyDescent="0.2">
      <c r="D5533" s="22"/>
    </row>
    <row r="5534" spans="4:4" s="6" customFormat="1" x14ac:dyDescent="0.2">
      <c r="D5534" s="22"/>
    </row>
    <row r="5535" spans="4:4" s="6" customFormat="1" x14ac:dyDescent="0.2">
      <c r="D5535" s="22"/>
    </row>
    <row r="5536" spans="4:4" s="6" customFormat="1" x14ac:dyDescent="0.2">
      <c r="D5536" s="22"/>
    </row>
    <row r="5537" spans="4:4" s="6" customFormat="1" x14ac:dyDescent="0.2">
      <c r="D5537" s="22"/>
    </row>
    <row r="5538" spans="4:4" s="6" customFormat="1" x14ac:dyDescent="0.2">
      <c r="D5538" s="22"/>
    </row>
    <row r="5539" spans="4:4" s="6" customFormat="1" x14ac:dyDescent="0.2">
      <c r="D5539" s="22"/>
    </row>
    <row r="5540" spans="4:4" s="6" customFormat="1" x14ac:dyDescent="0.2">
      <c r="D5540" s="22"/>
    </row>
    <row r="5541" spans="4:4" s="6" customFormat="1" x14ac:dyDescent="0.2">
      <c r="D5541" s="22"/>
    </row>
    <row r="5542" spans="4:4" s="6" customFormat="1" x14ac:dyDescent="0.2">
      <c r="D5542" s="22"/>
    </row>
    <row r="5543" spans="4:4" s="6" customFormat="1" x14ac:dyDescent="0.2">
      <c r="D5543" s="22"/>
    </row>
    <row r="5544" spans="4:4" s="6" customFormat="1" x14ac:dyDescent="0.2">
      <c r="D5544" s="22"/>
    </row>
    <row r="5545" spans="4:4" s="6" customFormat="1" x14ac:dyDescent="0.2">
      <c r="D5545" s="22"/>
    </row>
    <row r="5546" spans="4:4" s="6" customFormat="1" x14ac:dyDescent="0.2">
      <c r="D5546" s="22"/>
    </row>
    <row r="5547" spans="4:4" s="6" customFormat="1" x14ac:dyDescent="0.2">
      <c r="D5547" s="22"/>
    </row>
    <row r="5548" spans="4:4" s="6" customFormat="1" x14ac:dyDescent="0.2">
      <c r="D5548" s="22"/>
    </row>
    <row r="5549" spans="4:4" s="6" customFormat="1" x14ac:dyDescent="0.2">
      <c r="D5549" s="22"/>
    </row>
    <row r="5550" spans="4:4" s="6" customFormat="1" x14ac:dyDescent="0.2">
      <c r="D5550" s="22"/>
    </row>
    <row r="5551" spans="4:4" s="6" customFormat="1" x14ac:dyDescent="0.2">
      <c r="D5551" s="22"/>
    </row>
    <row r="5552" spans="4:4" s="6" customFormat="1" x14ac:dyDescent="0.2">
      <c r="D5552" s="22"/>
    </row>
    <row r="5553" spans="4:4" s="6" customFormat="1" x14ac:dyDescent="0.2">
      <c r="D5553" s="22"/>
    </row>
    <row r="5554" spans="4:4" s="6" customFormat="1" x14ac:dyDescent="0.2">
      <c r="D5554" s="22"/>
    </row>
    <row r="5555" spans="4:4" s="6" customFormat="1" x14ac:dyDescent="0.2">
      <c r="D5555" s="22"/>
    </row>
    <row r="5556" spans="4:4" s="6" customFormat="1" x14ac:dyDescent="0.2">
      <c r="D5556" s="22"/>
    </row>
    <row r="5557" spans="4:4" s="6" customFormat="1" x14ac:dyDescent="0.2">
      <c r="D5557" s="22"/>
    </row>
    <row r="5558" spans="4:4" s="6" customFormat="1" x14ac:dyDescent="0.2">
      <c r="D5558" s="22"/>
    </row>
    <row r="5559" spans="4:4" s="6" customFormat="1" x14ac:dyDescent="0.2">
      <c r="D5559" s="22"/>
    </row>
    <row r="5560" spans="4:4" s="6" customFormat="1" x14ac:dyDescent="0.2">
      <c r="D5560" s="22"/>
    </row>
    <row r="5561" spans="4:4" s="6" customFormat="1" x14ac:dyDescent="0.2">
      <c r="D5561" s="22"/>
    </row>
    <row r="5562" spans="4:4" s="6" customFormat="1" x14ac:dyDescent="0.2">
      <c r="D5562" s="22"/>
    </row>
    <row r="5563" spans="4:4" s="6" customFormat="1" x14ac:dyDescent="0.2">
      <c r="D5563" s="22"/>
    </row>
    <row r="5564" spans="4:4" s="6" customFormat="1" x14ac:dyDescent="0.2">
      <c r="D5564" s="22"/>
    </row>
    <row r="5565" spans="4:4" s="6" customFormat="1" x14ac:dyDescent="0.2">
      <c r="D5565" s="22"/>
    </row>
    <row r="5566" spans="4:4" s="6" customFormat="1" x14ac:dyDescent="0.2">
      <c r="D5566" s="22"/>
    </row>
    <row r="5567" spans="4:4" s="6" customFormat="1" x14ac:dyDescent="0.2">
      <c r="D5567" s="22"/>
    </row>
    <row r="5568" spans="4:4" s="6" customFormat="1" x14ac:dyDescent="0.2">
      <c r="D5568" s="22"/>
    </row>
    <row r="5569" spans="4:4" s="6" customFormat="1" x14ac:dyDescent="0.2">
      <c r="D5569" s="22"/>
    </row>
    <row r="5570" spans="4:4" s="6" customFormat="1" x14ac:dyDescent="0.2">
      <c r="D5570" s="22"/>
    </row>
    <row r="5571" spans="4:4" s="6" customFormat="1" x14ac:dyDescent="0.2">
      <c r="D5571" s="22"/>
    </row>
    <row r="5572" spans="4:4" s="6" customFormat="1" x14ac:dyDescent="0.2">
      <c r="D5572" s="22"/>
    </row>
    <row r="5573" spans="4:4" s="6" customFormat="1" x14ac:dyDescent="0.2">
      <c r="D5573" s="22"/>
    </row>
    <row r="5574" spans="4:4" s="6" customFormat="1" x14ac:dyDescent="0.2">
      <c r="D5574" s="22"/>
    </row>
    <row r="5575" spans="4:4" s="6" customFormat="1" x14ac:dyDescent="0.2">
      <c r="D5575" s="22"/>
    </row>
    <row r="5576" spans="4:4" s="6" customFormat="1" x14ac:dyDescent="0.2">
      <c r="D5576" s="22"/>
    </row>
    <row r="5577" spans="4:4" s="6" customFormat="1" x14ac:dyDescent="0.2">
      <c r="D5577" s="22"/>
    </row>
    <row r="5578" spans="4:4" s="6" customFormat="1" x14ac:dyDescent="0.2">
      <c r="D5578" s="22"/>
    </row>
    <row r="5579" spans="4:4" s="6" customFormat="1" x14ac:dyDescent="0.2">
      <c r="D5579" s="22"/>
    </row>
    <row r="5580" spans="4:4" s="6" customFormat="1" x14ac:dyDescent="0.2">
      <c r="D5580" s="22"/>
    </row>
    <row r="5581" spans="4:4" s="6" customFormat="1" x14ac:dyDescent="0.2">
      <c r="D5581" s="22"/>
    </row>
    <row r="5582" spans="4:4" s="6" customFormat="1" x14ac:dyDescent="0.2">
      <c r="D5582" s="22"/>
    </row>
    <row r="5583" spans="4:4" s="6" customFormat="1" x14ac:dyDescent="0.2">
      <c r="D5583" s="22"/>
    </row>
    <row r="5584" spans="4:4" s="6" customFormat="1" x14ac:dyDescent="0.2">
      <c r="D5584" s="22"/>
    </row>
    <row r="5585" spans="4:4" s="6" customFormat="1" x14ac:dyDescent="0.2">
      <c r="D5585" s="22"/>
    </row>
    <row r="5586" spans="4:4" s="6" customFormat="1" x14ac:dyDescent="0.2">
      <c r="D5586" s="22"/>
    </row>
    <row r="5587" spans="4:4" s="6" customFormat="1" x14ac:dyDescent="0.2">
      <c r="D5587" s="22"/>
    </row>
    <row r="5588" spans="4:4" s="6" customFormat="1" x14ac:dyDescent="0.2">
      <c r="D5588" s="22"/>
    </row>
    <row r="5589" spans="4:4" s="6" customFormat="1" x14ac:dyDescent="0.2">
      <c r="D5589" s="22"/>
    </row>
    <row r="5590" spans="4:4" s="6" customFormat="1" x14ac:dyDescent="0.2">
      <c r="D5590" s="22"/>
    </row>
    <row r="5591" spans="4:4" s="6" customFormat="1" x14ac:dyDescent="0.2">
      <c r="D5591" s="22"/>
    </row>
    <row r="5592" spans="4:4" s="6" customFormat="1" x14ac:dyDescent="0.2">
      <c r="D5592" s="22"/>
    </row>
    <row r="5593" spans="4:4" s="6" customFormat="1" x14ac:dyDescent="0.2">
      <c r="D5593" s="22"/>
    </row>
    <row r="5594" spans="4:4" s="6" customFormat="1" x14ac:dyDescent="0.2">
      <c r="D5594" s="22"/>
    </row>
    <row r="5595" spans="4:4" s="6" customFormat="1" x14ac:dyDescent="0.2">
      <c r="D5595" s="22"/>
    </row>
    <row r="5596" spans="4:4" s="6" customFormat="1" x14ac:dyDescent="0.2">
      <c r="D5596" s="22"/>
    </row>
    <row r="5597" spans="4:4" s="6" customFormat="1" x14ac:dyDescent="0.2">
      <c r="D5597" s="22"/>
    </row>
    <row r="5598" spans="4:4" s="6" customFormat="1" x14ac:dyDescent="0.2">
      <c r="D5598" s="22"/>
    </row>
    <row r="5599" spans="4:4" s="6" customFormat="1" x14ac:dyDescent="0.2">
      <c r="D5599" s="22"/>
    </row>
    <row r="5600" spans="4:4" s="6" customFormat="1" x14ac:dyDescent="0.2">
      <c r="D5600" s="22"/>
    </row>
    <row r="5601" spans="4:4" s="6" customFormat="1" x14ac:dyDescent="0.2">
      <c r="D5601" s="22"/>
    </row>
    <row r="5602" spans="4:4" s="6" customFormat="1" x14ac:dyDescent="0.2">
      <c r="D5602" s="22"/>
    </row>
    <row r="5603" spans="4:4" s="6" customFormat="1" x14ac:dyDescent="0.2">
      <c r="D5603" s="22"/>
    </row>
    <row r="5604" spans="4:4" s="6" customFormat="1" x14ac:dyDescent="0.2">
      <c r="D5604" s="22"/>
    </row>
    <row r="5605" spans="4:4" s="6" customFormat="1" x14ac:dyDescent="0.2">
      <c r="D5605" s="22"/>
    </row>
    <row r="5606" spans="4:4" s="6" customFormat="1" x14ac:dyDescent="0.2">
      <c r="D5606" s="22"/>
    </row>
    <row r="5607" spans="4:4" s="6" customFormat="1" x14ac:dyDescent="0.2">
      <c r="D5607" s="22"/>
    </row>
    <row r="5608" spans="4:4" s="6" customFormat="1" x14ac:dyDescent="0.2">
      <c r="D5608" s="22"/>
    </row>
    <row r="5609" spans="4:4" s="6" customFormat="1" x14ac:dyDescent="0.2">
      <c r="D5609" s="22"/>
    </row>
    <row r="5610" spans="4:4" s="6" customFormat="1" x14ac:dyDescent="0.2">
      <c r="D5610" s="22"/>
    </row>
    <row r="5611" spans="4:4" s="6" customFormat="1" x14ac:dyDescent="0.2">
      <c r="D5611" s="22"/>
    </row>
    <row r="5612" spans="4:4" s="6" customFormat="1" x14ac:dyDescent="0.2">
      <c r="D5612" s="22"/>
    </row>
    <row r="5613" spans="4:4" s="6" customFormat="1" x14ac:dyDescent="0.2">
      <c r="D5613" s="22"/>
    </row>
    <row r="5614" spans="4:4" s="6" customFormat="1" x14ac:dyDescent="0.2">
      <c r="D5614" s="22"/>
    </row>
    <row r="5615" spans="4:4" s="6" customFormat="1" x14ac:dyDescent="0.2">
      <c r="D5615" s="22"/>
    </row>
    <row r="5616" spans="4:4" s="6" customFormat="1" x14ac:dyDescent="0.2">
      <c r="D5616" s="22"/>
    </row>
    <row r="5617" spans="4:4" s="6" customFormat="1" x14ac:dyDescent="0.2">
      <c r="D5617" s="22"/>
    </row>
    <row r="5618" spans="4:4" s="6" customFormat="1" x14ac:dyDescent="0.2">
      <c r="D5618" s="22"/>
    </row>
    <row r="5619" spans="4:4" s="6" customFormat="1" x14ac:dyDescent="0.2">
      <c r="D5619" s="22"/>
    </row>
    <row r="5620" spans="4:4" s="6" customFormat="1" x14ac:dyDescent="0.2">
      <c r="D5620" s="22"/>
    </row>
    <row r="5621" spans="4:4" s="6" customFormat="1" x14ac:dyDescent="0.2">
      <c r="D5621" s="22"/>
    </row>
    <row r="5622" spans="4:4" s="6" customFormat="1" x14ac:dyDescent="0.2">
      <c r="D5622" s="22"/>
    </row>
    <row r="5623" spans="4:4" s="6" customFormat="1" x14ac:dyDescent="0.2">
      <c r="D5623" s="22"/>
    </row>
    <row r="5624" spans="4:4" s="6" customFormat="1" x14ac:dyDescent="0.2">
      <c r="D5624" s="22"/>
    </row>
    <row r="5625" spans="4:4" s="6" customFormat="1" x14ac:dyDescent="0.2">
      <c r="D5625" s="22"/>
    </row>
    <row r="5626" spans="4:4" s="6" customFormat="1" x14ac:dyDescent="0.2">
      <c r="D5626" s="22"/>
    </row>
    <row r="5627" spans="4:4" s="6" customFormat="1" x14ac:dyDescent="0.2">
      <c r="D5627" s="22"/>
    </row>
    <row r="5628" spans="4:4" s="6" customFormat="1" x14ac:dyDescent="0.2">
      <c r="D5628" s="22"/>
    </row>
    <row r="5629" spans="4:4" s="6" customFormat="1" x14ac:dyDescent="0.2">
      <c r="D5629" s="22"/>
    </row>
    <row r="5630" spans="4:4" s="6" customFormat="1" x14ac:dyDescent="0.2">
      <c r="D5630" s="22"/>
    </row>
    <row r="5631" spans="4:4" s="6" customFormat="1" x14ac:dyDescent="0.2">
      <c r="D5631" s="22"/>
    </row>
    <row r="5632" spans="4:4" s="6" customFormat="1" x14ac:dyDescent="0.2">
      <c r="D5632" s="22"/>
    </row>
    <row r="5633" spans="4:4" s="6" customFormat="1" x14ac:dyDescent="0.2">
      <c r="D5633" s="22"/>
    </row>
    <row r="5634" spans="4:4" s="6" customFormat="1" x14ac:dyDescent="0.2">
      <c r="D5634" s="22"/>
    </row>
    <row r="5635" spans="4:4" s="6" customFormat="1" x14ac:dyDescent="0.2">
      <c r="D5635" s="22"/>
    </row>
    <row r="5636" spans="4:4" s="6" customFormat="1" x14ac:dyDescent="0.2">
      <c r="D5636" s="22"/>
    </row>
    <row r="5637" spans="4:4" s="6" customFormat="1" x14ac:dyDescent="0.2">
      <c r="D5637" s="22"/>
    </row>
    <row r="5638" spans="4:4" s="6" customFormat="1" x14ac:dyDescent="0.2">
      <c r="D5638" s="22"/>
    </row>
    <row r="5639" spans="4:4" s="6" customFormat="1" x14ac:dyDescent="0.2">
      <c r="D5639" s="22"/>
    </row>
    <row r="5640" spans="4:4" s="6" customFormat="1" x14ac:dyDescent="0.2">
      <c r="D5640" s="22"/>
    </row>
    <row r="5641" spans="4:4" s="6" customFormat="1" x14ac:dyDescent="0.2">
      <c r="D5641" s="22"/>
    </row>
    <row r="5642" spans="4:4" s="6" customFormat="1" x14ac:dyDescent="0.2">
      <c r="D5642" s="22"/>
    </row>
    <row r="5643" spans="4:4" s="6" customFormat="1" x14ac:dyDescent="0.2">
      <c r="D5643" s="22"/>
    </row>
    <row r="5644" spans="4:4" s="6" customFormat="1" x14ac:dyDescent="0.2">
      <c r="D5644" s="22"/>
    </row>
    <row r="5645" spans="4:4" s="6" customFormat="1" x14ac:dyDescent="0.2">
      <c r="D5645" s="22"/>
    </row>
    <row r="5646" spans="4:4" s="6" customFormat="1" x14ac:dyDescent="0.2">
      <c r="D5646" s="22"/>
    </row>
    <row r="5647" spans="4:4" s="6" customFormat="1" x14ac:dyDescent="0.2">
      <c r="D5647" s="22"/>
    </row>
    <row r="5648" spans="4:4" s="6" customFormat="1" x14ac:dyDescent="0.2">
      <c r="D5648" s="22"/>
    </row>
    <row r="5649" spans="4:4" s="6" customFormat="1" x14ac:dyDescent="0.2">
      <c r="D5649" s="22"/>
    </row>
    <row r="5650" spans="4:4" s="6" customFormat="1" x14ac:dyDescent="0.2">
      <c r="D5650" s="22"/>
    </row>
    <row r="5651" spans="4:4" s="6" customFormat="1" x14ac:dyDescent="0.2">
      <c r="D5651" s="22"/>
    </row>
    <row r="5652" spans="4:4" s="6" customFormat="1" x14ac:dyDescent="0.2">
      <c r="D5652" s="22"/>
    </row>
    <row r="5653" spans="4:4" s="6" customFormat="1" x14ac:dyDescent="0.2">
      <c r="D5653" s="22"/>
    </row>
    <row r="5654" spans="4:4" s="6" customFormat="1" x14ac:dyDescent="0.2">
      <c r="D5654" s="22"/>
    </row>
    <row r="5655" spans="4:4" s="6" customFormat="1" x14ac:dyDescent="0.2">
      <c r="D5655" s="22"/>
    </row>
    <row r="5656" spans="4:4" s="6" customFormat="1" x14ac:dyDescent="0.2">
      <c r="D5656" s="22"/>
    </row>
    <row r="5657" spans="4:4" s="6" customFormat="1" x14ac:dyDescent="0.2">
      <c r="D5657" s="22"/>
    </row>
    <row r="5658" spans="4:4" s="6" customFormat="1" x14ac:dyDescent="0.2">
      <c r="D5658" s="22"/>
    </row>
    <row r="5659" spans="4:4" s="6" customFormat="1" x14ac:dyDescent="0.2">
      <c r="D5659" s="22"/>
    </row>
    <row r="5660" spans="4:4" s="6" customFormat="1" x14ac:dyDescent="0.2">
      <c r="D5660" s="22"/>
    </row>
    <row r="5661" spans="4:4" s="6" customFormat="1" x14ac:dyDescent="0.2">
      <c r="D5661" s="22"/>
    </row>
    <row r="5662" spans="4:4" s="6" customFormat="1" x14ac:dyDescent="0.2">
      <c r="D5662" s="22"/>
    </row>
    <row r="5663" spans="4:4" s="6" customFormat="1" x14ac:dyDescent="0.2">
      <c r="D5663" s="22"/>
    </row>
    <row r="5664" spans="4:4" s="6" customFormat="1" x14ac:dyDescent="0.2">
      <c r="D5664" s="22"/>
    </row>
    <row r="5665" spans="4:4" s="6" customFormat="1" x14ac:dyDescent="0.2">
      <c r="D5665" s="22"/>
    </row>
    <row r="5666" spans="4:4" s="6" customFormat="1" x14ac:dyDescent="0.2">
      <c r="D5666" s="22"/>
    </row>
    <row r="5667" spans="4:4" s="6" customFormat="1" x14ac:dyDescent="0.2">
      <c r="D5667" s="22"/>
    </row>
    <row r="5668" spans="4:4" s="6" customFormat="1" x14ac:dyDescent="0.2">
      <c r="D5668" s="22"/>
    </row>
    <row r="5669" spans="4:4" s="6" customFormat="1" x14ac:dyDescent="0.2">
      <c r="D5669" s="22"/>
    </row>
    <row r="5670" spans="4:4" s="6" customFormat="1" x14ac:dyDescent="0.2">
      <c r="D5670" s="22"/>
    </row>
    <row r="5671" spans="4:4" s="6" customFormat="1" x14ac:dyDescent="0.2">
      <c r="D5671" s="22"/>
    </row>
    <row r="5672" spans="4:4" s="6" customFormat="1" x14ac:dyDescent="0.2">
      <c r="D5672" s="22"/>
    </row>
    <row r="5673" spans="4:4" s="6" customFormat="1" x14ac:dyDescent="0.2">
      <c r="D5673" s="22"/>
    </row>
    <row r="5674" spans="4:4" s="6" customFormat="1" x14ac:dyDescent="0.2">
      <c r="D5674" s="22"/>
    </row>
    <row r="5675" spans="4:4" s="6" customFormat="1" x14ac:dyDescent="0.2">
      <c r="D5675" s="22"/>
    </row>
    <row r="5676" spans="4:4" s="6" customFormat="1" x14ac:dyDescent="0.2">
      <c r="D5676" s="22"/>
    </row>
    <row r="5677" spans="4:4" s="6" customFormat="1" x14ac:dyDescent="0.2">
      <c r="D5677" s="22"/>
    </row>
    <row r="5678" spans="4:4" s="6" customFormat="1" x14ac:dyDescent="0.2">
      <c r="D5678" s="22"/>
    </row>
    <row r="5679" spans="4:4" s="6" customFormat="1" x14ac:dyDescent="0.2">
      <c r="D5679" s="22"/>
    </row>
    <row r="5680" spans="4:4" s="6" customFormat="1" x14ac:dyDescent="0.2">
      <c r="D5680" s="22"/>
    </row>
    <row r="5681" spans="4:4" s="6" customFormat="1" x14ac:dyDescent="0.2">
      <c r="D5681" s="22"/>
    </row>
    <row r="5682" spans="4:4" s="6" customFormat="1" x14ac:dyDescent="0.2">
      <c r="D5682" s="22"/>
    </row>
    <row r="5683" spans="4:4" s="6" customFormat="1" x14ac:dyDescent="0.2">
      <c r="D5683" s="22"/>
    </row>
    <row r="5684" spans="4:4" s="6" customFormat="1" x14ac:dyDescent="0.2">
      <c r="D5684" s="22"/>
    </row>
    <row r="5685" spans="4:4" s="6" customFormat="1" x14ac:dyDescent="0.2">
      <c r="D5685" s="22"/>
    </row>
    <row r="5686" spans="4:4" s="6" customFormat="1" x14ac:dyDescent="0.2">
      <c r="D5686" s="22"/>
    </row>
    <row r="5687" spans="4:4" s="6" customFormat="1" x14ac:dyDescent="0.2">
      <c r="D5687" s="22"/>
    </row>
    <row r="5688" spans="4:4" s="6" customFormat="1" x14ac:dyDescent="0.2">
      <c r="D5688" s="22"/>
    </row>
    <row r="5689" spans="4:4" s="6" customFormat="1" x14ac:dyDescent="0.2">
      <c r="D5689" s="22"/>
    </row>
    <row r="5690" spans="4:4" s="6" customFormat="1" x14ac:dyDescent="0.2">
      <c r="D5690" s="22"/>
    </row>
    <row r="5691" spans="4:4" s="6" customFormat="1" x14ac:dyDescent="0.2">
      <c r="D5691" s="22"/>
    </row>
    <row r="5692" spans="4:4" s="6" customFormat="1" x14ac:dyDescent="0.2">
      <c r="D5692" s="22"/>
    </row>
    <row r="5693" spans="4:4" s="6" customFormat="1" x14ac:dyDescent="0.2">
      <c r="D5693" s="22"/>
    </row>
    <row r="5694" spans="4:4" s="6" customFormat="1" x14ac:dyDescent="0.2">
      <c r="D5694" s="22"/>
    </row>
    <row r="5695" spans="4:4" s="6" customFormat="1" x14ac:dyDescent="0.2">
      <c r="D5695" s="22"/>
    </row>
    <row r="5696" spans="4:4" s="6" customFormat="1" x14ac:dyDescent="0.2">
      <c r="D5696" s="22"/>
    </row>
    <row r="5697" spans="4:4" s="6" customFormat="1" x14ac:dyDescent="0.2">
      <c r="D5697" s="22"/>
    </row>
    <row r="5698" spans="4:4" s="6" customFormat="1" x14ac:dyDescent="0.2">
      <c r="D5698" s="22"/>
    </row>
    <row r="5699" spans="4:4" s="6" customFormat="1" x14ac:dyDescent="0.2">
      <c r="D5699" s="22"/>
    </row>
    <row r="5700" spans="4:4" s="6" customFormat="1" x14ac:dyDescent="0.2">
      <c r="D5700" s="22"/>
    </row>
    <row r="5701" spans="4:4" s="6" customFormat="1" x14ac:dyDescent="0.2">
      <c r="D5701" s="22"/>
    </row>
    <row r="5702" spans="4:4" s="6" customFormat="1" x14ac:dyDescent="0.2">
      <c r="D5702" s="22"/>
    </row>
    <row r="5703" spans="4:4" s="6" customFormat="1" x14ac:dyDescent="0.2">
      <c r="D5703" s="22"/>
    </row>
    <row r="5704" spans="4:4" s="6" customFormat="1" x14ac:dyDescent="0.2">
      <c r="D5704" s="22"/>
    </row>
    <row r="5705" spans="4:4" s="6" customFormat="1" x14ac:dyDescent="0.2">
      <c r="D5705" s="22"/>
    </row>
    <row r="5706" spans="4:4" s="6" customFormat="1" x14ac:dyDescent="0.2">
      <c r="D5706" s="22"/>
    </row>
    <row r="5707" spans="4:4" s="6" customFormat="1" x14ac:dyDescent="0.2">
      <c r="D5707" s="22"/>
    </row>
    <row r="5708" spans="4:4" s="6" customFormat="1" x14ac:dyDescent="0.2">
      <c r="D5708" s="22"/>
    </row>
    <row r="5709" spans="4:4" s="6" customFormat="1" x14ac:dyDescent="0.2">
      <c r="D5709" s="22"/>
    </row>
    <row r="5710" spans="4:4" s="6" customFormat="1" x14ac:dyDescent="0.2">
      <c r="D5710" s="22"/>
    </row>
    <row r="5711" spans="4:4" s="6" customFormat="1" x14ac:dyDescent="0.2">
      <c r="D5711" s="22"/>
    </row>
    <row r="5712" spans="4:4" s="6" customFormat="1" x14ac:dyDescent="0.2">
      <c r="D5712" s="22"/>
    </row>
    <row r="5713" spans="4:4" s="6" customFormat="1" x14ac:dyDescent="0.2">
      <c r="D5713" s="22"/>
    </row>
    <row r="5714" spans="4:4" s="6" customFormat="1" x14ac:dyDescent="0.2">
      <c r="D5714" s="22"/>
    </row>
    <row r="5715" spans="4:4" s="6" customFormat="1" x14ac:dyDescent="0.2">
      <c r="D5715" s="22"/>
    </row>
    <row r="5716" spans="4:4" s="6" customFormat="1" x14ac:dyDescent="0.2">
      <c r="D5716" s="22"/>
    </row>
    <row r="5717" spans="4:4" s="6" customFormat="1" x14ac:dyDescent="0.2">
      <c r="D5717" s="22"/>
    </row>
    <row r="5718" spans="4:4" s="6" customFormat="1" x14ac:dyDescent="0.2">
      <c r="D5718" s="22"/>
    </row>
    <row r="5719" spans="4:4" s="6" customFormat="1" x14ac:dyDescent="0.2">
      <c r="D5719" s="22"/>
    </row>
    <row r="5720" spans="4:4" s="6" customFormat="1" x14ac:dyDescent="0.2">
      <c r="D5720" s="22"/>
    </row>
    <row r="5721" spans="4:4" s="6" customFormat="1" x14ac:dyDescent="0.2">
      <c r="D5721" s="22"/>
    </row>
    <row r="5722" spans="4:4" s="6" customFormat="1" x14ac:dyDescent="0.2">
      <c r="D5722" s="22"/>
    </row>
    <row r="5723" spans="4:4" s="6" customFormat="1" x14ac:dyDescent="0.2">
      <c r="D5723" s="22"/>
    </row>
    <row r="5724" spans="4:4" s="6" customFormat="1" x14ac:dyDescent="0.2">
      <c r="D5724" s="22"/>
    </row>
    <row r="5725" spans="4:4" s="6" customFormat="1" x14ac:dyDescent="0.2">
      <c r="D5725" s="22"/>
    </row>
    <row r="5726" spans="4:4" s="6" customFormat="1" x14ac:dyDescent="0.2">
      <c r="D5726" s="22"/>
    </row>
    <row r="5727" spans="4:4" s="6" customFormat="1" x14ac:dyDescent="0.2">
      <c r="D5727" s="22"/>
    </row>
    <row r="5728" spans="4:4" s="6" customFormat="1" x14ac:dyDescent="0.2">
      <c r="D5728" s="22"/>
    </row>
    <row r="5729" spans="4:4" s="6" customFormat="1" x14ac:dyDescent="0.2">
      <c r="D5729" s="22"/>
    </row>
    <row r="5730" spans="4:4" s="6" customFormat="1" x14ac:dyDescent="0.2">
      <c r="D5730" s="22"/>
    </row>
    <row r="5731" spans="4:4" s="6" customFormat="1" x14ac:dyDescent="0.2">
      <c r="D5731" s="22"/>
    </row>
    <row r="5732" spans="4:4" s="6" customFormat="1" x14ac:dyDescent="0.2">
      <c r="D5732" s="22"/>
    </row>
    <row r="5733" spans="4:4" s="6" customFormat="1" x14ac:dyDescent="0.2">
      <c r="D5733" s="22"/>
    </row>
    <row r="5734" spans="4:4" s="6" customFormat="1" x14ac:dyDescent="0.2">
      <c r="D5734" s="22"/>
    </row>
    <row r="5735" spans="4:4" s="6" customFormat="1" x14ac:dyDescent="0.2">
      <c r="D5735" s="22"/>
    </row>
    <row r="5736" spans="4:4" s="6" customFormat="1" x14ac:dyDescent="0.2">
      <c r="D5736" s="22"/>
    </row>
    <row r="5737" spans="4:4" s="6" customFormat="1" x14ac:dyDescent="0.2">
      <c r="D5737" s="22"/>
    </row>
    <row r="5738" spans="4:4" s="6" customFormat="1" x14ac:dyDescent="0.2">
      <c r="D5738" s="22"/>
    </row>
    <row r="5739" spans="4:4" s="6" customFormat="1" x14ac:dyDescent="0.2">
      <c r="D5739" s="22"/>
    </row>
    <row r="5740" spans="4:4" s="6" customFormat="1" x14ac:dyDescent="0.2">
      <c r="D5740" s="22"/>
    </row>
    <row r="5741" spans="4:4" s="6" customFormat="1" x14ac:dyDescent="0.2">
      <c r="D5741" s="22"/>
    </row>
    <row r="5742" spans="4:4" s="6" customFormat="1" x14ac:dyDescent="0.2">
      <c r="D5742" s="22"/>
    </row>
    <row r="5743" spans="4:4" s="6" customFormat="1" x14ac:dyDescent="0.2">
      <c r="D5743" s="22"/>
    </row>
    <row r="5744" spans="4:4" s="6" customFormat="1" x14ac:dyDescent="0.2">
      <c r="D5744" s="22"/>
    </row>
    <row r="5745" spans="4:4" s="6" customFormat="1" x14ac:dyDescent="0.2">
      <c r="D5745" s="22"/>
    </row>
    <row r="5746" spans="4:4" s="6" customFormat="1" x14ac:dyDescent="0.2">
      <c r="D5746" s="22"/>
    </row>
    <row r="5747" spans="4:4" s="6" customFormat="1" x14ac:dyDescent="0.2">
      <c r="D5747" s="22"/>
    </row>
    <row r="5748" spans="4:4" s="6" customFormat="1" x14ac:dyDescent="0.2">
      <c r="D5748" s="22"/>
    </row>
    <row r="5749" spans="4:4" s="6" customFormat="1" x14ac:dyDescent="0.2">
      <c r="D5749" s="22"/>
    </row>
    <row r="5750" spans="4:4" s="6" customFormat="1" x14ac:dyDescent="0.2">
      <c r="D5750" s="22"/>
    </row>
    <row r="5751" spans="4:4" s="6" customFormat="1" x14ac:dyDescent="0.2">
      <c r="D5751" s="22"/>
    </row>
    <row r="5752" spans="4:4" s="6" customFormat="1" x14ac:dyDescent="0.2">
      <c r="D5752" s="22"/>
    </row>
    <row r="5753" spans="4:4" s="6" customFormat="1" x14ac:dyDescent="0.2">
      <c r="D5753" s="22"/>
    </row>
    <row r="5754" spans="4:4" s="6" customFormat="1" x14ac:dyDescent="0.2">
      <c r="D5754" s="22"/>
    </row>
    <row r="5755" spans="4:4" s="6" customFormat="1" x14ac:dyDescent="0.2">
      <c r="D5755" s="22"/>
    </row>
    <row r="5756" spans="4:4" s="6" customFormat="1" x14ac:dyDescent="0.2">
      <c r="D5756" s="22"/>
    </row>
    <row r="5757" spans="4:4" s="6" customFormat="1" x14ac:dyDescent="0.2">
      <c r="D5757" s="22"/>
    </row>
    <row r="5758" spans="4:4" s="6" customFormat="1" x14ac:dyDescent="0.2">
      <c r="D5758" s="22"/>
    </row>
    <row r="5759" spans="4:4" s="6" customFormat="1" x14ac:dyDescent="0.2">
      <c r="D5759" s="22"/>
    </row>
    <row r="5760" spans="4:4" s="6" customFormat="1" x14ac:dyDescent="0.2">
      <c r="D5760" s="22"/>
    </row>
    <row r="5761" spans="4:4" s="6" customFormat="1" x14ac:dyDescent="0.2">
      <c r="D5761" s="22"/>
    </row>
    <row r="5762" spans="4:4" s="6" customFormat="1" x14ac:dyDescent="0.2">
      <c r="D5762" s="22"/>
    </row>
    <row r="5763" spans="4:4" s="6" customFormat="1" x14ac:dyDescent="0.2">
      <c r="D5763" s="22"/>
    </row>
    <row r="5764" spans="4:4" s="6" customFormat="1" x14ac:dyDescent="0.2">
      <c r="D5764" s="22"/>
    </row>
    <row r="5765" spans="4:4" s="6" customFormat="1" x14ac:dyDescent="0.2">
      <c r="D5765" s="22"/>
    </row>
    <row r="5766" spans="4:4" s="6" customFormat="1" x14ac:dyDescent="0.2">
      <c r="D5766" s="22"/>
    </row>
    <row r="5767" spans="4:4" s="6" customFormat="1" x14ac:dyDescent="0.2">
      <c r="D5767" s="22"/>
    </row>
    <row r="5768" spans="4:4" s="6" customFormat="1" x14ac:dyDescent="0.2">
      <c r="D5768" s="22"/>
    </row>
    <row r="5769" spans="4:4" s="6" customFormat="1" x14ac:dyDescent="0.2">
      <c r="D5769" s="22"/>
    </row>
    <row r="5770" spans="4:4" s="6" customFormat="1" x14ac:dyDescent="0.2">
      <c r="D5770" s="22"/>
    </row>
    <row r="5771" spans="4:4" s="6" customFormat="1" x14ac:dyDescent="0.2">
      <c r="D5771" s="22"/>
    </row>
    <row r="5772" spans="4:4" s="6" customFormat="1" x14ac:dyDescent="0.2">
      <c r="D5772" s="22"/>
    </row>
    <row r="5773" spans="4:4" s="6" customFormat="1" x14ac:dyDescent="0.2">
      <c r="D5773" s="22"/>
    </row>
    <row r="5774" spans="4:4" s="6" customFormat="1" x14ac:dyDescent="0.2">
      <c r="D5774" s="22"/>
    </row>
    <row r="5775" spans="4:4" s="6" customFormat="1" x14ac:dyDescent="0.2">
      <c r="D5775" s="22"/>
    </row>
    <row r="5776" spans="4:4" s="6" customFormat="1" x14ac:dyDescent="0.2">
      <c r="D5776" s="22"/>
    </row>
    <row r="5777" spans="4:4" s="6" customFormat="1" x14ac:dyDescent="0.2">
      <c r="D5777" s="22"/>
    </row>
    <row r="5778" spans="4:4" s="6" customFormat="1" x14ac:dyDescent="0.2">
      <c r="D5778" s="22"/>
    </row>
    <row r="5779" spans="4:4" s="6" customFormat="1" x14ac:dyDescent="0.2">
      <c r="D5779" s="22"/>
    </row>
    <row r="5780" spans="4:4" s="6" customFormat="1" x14ac:dyDescent="0.2">
      <c r="D5780" s="22"/>
    </row>
    <row r="5781" spans="4:4" s="6" customFormat="1" x14ac:dyDescent="0.2">
      <c r="D5781" s="22"/>
    </row>
    <row r="5782" spans="4:4" s="6" customFormat="1" x14ac:dyDescent="0.2">
      <c r="D5782" s="22"/>
    </row>
    <row r="5783" spans="4:4" s="6" customFormat="1" x14ac:dyDescent="0.2">
      <c r="D5783" s="22"/>
    </row>
    <row r="5784" spans="4:4" s="6" customFormat="1" x14ac:dyDescent="0.2">
      <c r="D5784" s="22"/>
    </row>
    <row r="5785" spans="4:4" s="6" customFormat="1" x14ac:dyDescent="0.2">
      <c r="D5785" s="22"/>
    </row>
    <row r="5786" spans="4:4" s="6" customFormat="1" x14ac:dyDescent="0.2">
      <c r="D5786" s="22"/>
    </row>
    <row r="5787" spans="4:4" s="6" customFormat="1" x14ac:dyDescent="0.2">
      <c r="D5787" s="22"/>
    </row>
    <row r="5788" spans="4:4" s="6" customFormat="1" x14ac:dyDescent="0.2">
      <c r="D5788" s="22"/>
    </row>
    <row r="5789" spans="4:4" s="6" customFormat="1" x14ac:dyDescent="0.2">
      <c r="D5789" s="22"/>
    </row>
    <row r="5790" spans="4:4" s="6" customFormat="1" x14ac:dyDescent="0.2">
      <c r="D5790" s="22"/>
    </row>
    <row r="5791" spans="4:4" s="6" customFormat="1" x14ac:dyDescent="0.2">
      <c r="D5791" s="22"/>
    </row>
    <row r="5792" spans="4:4" s="6" customFormat="1" x14ac:dyDescent="0.2">
      <c r="D5792" s="22"/>
    </row>
    <row r="5793" spans="4:4" s="6" customFormat="1" x14ac:dyDescent="0.2">
      <c r="D5793" s="22"/>
    </row>
    <row r="5794" spans="4:4" s="6" customFormat="1" x14ac:dyDescent="0.2">
      <c r="D5794" s="22"/>
    </row>
    <row r="5795" spans="4:4" s="6" customFormat="1" x14ac:dyDescent="0.2">
      <c r="D5795" s="22"/>
    </row>
    <row r="5796" spans="4:4" s="6" customFormat="1" x14ac:dyDescent="0.2">
      <c r="D5796" s="22"/>
    </row>
    <row r="5797" spans="4:4" s="6" customFormat="1" x14ac:dyDescent="0.2">
      <c r="D5797" s="22"/>
    </row>
    <row r="5798" spans="4:4" s="6" customFormat="1" x14ac:dyDescent="0.2">
      <c r="D5798" s="22"/>
    </row>
    <row r="5799" spans="4:4" s="6" customFormat="1" x14ac:dyDescent="0.2">
      <c r="D5799" s="22"/>
    </row>
    <row r="5800" spans="4:4" s="6" customFormat="1" x14ac:dyDescent="0.2">
      <c r="D5800" s="22"/>
    </row>
    <row r="5801" spans="4:4" s="6" customFormat="1" x14ac:dyDescent="0.2">
      <c r="D5801" s="22"/>
    </row>
    <row r="5802" spans="4:4" s="6" customFormat="1" x14ac:dyDescent="0.2">
      <c r="D5802" s="22"/>
    </row>
    <row r="5803" spans="4:4" s="6" customFormat="1" x14ac:dyDescent="0.2">
      <c r="D5803" s="22"/>
    </row>
    <row r="5804" spans="4:4" s="6" customFormat="1" x14ac:dyDescent="0.2">
      <c r="D5804" s="22"/>
    </row>
    <row r="5805" spans="4:4" s="6" customFormat="1" x14ac:dyDescent="0.2">
      <c r="D5805" s="22"/>
    </row>
    <row r="5806" spans="4:4" s="6" customFormat="1" x14ac:dyDescent="0.2">
      <c r="D5806" s="22"/>
    </row>
    <row r="5807" spans="4:4" s="6" customFormat="1" x14ac:dyDescent="0.2">
      <c r="D5807" s="22"/>
    </row>
    <row r="5808" spans="4:4" s="6" customFormat="1" x14ac:dyDescent="0.2">
      <c r="D5808" s="22"/>
    </row>
    <row r="5809" spans="4:4" s="6" customFormat="1" x14ac:dyDescent="0.2">
      <c r="D5809" s="22"/>
    </row>
    <row r="5810" spans="4:4" s="6" customFormat="1" x14ac:dyDescent="0.2">
      <c r="D5810" s="22"/>
    </row>
    <row r="5811" spans="4:4" s="6" customFormat="1" x14ac:dyDescent="0.2">
      <c r="D5811" s="22"/>
    </row>
    <row r="5812" spans="4:4" s="6" customFormat="1" x14ac:dyDescent="0.2">
      <c r="D5812" s="22"/>
    </row>
    <row r="5813" spans="4:4" s="6" customFormat="1" x14ac:dyDescent="0.2">
      <c r="D5813" s="22"/>
    </row>
    <row r="5814" spans="4:4" s="6" customFormat="1" x14ac:dyDescent="0.2">
      <c r="D5814" s="22"/>
    </row>
    <row r="5815" spans="4:4" s="6" customFormat="1" x14ac:dyDescent="0.2">
      <c r="D5815" s="22"/>
    </row>
    <row r="5816" spans="4:4" s="6" customFormat="1" x14ac:dyDescent="0.2">
      <c r="D5816" s="22"/>
    </row>
    <row r="5817" spans="4:4" s="6" customFormat="1" x14ac:dyDescent="0.2">
      <c r="D5817" s="22"/>
    </row>
    <row r="5818" spans="4:4" s="6" customFormat="1" x14ac:dyDescent="0.2">
      <c r="D5818" s="22"/>
    </row>
    <row r="5819" spans="4:4" s="6" customFormat="1" x14ac:dyDescent="0.2">
      <c r="D5819" s="22"/>
    </row>
    <row r="5820" spans="4:4" s="6" customFormat="1" x14ac:dyDescent="0.2">
      <c r="D5820" s="22"/>
    </row>
    <row r="5821" spans="4:4" s="6" customFormat="1" x14ac:dyDescent="0.2">
      <c r="D5821" s="22"/>
    </row>
    <row r="5822" spans="4:4" s="6" customFormat="1" x14ac:dyDescent="0.2">
      <c r="D5822" s="22"/>
    </row>
    <row r="5823" spans="4:4" s="6" customFormat="1" x14ac:dyDescent="0.2">
      <c r="D5823" s="22"/>
    </row>
    <row r="5824" spans="4:4" s="6" customFormat="1" x14ac:dyDescent="0.2">
      <c r="D5824" s="22"/>
    </row>
    <row r="5825" spans="4:4" s="6" customFormat="1" x14ac:dyDescent="0.2">
      <c r="D5825" s="22"/>
    </row>
    <row r="5826" spans="4:4" s="6" customFormat="1" x14ac:dyDescent="0.2">
      <c r="D5826" s="22"/>
    </row>
    <row r="5827" spans="4:4" s="6" customFormat="1" x14ac:dyDescent="0.2">
      <c r="D5827" s="22"/>
    </row>
    <row r="5828" spans="4:4" s="6" customFormat="1" x14ac:dyDescent="0.2">
      <c r="D5828" s="22"/>
    </row>
    <row r="5829" spans="4:4" s="6" customFormat="1" x14ac:dyDescent="0.2">
      <c r="D5829" s="22"/>
    </row>
    <row r="5830" spans="4:4" s="6" customFormat="1" x14ac:dyDescent="0.2">
      <c r="D5830" s="22"/>
    </row>
    <row r="5831" spans="4:4" s="6" customFormat="1" x14ac:dyDescent="0.2">
      <c r="D5831" s="22"/>
    </row>
    <row r="5832" spans="4:4" s="6" customFormat="1" x14ac:dyDescent="0.2">
      <c r="D5832" s="22"/>
    </row>
    <row r="5833" spans="4:4" s="6" customFormat="1" x14ac:dyDescent="0.2">
      <c r="D5833" s="22"/>
    </row>
    <row r="5834" spans="4:4" s="6" customFormat="1" x14ac:dyDescent="0.2">
      <c r="D5834" s="22"/>
    </row>
    <row r="5835" spans="4:4" s="6" customFormat="1" x14ac:dyDescent="0.2">
      <c r="D5835" s="22"/>
    </row>
    <row r="5836" spans="4:4" s="6" customFormat="1" x14ac:dyDescent="0.2">
      <c r="D5836" s="22"/>
    </row>
    <row r="5837" spans="4:4" s="6" customFormat="1" x14ac:dyDescent="0.2">
      <c r="D5837" s="22"/>
    </row>
    <row r="5838" spans="4:4" s="6" customFormat="1" x14ac:dyDescent="0.2">
      <c r="D5838" s="22"/>
    </row>
    <row r="5839" spans="4:4" s="6" customFormat="1" x14ac:dyDescent="0.2">
      <c r="D5839" s="22"/>
    </row>
    <row r="5840" spans="4:4" s="6" customFormat="1" x14ac:dyDescent="0.2">
      <c r="D5840" s="22"/>
    </row>
    <row r="5841" spans="4:4" s="6" customFormat="1" x14ac:dyDescent="0.2">
      <c r="D5841" s="22"/>
    </row>
    <row r="5842" spans="4:4" s="6" customFormat="1" x14ac:dyDescent="0.2">
      <c r="D5842" s="22"/>
    </row>
    <row r="5843" spans="4:4" s="6" customFormat="1" x14ac:dyDescent="0.2">
      <c r="D5843" s="22"/>
    </row>
    <row r="5844" spans="4:4" s="6" customFormat="1" x14ac:dyDescent="0.2">
      <c r="D5844" s="22"/>
    </row>
    <row r="5845" spans="4:4" s="6" customFormat="1" x14ac:dyDescent="0.2">
      <c r="D5845" s="22"/>
    </row>
    <row r="5846" spans="4:4" s="6" customFormat="1" x14ac:dyDescent="0.2">
      <c r="D5846" s="22"/>
    </row>
    <row r="5847" spans="4:4" s="6" customFormat="1" x14ac:dyDescent="0.2">
      <c r="D5847" s="22"/>
    </row>
    <row r="5848" spans="4:4" s="6" customFormat="1" x14ac:dyDescent="0.2">
      <c r="D5848" s="22"/>
    </row>
    <row r="5849" spans="4:4" s="6" customFormat="1" x14ac:dyDescent="0.2">
      <c r="D5849" s="22"/>
    </row>
    <row r="5850" spans="4:4" s="6" customFormat="1" x14ac:dyDescent="0.2">
      <c r="D5850" s="22"/>
    </row>
    <row r="5851" spans="4:4" s="6" customFormat="1" x14ac:dyDescent="0.2">
      <c r="D5851" s="22"/>
    </row>
    <row r="5852" spans="4:4" s="6" customFormat="1" x14ac:dyDescent="0.2">
      <c r="D5852" s="22"/>
    </row>
    <row r="5853" spans="4:4" s="6" customFormat="1" x14ac:dyDescent="0.2">
      <c r="D5853" s="22"/>
    </row>
    <row r="5854" spans="4:4" s="6" customFormat="1" x14ac:dyDescent="0.2">
      <c r="D5854" s="22"/>
    </row>
    <row r="5855" spans="4:4" s="6" customFormat="1" x14ac:dyDescent="0.2">
      <c r="D5855" s="22"/>
    </row>
    <row r="5856" spans="4:4" s="6" customFormat="1" x14ac:dyDescent="0.2">
      <c r="D5856" s="22"/>
    </row>
    <row r="5857" spans="4:4" s="6" customFormat="1" x14ac:dyDescent="0.2">
      <c r="D5857" s="22"/>
    </row>
    <row r="5858" spans="4:4" s="6" customFormat="1" x14ac:dyDescent="0.2">
      <c r="D5858" s="22"/>
    </row>
    <row r="5859" spans="4:4" s="6" customFormat="1" x14ac:dyDescent="0.2">
      <c r="D5859" s="22"/>
    </row>
    <row r="5860" spans="4:4" s="6" customFormat="1" x14ac:dyDescent="0.2">
      <c r="D5860" s="22"/>
    </row>
    <row r="5861" spans="4:4" s="6" customFormat="1" x14ac:dyDescent="0.2">
      <c r="D5861" s="22"/>
    </row>
    <row r="5862" spans="4:4" s="6" customFormat="1" x14ac:dyDescent="0.2">
      <c r="D5862" s="22"/>
    </row>
    <row r="5863" spans="4:4" s="6" customFormat="1" x14ac:dyDescent="0.2">
      <c r="D5863" s="22"/>
    </row>
    <row r="5864" spans="4:4" s="6" customFormat="1" x14ac:dyDescent="0.2">
      <c r="D5864" s="22"/>
    </row>
    <row r="5865" spans="4:4" s="6" customFormat="1" x14ac:dyDescent="0.2">
      <c r="D5865" s="22"/>
    </row>
    <row r="5866" spans="4:4" s="6" customFormat="1" x14ac:dyDescent="0.2">
      <c r="D5866" s="22"/>
    </row>
    <row r="5867" spans="4:4" s="6" customFormat="1" x14ac:dyDescent="0.2">
      <c r="D5867" s="22"/>
    </row>
    <row r="5868" spans="4:4" s="6" customFormat="1" x14ac:dyDescent="0.2">
      <c r="D5868" s="22"/>
    </row>
    <row r="5869" spans="4:4" s="6" customFormat="1" x14ac:dyDescent="0.2">
      <c r="D5869" s="22"/>
    </row>
    <row r="5870" spans="4:4" s="6" customFormat="1" x14ac:dyDescent="0.2">
      <c r="D5870" s="22"/>
    </row>
    <row r="5871" spans="4:4" s="6" customFormat="1" x14ac:dyDescent="0.2">
      <c r="D5871" s="22"/>
    </row>
    <row r="5872" spans="4:4" s="6" customFormat="1" x14ac:dyDescent="0.2">
      <c r="D5872" s="22"/>
    </row>
    <row r="5873" spans="4:4" s="6" customFormat="1" x14ac:dyDescent="0.2">
      <c r="D5873" s="22"/>
    </row>
    <row r="5874" spans="4:4" s="6" customFormat="1" x14ac:dyDescent="0.2">
      <c r="D5874" s="22"/>
    </row>
    <row r="5875" spans="4:4" s="6" customFormat="1" x14ac:dyDescent="0.2">
      <c r="D5875" s="22"/>
    </row>
    <row r="5876" spans="4:4" s="6" customFormat="1" x14ac:dyDescent="0.2">
      <c r="D5876" s="22"/>
    </row>
    <row r="5877" spans="4:4" s="6" customFormat="1" x14ac:dyDescent="0.2">
      <c r="D5877" s="22"/>
    </row>
    <row r="5878" spans="4:4" s="6" customFormat="1" x14ac:dyDescent="0.2">
      <c r="D5878" s="22"/>
    </row>
    <row r="5879" spans="4:4" s="6" customFormat="1" x14ac:dyDescent="0.2">
      <c r="D5879" s="22"/>
    </row>
    <row r="5880" spans="4:4" s="6" customFormat="1" x14ac:dyDescent="0.2">
      <c r="D5880" s="22"/>
    </row>
    <row r="5881" spans="4:4" s="6" customFormat="1" x14ac:dyDescent="0.2">
      <c r="D5881" s="22"/>
    </row>
    <row r="5882" spans="4:4" s="6" customFormat="1" x14ac:dyDescent="0.2">
      <c r="D5882" s="22"/>
    </row>
    <row r="5883" spans="4:4" s="6" customFormat="1" x14ac:dyDescent="0.2">
      <c r="D5883" s="22"/>
    </row>
    <row r="5884" spans="4:4" s="6" customFormat="1" x14ac:dyDescent="0.2">
      <c r="D5884" s="22"/>
    </row>
    <row r="5885" spans="4:4" s="6" customFormat="1" x14ac:dyDescent="0.2">
      <c r="D5885" s="22"/>
    </row>
    <row r="5886" spans="4:4" s="6" customFormat="1" x14ac:dyDescent="0.2">
      <c r="D5886" s="22"/>
    </row>
    <row r="5887" spans="4:4" s="6" customFormat="1" x14ac:dyDescent="0.2">
      <c r="D5887" s="22"/>
    </row>
    <row r="5888" spans="4:4" s="6" customFormat="1" x14ac:dyDescent="0.2">
      <c r="D5888" s="22"/>
    </row>
    <row r="5889" spans="4:4" s="6" customFormat="1" x14ac:dyDescent="0.2">
      <c r="D5889" s="22"/>
    </row>
    <row r="5890" spans="4:4" s="6" customFormat="1" x14ac:dyDescent="0.2">
      <c r="D5890" s="22"/>
    </row>
    <row r="5891" spans="4:4" s="6" customFormat="1" x14ac:dyDescent="0.2">
      <c r="D5891" s="22"/>
    </row>
    <row r="5892" spans="4:4" s="6" customFormat="1" x14ac:dyDescent="0.2">
      <c r="D5892" s="22"/>
    </row>
    <row r="5893" spans="4:4" s="6" customFormat="1" x14ac:dyDescent="0.2">
      <c r="D5893" s="22"/>
    </row>
    <row r="5894" spans="4:4" s="6" customFormat="1" x14ac:dyDescent="0.2">
      <c r="D5894" s="22"/>
    </row>
    <row r="5895" spans="4:4" s="6" customFormat="1" x14ac:dyDescent="0.2">
      <c r="D5895" s="22"/>
    </row>
    <row r="5896" spans="4:4" s="6" customFormat="1" x14ac:dyDescent="0.2">
      <c r="D5896" s="22"/>
    </row>
    <row r="5897" spans="4:4" s="6" customFormat="1" x14ac:dyDescent="0.2">
      <c r="D5897" s="22"/>
    </row>
    <row r="5898" spans="4:4" s="6" customFormat="1" x14ac:dyDescent="0.2">
      <c r="D5898" s="22"/>
    </row>
    <row r="5899" spans="4:4" s="6" customFormat="1" x14ac:dyDescent="0.2">
      <c r="D5899" s="22"/>
    </row>
    <row r="5900" spans="4:4" s="6" customFormat="1" x14ac:dyDescent="0.2">
      <c r="D5900" s="22"/>
    </row>
    <row r="5901" spans="4:4" s="6" customFormat="1" x14ac:dyDescent="0.2">
      <c r="D5901" s="22"/>
    </row>
    <row r="5902" spans="4:4" s="6" customFormat="1" x14ac:dyDescent="0.2">
      <c r="D5902" s="22"/>
    </row>
    <row r="5903" spans="4:4" s="6" customFormat="1" x14ac:dyDescent="0.2">
      <c r="D5903" s="22"/>
    </row>
    <row r="5904" spans="4:4" s="6" customFormat="1" x14ac:dyDescent="0.2">
      <c r="D5904" s="22"/>
    </row>
    <row r="5905" spans="4:4" s="6" customFormat="1" x14ac:dyDescent="0.2">
      <c r="D5905" s="22"/>
    </row>
    <row r="5906" spans="4:4" s="6" customFormat="1" x14ac:dyDescent="0.2">
      <c r="D5906" s="22"/>
    </row>
    <row r="5907" spans="4:4" s="6" customFormat="1" x14ac:dyDescent="0.2">
      <c r="D5907" s="22"/>
    </row>
    <row r="5908" spans="4:4" s="6" customFormat="1" x14ac:dyDescent="0.2">
      <c r="D5908" s="22"/>
    </row>
    <row r="5909" spans="4:4" s="6" customFormat="1" x14ac:dyDescent="0.2">
      <c r="D5909" s="22"/>
    </row>
    <row r="5910" spans="4:4" s="6" customFormat="1" x14ac:dyDescent="0.2">
      <c r="D5910" s="22"/>
    </row>
    <row r="5911" spans="4:4" s="6" customFormat="1" x14ac:dyDescent="0.2">
      <c r="D5911" s="22"/>
    </row>
    <row r="5912" spans="4:4" s="6" customFormat="1" x14ac:dyDescent="0.2">
      <c r="D5912" s="22"/>
    </row>
    <row r="5913" spans="4:4" s="6" customFormat="1" x14ac:dyDescent="0.2">
      <c r="D5913" s="22"/>
    </row>
    <row r="5914" spans="4:4" s="6" customFormat="1" x14ac:dyDescent="0.2">
      <c r="D5914" s="22"/>
    </row>
    <row r="5915" spans="4:4" s="6" customFormat="1" x14ac:dyDescent="0.2">
      <c r="D5915" s="22"/>
    </row>
    <row r="5916" spans="4:4" s="6" customFormat="1" x14ac:dyDescent="0.2">
      <c r="D5916" s="22"/>
    </row>
    <row r="5917" spans="4:4" s="6" customFormat="1" x14ac:dyDescent="0.2">
      <c r="D5917" s="22"/>
    </row>
    <row r="5918" spans="4:4" s="6" customFormat="1" x14ac:dyDescent="0.2">
      <c r="D5918" s="22"/>
    </row>
    <row r="5919" spans="4:4" s="6" customFormat="1" x14ac:dyDescent="0.2">
      <c r="D5919" s="22"/>
    </row>
    <row r="5920" spans="4:4" s="6" customFormat="1" x14ac:dyDescent="0.2">
      <c r="D5920" s="22"/>
    </row>
    <row r="5921" spans="4:4" s="6" customFormat="1" x14ac:dyDescent="0.2">
      <c r="D5921" s="22"/>
    </row>
    <row r="5922" spans="4:4" s="6" customFormat="1" x14ac:dyDescent="0.2">
      <c r="D5922" s="22"/>
    </row>
    <row r="5923" spans="4:4" s="6" customFormat="1" x14ac:dyDescent="0.2">
      <c r="D5923" s="22"/>
    </row>
    <row r="5924" spans="4:4" s="6" customFormat="1" x14ac:dyDescent="0.2">
      <c r="D5924" s="22"/>
    </row>
    <row r="5925" spans="4:4" s="6" customFormat="1" x14ac:dyDescent="0.2">
      <c r="D5925" s="22"/>
    </row>
    <row r="5926" spans="4:4" s="6" customFormat="1" x14ac:dyDescent="0.2">
      <c r="D5926" s="22"/>
    </row>
    <row r="5927" spans="4:4" s="6" customFormat="1" x14ac:dyDescent="0.2">
      <c r="D5927" s="22"/>
    </row>
    <row r="5928" spans="4:4" s="6" customFormat="1" x14ac:dyDescent="0.2">
      <c r="D5928" s="22"/>
    </row>
    <row r="5929" spans="4:4" s="6" customFormat="1" x14ac:dyDescent="0.2">
      <c r="D5929" s="22"/>
    </row>
    <row r="5930" spans="4:4" s="6" customFormat="1" x14ac:dyDescent="0.2">
      <c r="D5930" s="22"/>
    </row>
    <row r="5931" spans="4:4" s="6" customFormat="1" x14ac:dyDescent="0.2">
      <c r="D5931" s="22"/>
    </row>
    <row r="5932" spans="4:4" s="6" customFormat="1" x14ac:dyDescent="0.2">
      <c r="D5932" s="22"/>
    </row>
    <row r="5933" spans="4:4" s="6" customFormat="1" x14ac:dyDescent="0.2">
      <c r="D5933" s="22"/>
    </row>
    <row r="5934" spans="4:4" s="6" customFormat="1" x14ac:dyDescent="0.2">
      <c r="D5934" s="22"/>
    </row>
    <row r="5935" spans="4:4" s="6" customFormat="1" x14ac:dyDescent="0.2">
      <c r="D5935" s="22"/>
    </row>
    <row r="5936" spans="4:4" s="6" customFormat="1" x14ac:dyDescent="0.2">
      <c r="D5936" s="22"/>
    </row>
    <row r="5937" spans="4:4" s="6" customFormat="1" x14ac:dyDescent="0.2">
      <c r="D5937" s="22"/>
    </row>
    <row r="5938" spans="4:4" s="6" customFormat="1" x14ac:dyDescent="0.2">
      <c r="D5938" s="22"/>
    </row>
    <row r="5939" spans="4:4" s="6" customFormat="1" x14ac:dyDescent="0.2">
      <c r="D5939" s="22"/>
    </row>
    <row r="5940" spans="4:4" s="6" customFormat="1" x14ac:dyDescent="0.2">
      <c r="D5940" s="22"/>
    </row>
    <row r="5941" spans="4:4" s="6" customFormat="1" x14ac:dyDescent="0.2">
      <c r="D5941" s="22"/>
    </row>
    <row r="5942" spans="4:4" s="6" customFormat="1" x14ac:dyDescent="0.2">
      <c r="D5942" s="22"/>
    </row>
    <row r="5943" spans="4:4" s="6" customFormat="1" x14ac:dyDescent="0.2">
      <c r="D5943" s="22"/>
    </row>
    <row r="5944" spans="4:4" s="6" customFormat="1" x14ac:dyDescent="0.2">
      <c r="D5944" s="22"/>
    </row>
    <row r="5945" spans="4:4" s="6" customFormat="1" x14ac:dyDescent="0.2">
      <c r="D5945" s="22"/>
    </row>
    <row r="5946" spans="4:4" s="6" customFormat="1" x14ac:dyDescent="0.2">
      <c r="D5946" s="22"/>
    </row>
    <row r="5947" spans="4:4" s="6" customFormat="1" x14ac:dyDescent="0.2">
      <c r="D5947" s="22"/>
    </row>
    <row r="5948" spans="4:4" s="6" customFormat="1" x14ac:dyDescent="0.2">
      <c r="D5948" s="22"/>
    </row>
    <row r="5949" spans="4:4" s="6" customFormat="1" x14ac:dyDescent="0.2">
      <c r="D5949" s="22"/>
    </row>
    <row r="5950" spans="4:4" s="6" customFormat="1" x14ac:dyDescent="0.2">
      <c r="D5950" s="22"/>
    </row>
    <row r="5951" spans="4:4" s="6" customFormat="1" x14ac:dyDescent="0.2">
      <c r="D5951" s="22"/>
    </row>
    <row r="5952" spans="4:4" s="6" customFormat="1" x14ac:dyDescent="0.2">
      <c r="D5952" s="22"/>
    </row>
    <row r="5953" spans="4:4" s="6" customFormat="1" x14ac:dyDescent="0.2">
      <c r="D5953" s="22"/>
    </row>
    <row r="5954" spans="4:4" s="6" customFormat="1" x14ac:dyDescent="0.2">
      <c r="D5954" s="22"/>
    </row>
    <row r="5955" spans="4:4" s="6" customFormat="1" x14ac:dyDescent="0.2">
      <c r="D5955" s="22"/>
    </row>
    <row r="5956" spans="4:4" s="6" customFormat="1" x14ac:dyDescent="0.2">
      <c r="D5956" s="22"/>
    </row>
    <row r="5957" spans="4:4" s="6" customFormat="1" x14ac:dyDescent="0.2">
      <c r="D5957" s="22"/>
    </row>
    <row r="5958" spans="4:4" s="6" customFormat="1" x14ac:dyDescent="0.2">
      <c r="D5958" s="22"/>
    </row>
    <row r="5959" spans="4:4" s="6" customFormat="1" x14ac:dyDescent="0.2">
      <c r="D5959" s="22"/>
    </row>
    <row r="5960" spans="4:4" s="6" customFormat="1" x14ac:dyDescent="0.2">
      <c r="D5960" s="22"/>
    </row>
    <row r="5961" spans="4:4" s="6" customFormat="1" x14ac:dyDescent="0.2">
      <c r="D5961" s="22"/>
    </row>
    <row r="5962" spans="4:4" s="6" customFormat="1" x14ac:dyDescent="0.2">
      <c r="D5962" s="22"/>
    </row>
    <row r="5963" spans="4:4" s="6" customFormat="1" x14ac:dyDescent="0.2">
      <c r="D5963" s="22"/>
    </row>
    <row r="5964" spans="4:4" s="6" customFormat="1" x14ac:dyDescent="0.2">
      <c r="D5964" s="22"/>
    </row>
    <row r="5965" spans="4:4" s="6" customFormat="1" x14ac:dyDescent="0.2">
      <c r="D5965" s="22"/>
    </row>
    <row r="5966" spans="4:4" s="6" customFormat="1" x14ac:dyDescent="0.2">
      <c r="D5966" s="22"/>
    </row>
    <row r="5967" spans="4:4" s="6" customFormat="1" x14ac:dyDescent="0.2">
      <c r="D5967" s="22"/>
    </row>
    <row r="5968" spans="4:4" s="6" customFormat="1" x14ac:dyDescent="0.2">
      <c r="D5968" s="22"/>
    </row>
    <row r="5969" spans="4:4" s="6" customFormat="1" x14ac:dyDescent="0.2">
      <c r="D5969" s="22"/>
    </row>
    <row r="5970" spans="4:4" s="6" customFormat="1" x14ac:dyDescent="0.2">
      <c r="D5970" s="22"/>
    </row>
    <row r="5971" spans="4:4" s="6" customFormat="1" x14ac:dyDescent="0.2">
      <c r="D5971" s="22"/>
    </row>
    <row r="5972" spans="4:4" s="6" customFormat="1" x14ac:dyDescent="0.2">
      <c r="D5972" s="22"/>
    </row>
    <row r="5973" spans="4:4" s="6" customFormat="1" x14ac:dyDescent="0.2">
      <c r="D5973" s="22"/>
    </row>
    <row r="5974" spans="4:4" s="6" customFormat="1" x14ac:dyDescent="0.2">
      <c r="D5974" s="22"/>
    </row>
    <row r="5975" spans="4:4" s="6" customFormat="1" x14ac:dyDescent="0.2">
      <c r="D5975" s="22"/>
    </row>
    <row r="5976" spans="4:4" s="6" customFormat="1" x14ac:dyDescent="0.2">
      <c r="D5976" s="22"/>
    </row>
    <row r="5977" spans="4:4" s="6" customFormat="1" x14ac:dyDescent="0.2">
      <c r="D5977" s="22"/>
    </row>
    <row r="5978" spans="4:4" s="6" customFormat="1" x14ac:dyDescent="0.2">
      <c r="D5978" s="22"/>
    </row>
    <row r="5979" spans="4:4" s="6" customFormat="1" x14ac:dyDescent="0.2">
      <c r="D5979" s="22"/>
    </row>
    <row r="5980" spans="4:4" s="6" customFormat="1" x14ac:dyDescent="0.2">
      <c r="D5980" s="22"/>
    </row>
    <row r="5981" spans="4:4" s="6" customFormat="1" x14ac:dyDescent="0.2">
      <c r="D5981" s="22"/>
    </row>
    <row r="5982" spans="4:4" s="6" customFormat="1" x14ac:dyDescent="0.2">
      <c r="D5982" s="22"/>
    </row>
    <row r="5983" spans="4:4" s="6" customFormat="1" x14ac:dyDescent="0.2">
      <c r="D5983" s="22"/>
    </row>
    <row r="5984" spans="4:4" s="6" customFormat="1" x14ac:dyDescent="0.2">
      <c r="D5984" s="22"/>
    </row>
    <row r="5985" spans="4:4" s="6" customFormat="1" x14ac:dyDescent="0.2">
      <c r="D5985" s="22"/>
    </row>
    <row r="5986" spans="4:4" s="6" customFormat="1" x14ac:dyDescent="0.2">
      <c r="D5986" s="22"/>
    </row>
    <row r="5987" spans="4:4" s="6" customFormat="1" x14ac:dyDescent="0.2">
      <c r="D5987" s="22"/>
    </row>
    <row r="5988" spans="4:4" s="6" customFormat="1" x14ac:dyDescent="0.2">
      <c r="D5988" s="22"/>
    </row>
    <row r="5989" spans="4:4" s="6" customFormat="1" x14ac:dyDescent="0.2">
      <c r="D5989" s="22"/>
    </row>
    <row r="5990" spans="4:4" s="6" customFormat="1" x14ac:dyDescent="0.2">
      <c r="D5990" s="22"/>
    </row>
    <row r="5991" spans="4:4" s="6" customFormat="1" x14ac:dyDescent="0.2">
      <c r="D5991" s="22"/>
    </row>
    <row r="5992" spans="4:4" s="6" customFormat="1" x14ac:dyDescent="0.2">
      <c r="D5992" s="22"/>
    </row>
    <row r="5993" spans="4:4" s="6" customFormat="1" x14ac:dyDescent="0.2">
      <c r="D5993" s="22"/>
    </row>
    <row r="5994" spans="4:4" s="6" customFormat="1" x14ac:dyDescent="0.2">
      <c r="D5994" s="22"/>
    </row>
    <row r="5995" spans="4:4" s="6" customFormat="1" x14ac:dyDescent="0.2">
      <c r="D5995" s="22"/>
    </row>
    <row r="5996" spans="4:4" s="6" customFormat="1" x14ac:dyDescent="0.2">
      <c r="D5996" s="22"/>
    </row>
    <row r="5997" spans="4:4" s="6" customFormat="1" x14ac:dyDescent="0.2">
      <c r="D5997" s="22"/>
    </row>
    <row r="5998" spans="4:4" s="6" customFormat="1" x14ac:dyDescent="0.2">
      <c r="D5998" s="22"/>
    </row>
    <row r="5999" spans="4:4" s="6" customFormat="1" x14ac:dyDescent="0.2">
      <c r="D5999" s="22"/>
    </row>
    <row r="6000" spans="4:4" s="6" customFormat="1" x14ac:dyDescent="0.2">
      <c r="D6000" s="22"/>
    </row>
    <row r="6001" spans="4:4" s="6" customFormat="1" x14ac:dyDescent="0.2">
      <c r="D6001" s="22"/>
    </row>
    <row r="6002" spans="4:4" s="6" customFormat="1" x14ac:dyDescent="0.2">
      <c r="D6002" s="22"/>
    </row>
    <row r="6003" spans="4:4" s="6" customFormat="1" x14ac:dyDescent="0.2">
      <c r="D6003" s="22"/>
    </row>
    <row r="6004" spans="4:4" s="6" customFormat="1" x14ac:dyDescent="0.2">
      <c r="D6004" s="22"/>
    </row>
    <row r="6005" spans="4:4" s="6" customFormat="1" x14ac:dyDescent="0.2">
      <c r="D6005" s="22"/>
    </row>
    <row r="6006" spans="4:4" s="6" customFormat="1" x14ac:dyDescent="0.2">
      <c r="D6006" s="22"/>
    </row>
    <row r="6007" spans="4:4" s="6" customFormat="1" x14ac:dyDescent="0.2">
      <c r="D6007" s="22"/>
    </row>
    <row r="6008" spans="4:4" s="6" customFormat="1" x14ac:dyDescent="0.2">
      <c r="D6008" s="22"/>
    </row>
    <row r="6009" spans="4:4" s="6" customFormat="1" x14ac:dyDescent="0.2">
      <c r="D6009" s="22"/>
    </row>
    <row r="6010" spans="4:4" s="6" customFormat="1" x14ac:dyDescent="0.2">
      <c r="D6010" s="22"/>
    </row>
    <row r="6011" spans="4:4" s="6" customFormat="1" x14ac:dyDescent="0.2">
      <c r="D6011" s="22"/>
    </row>
    <row r="6012" spans="4:4" s="6" customFormat="1" x14ac:dyDescent="0.2">
      <c r="D6012" s="22"/>
    </row>
    <row r="6013" spans="4:4" s="6" customFormat="1" x14ac:dyDescent="0.2">
      <c r="D6013" s="22"/>
    </row>
    <row r="6014" spans="4:4" s="6" customFormat="1" x14ac:dyDescent="0.2">
      <c r="D6014" s="22"/>
    </row>
    <row r="6015" spans="4:4" s="6" customFormat="1" x14ac:dyDescent="0.2">
      <c r="D6015" s="22"/>
    </row>
    <row r="6016" spans="4:4" s="6" customFormat="1" x14ac:dyDescent="0.2">
      <c r="D6016" s="22"/>
    </row>
    <row r="6017" spans="4:4" s="6" customFormat="1" x14ac:dyDescent="0.2">
      <c r="D6017" s="22"/>
    </row>
    <row r="6018" spans="4:4" s="6" customFormat="1" x14ac:dyDescent="0.2">
      <c r="D6018" s="22"/>
    </row>
    <row r="6019" spans="4:4" s="6" customFormat="1" x14ac:dyDescent="0.2">
      <c r="D6019" s="22"/>
    </row>
    <row r="6020" spans="4:4" s="6" customFormat="1" x14ac:dyDescent="0.2">
      <c r="D6020" s="22"/>
    </row>
    <row r="6021" spans="4:4" s="6" customFormat="1" x14ac:dyDescent="0.2">
      <c r="D6021" s="22"/>
    </row>
    <row r="6022" spans="4:4" s="6" customFormat="1" x14ac:dyDescent="0.2">
      <c r="D6022" s="22"/>
    </row>
    <row r="6023" spans="4:4" s="6" customFormat="1" x14ac:dyDescent="0.2">
      <c r="D6023" s="22"/>
    </row>
    <row r="6024" spans="4:4" s="6" customFormat="1" x14ac:dyDescent="0.2">
      <c r="D6024" s="22"/>
    </row>
    <row r="6025" spans="4:4" s="6" customFormat="1" x14ac:dyDescent="0.2">
      <c r="D6025" s="22"/>
    </row>
    <row r="6026" spans="4:4" s="6" customFormat="1" x14ac:dyDescent="0.2">
      <c r="D6026" s="22"/>
    </row>
    <row r="6027" spans="4:4" s="6" customFormat="1" x14ac:dyDescent="0.2">
      <c r="D6027" s="22"/>
    </row>
    <row r="6028" spans="4:4" s="6" customFormat="1" x14ac:dyDescent="0.2">
      <c r="D6028" s="22"/>
    </row>
    <row r="6029" spans="4:4" s="6" customFormat="1" x14ac:dyDescent="0.2">
      <c r="D6029" s="22"/>
    </row>
    <row r="6030" spans="4:4" s="6" customFormat="1" x14ac:dyDescent="0.2">
      <c r="D6030" s="22"/>
    </row>
    <row r="6031" spans="4:4" s="6" customFormat="1" x14ac:dyDescent="0.2">
      <c r="D6031" s="22"/>
    </row>
    <row r="6032" spans="4:4" s="6" customFormat="1" x14ac:dyDescent="0.2">
      <c r="D6032" s="22"/>
    </row>
    <row r="6033" spans="2:4" s="6" customFormat="1" x14ac:dyDescent="0.2">
      <c r="D6033" s="22"/>
    </row>
    <row r="6034" spans="2:4" s="6" customFormat="1" x14ac:dyDescent="0.2">
      <c r="D6034" s="22"/>
    </row>
    <row r="6035" spans="2:4" s="6" customFormat="1" x14ac:dyDescent="0.2">
      <c r="B6035"/>
      <c r="D6035" s="22"/>
    </row>
  </sheetData>
  <mergeCells count="72">
    <mergeCell ref="A158:B158"/>
    <mergeCell ref="C158:D158"/>
    <mergeCell ref="A112:B112"/>
    <mergeCell ref="C112:D112"/>
    <mergeCell ref="A119:B119"/>
    <mergeCell ref="C119:D119"/>
    <mergeCell ref="C155:D155"/>
    <mergeCell ref="A125:B125"/>
    <mergeCell ref="C125:D125"/>
    <mergeCell ref="A132:B132"/>
    <mergeCell ref="C132:D132"/>
    <mergeCell ref="A138:B138"/>
    <mergeCell ref="A155:B155"/>
    <mergeCell ref="A151:B151"/>
    <mergeCell ref="C151:D151"/>
    <mergeCell ref="C138:D138"/>
    <mergeCell ref="A143:B143"/>
    <mergeCell ref="A73:B73"/>
    <mergeCell ref="C73:D73"/>
    <mergeCell ref="A101:B101"/>
    <mergeCell ref="A161:B161"/>
    <mergeCell ref="C161:D161"/>
    <mergeCell ref="A78:B78"/>
    <mergeCell ref="C78:D78"/>
    <mergeCell ref="A84:B84"/>
    <mergeCell ref="C84:D84"/>
    <mergeCell ref="A94:B94"/>
    <mergeCell ref="C143:D143"/>
    <mergeCell ref="A146:B146"/>
    <mergeCell ref="C146:D146"/>
    <mergeCell ref="C101:D101"/>
    <mergeCell ref="A90:B90"/>
    <mergeCell ref="A165:B165"/>
    <mergeCell ref="A179:B179"/>
    <mergeCell ref="C179:D179"/>
    <mergeCell ref="A169:B169"/>
    <mergeCell ref="C169:D169"/>
    <mergeCell ref="A173:B173"/>
    <mergeCell ref="C173:D173"/>
    <mergeCell ref="A176:B176"/>
    <mergeCell ref="C176:D176"/>
    <mergeCell ref="C90:D90"/>
    <mergeCell ref="A106:B106"/>
    <mergeCell ref="C106:D106"/>
    <mergeCell ref="A61:B61"/>
    <mergeCell ref="A62:B62"/>
    <mergeCell ref="C62:D62"/>
    <mergeCell ref="A68:B68"/>
    <mergeCell ref="C68:D68"/>
    <mergeCell ref="A44:B44"/>
    <mergeCell ref="C44:D44"/>
    <mergeCell ref="A50:B50"/>
    <mergeCell ref="C50:D50"/>
    <mergeCell ref="A56:B56"/>
    <mergeCell ref="C56:D56"/>
    <mergeCell ref="A27:B27"/>
    <mergeCell ref="C27:D27"/>
    <mergeCell ref="A32:B32"/>
    <mergeCell ref="C32:D32"/>
    <mergeCell ref="A39:B39"/>
    <mergeCell ref="C39:D39"/>
    <mergeCell ref="A9:B9"/>
    <mergeCell ref="A13:B13"/>
    <mergeCell ref="A19:B19"/>
    <mergeCell ref="C19:D19"/>
    <mergeCell ref="A22:B22"/>
    <mergeCell ref="C22:D22"/>
    <mergeCell ref="I2:J2"/>
    <mergeCell ref="A3:H3"/>
    <mergeCell ref="A4:D4"/>
    <mergeCell ref="A5:B5"/>
    <mergeCell ref="A8:D8"/>
  </mergeCells>
  <pageMargins left="0.78740157499999996" right="0.78740157499999996" top="0.984251969" bottom="0.984251969" header="0.49212598499999999" footer="0.49212598499999999"/>
  <pageSetup paperSize="9" scale="72" orientation="portrait" r:id="rId1"/>
  <headerFooter alignWithMargins="0"/>
  <colBreaks count="1" manualBreakCount="1">
    <brk id="4" max="26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042"/>
  <sheetViews>
    <sheetView view="pageBreakPreview" topLeftCell="A171" zoomScaleNormal="100" zoomScaleSheetLayoutView="100" workbookViewId="0">
      <selection activeCell="B92" sqref="B92"/>
    </sheetView>
  </sheetViews>
  <sheetFormatPr defaultRowHeight="14.25" x14ac:dyDescent="0.2"/>
  <cols>
    <col min="1" max="1" width="3.5" customWidth="1"/>
    <col min="2" max="2" width="80.625" customWidth="1"/>
    <col min="3" max="3" width="9.75" customWidth="1"/>
    <col min="4" max="4" width="12.5" style="22" customWidth="1"/>
    <col min="5" max="14" width="0" hidden="1" customWidth="1"/>
    <col min="15" max="17" width="14.5" customWidth="1"/>
    <col min="18" max="18" width="13.5" customWidth="1"/>
  </cols>
  <sheetData>
    <row r="1" spans="1:252" s="6" customFormat="1" ht="20.25" x14ac:dyDescent="0.3">
      <c r="A1" s="58" t="s">
        <v>151</v>
      </c>
      <c r="B1" s="59"/>
      <c r="C1" s="59"/>
      <c r="D1" s="59"/>
      <c r="E1" s="62"/>
      <c r="F1" s="52"/>
      <c r="G1" s="62"/>
      <c r="H1" s="62"/>
      <c r="I1" s="62"/>
      <c r="J1" s="51"/>
    </row>
    <row r="2" spans="1:252" s="6" customFormat="1" ht="20.25" x14ac:dyDescent="0.3">
      <c r="A2" s="60" t="s">
        <v>149</v>
      </c>
      <c r="B2" s="61"/>
      <c r="C2" s="61"/>
      <c r="D2" s="61"/>
      <c r="E2" s="63"/>
      <c r="F2" s="64"/>
      <c r="G2" s="64"/>
      <c r="H2" s="64"/>
      <c r="I2" s="148" t="s">
        <v>144</v>
      </c>
      <c r="J2" s="149"/>
    </row>
    <row r="3" spans="1:252" s="6" customFormat="1" ht="42.75" customHeight="1" thickBot="1" x14ac:dyDescent="0.35">
      <c r="A3" s="163" t="s">
        <v>150</v>
      </c>
      <c r="B3" s="151"/>
      <c r="C3" s="151"/>
      <c r="D3" s="151"/>
      <c r="E3" s="151"/>
      <c r="F3" s="151"/>
      <c r="G3" s="151"/>
      <c r="H3" s="151"/>
      <c r="I3" s="65" t="s">
        <v>145</v>
      </c>
      <c r="J3" s="66">
        <v>0.25</v>
      </c>
    </row>
    <row r="4" spans="1:252" ht="18" x14ac:dyDescent="0.2">
      <c r="A4" s="157"/>
      <c r="B4" s="158"/>
      <c r="C4" s="158"/>
      <c r="D4" s="159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</row>
    <row r="5" spans="1:252" s="6" customFormat="1" x14ac:dyDescent="0.2">
      <c r="A5" s="160" t="s">
        <v>65</v>
      </c>
      <c r="B5" s="161"/>
      <c r="C5" s="15"/>
      <c r="D5" s="21"/>
    </row>
    <row r="6" spans="1:252" x14ac:dyDescent="0.2">
      <c r="A6" s="14"/>
      <c r="B6" s="15"/>
      <c r="C6" s="16" t="s">
        <v>0</v>
      </c>
      <c r="D6" s="17" t="s">
        <v>1</v>
      </c>
      <c r="E6" s="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x14ac:dyDescent="0.2">
      <c r="A7" s="1" t="s">
        <v>2</v>
      </c>
      <c r="B7" s="41" t="s">
        <v>88</v>
      </c>
      <c r="C7" s="16" t="s">
        <v>10</v>
      </c>
      <c r="D7" s="17">
        <v>2.83</v>
      </c>
      <c r="E7" s="10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x14ac:dyDescent="0.2">
      <c r="A8" s="29" t="s">
        <v>68</v>
      </c>
      <c r="B8" s="24" t="s">
        <v>69</v>
      </c>
      <c r="C8" s="32" t="s">
        <v>10</v>
      </c>
      <c r="D8" s="40">
        <v>4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x14ac:dyDescent="0.2">
      <c r="A9" s="164"/>
      <c r="B9" s="165"/>
      <c r="C9" s="165"/>
      <c r="D9" s="16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</row>
    <row r="10" spans="1:252" s="6" customFormat="1" x14ac:dyDescent="0.2">
      <c r="A10" s="160" t="s">
        <v>70</v>
      </c>
      <c r="B10" s="161"/>
      <c r="C10" s="15"/>
      <c r="D10" s="21"/>
    </row>
    <row r="11" spans="1:252" x14ac:dyDescent="0.2">
      <c r="A11" s="14"/>
      <c r="B11" s="15"/>
      <c r="C11" s="16" t="s">
        <v>0</v>
      </c>
      <c r="D11" s="17" t="s">
        <v>1</v>
      </c>
      <c r="E11" s="7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</row>
    <row r="12" spans="1:252" x14ac:dyDescent="0.2">
      <c r="A12" s="1" t="s">
        <v>4</v>
      </c>
      <c r="B12" s="2" t="s">
        <v>71</v>
      </c>
      <c r="C12" s="3" t="s">
        <v>3</v>
      </c>
      <c r="D12" s="12">
        <v>12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</row>
    <row r="13" spans="1:252" x14ac:dyDescent="0.2">
      <c r="A13" s="1"/>
      <c r="B13" s="4" t="s">
        <v>38</v>
      </c>
      <c r="C13" s="5" t="s">
        <v>10</v>
      </c>
      <c r="D13" s="27">
        <v>6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</row>
    <row r="14" spans="1:252" s="6" customFormat="1" x14ac:dyDescent="0.2">
      <c r="A14" s="160" t="s">
        <v>36</v>
      </c>
      <c r="B14" s="161"/>
      <c r="C14" s="15"/>
      <c r="D14" s="21"/>
    </row>
    <row r="15" spans="1:252" x14ac:dyDescent="0.2">
      <c r="A15" s="14"/>
      <c r="B15" s="15"/>
      <c r="C15" s="16" t="s">
        <v>0</v>
      </c>
      <c r="D15" s="17" t="s">
        <v>1</v>
      </c>
      <c r="E15" s="7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</row>
    <row r="16" spans="1:252" x14ac:dyDescent="0.2">
      <c r="A16" s="1" t="s">
        <v>2</v>
      </c>
      <c r="B16" s="2" t="s">
        <v>92</v>
      </c>
      <c r="C16" s="16"/>
      <c r="D16" s="17">
        <f>3.54+2.48</f>
        <v>6.02</v>
      </c>
      <c r="E16" s="10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</row>
    <row r="17" spans="1:252" x14ac:dyDescent="0.2">
      <c r="A17" s="1" t="s">
        <v>4</v>
      </c>
      <c r="B17" s="2" t="s">
        <v>9</v>
      </c>
      <c r="C17" s="3" t="s">
        <v>7</v>
      </c>
      <c r="D17" s="12">
        <v>0.4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</row>
    <row r="18" spans="1:252" x14ac:dyDescent="0.2">
      <c r="A18" s="1" t="s">
        <v>5</v>
      </c>
      <c r="B18" s="2" t="s">
        <v>11</v>
      </c>
      <c r="C18" s="3" t="s">
        <v>7</v>
      </c>
      <c r="D18" s="12">
        <v>0.25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</row>
    <row r="19" spans="1:252" x14ac:dyDescent="0.2">
      <c r="A19" s="1"/>
      <c r="B19" s="4" t="s">
        <v>38</v>
      </c>
      <c r="C19" s="5" t="s">
        <v>3</v>
      </c>
      <c r="D19" s="27">
        <f>D16*D17*D18</f>
        <v>0.60199999999999998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</row>
    <row r="20" spans="1:252" x14ac:dyDescent="0.2">
      <c r="A20" s="153" t="s">
        <v>72</v>
      </c>
      <c r="B20" s="154"/>
      <c r="C20" s="155"/>
      <c r="D20" s="15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spans="1:252" x14ac:dyDescent="0.2">
      <c r="A21" s="14"/>
      <c r="B21" s="15"/>
      <c r="C21" s="16" t="s">
        <v>0</v>
      </c>
      <c r="D21" s="17" t="s">
        <v>1</v>
      </c>
      <c r="E21" s="6"/>
      <c r="F21" s="13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2" x14ac:dyDescent="0.2">
      <c r="A22" s="1" t="s">
        <v>2</v>
      </c>
      <c r="B22" s="2" t="s">
        <v>73</v>
      </c>
      <c r="C22" s="3" t="s">
        <v>10</v>
      </c>
      <c r="D22" s="27">
        <v>9.27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2" x14ac:dyDescent="0.2">
      <c r="A23" s="153" t="s">
        <v>31</v>
      </c>
      <c r="B23" s="154"/>
      <c r="C23" s="155"/>
      <c r="D23" s="15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2" x14ac:dyDescent="0.2">
      <c r="A24" s="14"/>
      <c r="B24" s="15"/>
      <c r="C24" s="16" t="s">
        <v>0</v>
      </c>
      <c r="D24" s="17" t="s">
        <v>1</v>
      </c>
      <c r="E24" s="6"/>
      <c r="F24" s="13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</row>
    <row r="25" spans="1:252" x14ac:dyDescent="0.2">
      <c r="A25" s="1" t="s">
        <v>2</v>
      </c>
      <c r="B25" s="2" t="s">
        <v>89</v>
      </c>
      <c r="C25" s="3" t="s">
        <v>7</v>
      </c>
      <c r="D25" s="19">
        <v>9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2" x14ac:dyDescent="0.2">
      <c r="A26" s="1" t="s">
        <v>4</v>
      </c>
      <c r="B26" s="2" t="s">
        <v>75</v>
      </c>
      <c r="C26" s="3" t="s">
        <v>7</v>
      </c>
      <c r="D26" s="19">
        <v>3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2" x14ac:dyDescent="0.2">
      <c r="A27" s="9"/>
      <c r="B27" s="4" t="s">
        <v>21</v>
      </c>
      <c r="C27" s="5" t="s">
        <v>60</v>
      </c>
      <c r="D27" s="27">
        <f>SUM(D25:D26)</f>
        <v>12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2" x14ac:dyDescent="0.2">
      <c r="A28" s="153" t="s">
        <v>18</v>
      </c>
      <c r="B28" s="154"/>
      <c r="C28" s="155"/>
      <c r="D28" s="15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</row>
    <row r="29" spans="1:252" x14ac:dyDescent="0.2">
      <c r="A29" s="14"/>
      <c r="B29" s="15"/>
      <c r="C29" s="16" t="s">
        <v>0</v>
      </c>
      <c r="D29" s="17" t="s">
        <v>1</v>
      </c>
      <c r="E29" s="7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</row>
    <row r="30" spans="1:252" x14ac:dyDescent="0.2">
      <c r="A30" s="1" t="s">
        <v>2</v>
      </c>
      <c r="B30" s="2" t="s">
        <v>9</v>
      </c>
      <c r="C30" s="3" t="s">
        <v>7</v>
      </c>
      <c r="D30" s="12">
        <v>0.4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</row>
    <row r="31" spans="1:252" x14ac:dyDescent="0.2">
      <c r="A31" s="8" t="s">
        <v>4</v>
      </c>
      <c r="B31" s="2" t="s">
        <v>8</v>
      </c>
      <c r="C31" s="3" t="s">
        <v>7</v>
      </c>
      <c r="D31" s="12">
        <f>D16</f>
        <v>6.02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</row>
    <row r="32" spans="1:252" x14ac:dyDescent="0.2">
      <c r="A32" s="9"/>
      <c r="B32" s="4" t="s">
        <v>39</v>
      </c>
      <c r="C32" s="5" t="s">
        <v>10</v>
      </c>
      <c r="D32" s="27">
        <f>D30*D31</f>
        <v>2.4079999999999999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</row>
    <row r="33" spans="1:250" x14ac:dyDescent="0.2">
      <c r="A33" s="153" t="s">
        <v>19</v>
      </c>
      <c r="B33" s="154"/>
      <c r="C33" s="155"/>
      <c r="D33" s="15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</row>
    <row r="34" spans="1:250" x14ac:dyDescent="0.2">
      <c r="A34" s="14"/>
      <c r="B34" s="15"/>
      <c r="C34" s="16" t="s">
        <v>0</v>
      </c>
      <c r="D34" s="17" t="s">
        <v>1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</row>
    <row r="35" spans="1:250" x14ac:dyDescent="0.2">
      <c r="A35" s="1" t="s">
        <v>2</v>
      </c>
      <c r="B35" s="2" t="s">
        <v>9</v>
      </c>
      <c r="C35" s="3" t="s">
        <v>7</v>
      </c>
      <c r="D35" s="12">
        <v>0.1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</row>
    <row r="36" spans="1:250" x14ac:dyDescent="0.2">
      <c r="A36" s="8" t="s">
        <v>5</v>
      </c>
      <c r="B36" s="2" t="s">
        <v>11</v>
      </c>
      <c r="C36" s="3" t="s">
        <v>7</v>
      </c>
      <c r="D36" s="12">
        <v>0.25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</row>
    <row r="37" spans="1:250" x14ac:dyDescent="0.2">
      <c r="A37" s="8" t="s">
        <v>4</v>
      </c>
      <c r="B37" s="2" t="s">
        <v>8</v>
      </c>
      <c r="C37" s="3" t="s">
        <v>7</v>
      </c>
      <c r="D37" s="12">
        <f>D56</f>
        <v>6.02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</row>
    <row r="38" spans="1:250" x14ac:dyDescent="0.2">
      <c r="A38" s="8" t="s">
        <v>6</v>
      </c>
      <c r="B38" s="2" t="s">
        <v>33</v>
      </c>
      <c r="C38" s="3" t="s">
        <v>43</v>
      </c>
      <c r="D38" s="12">
        <v>2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</row>
    <row r="39" spans="1:250" s="11" customFormat="1" ht="13.5" customHeight="1" x14ac:dyDescent="0.2">
      <c r="A39" s="9"/>
      <c r="B39" s="4" t="s">
        <v>41</v>
      </c>
      <c r="C39" s="3" t="s">
        <v>3</v>
      </c>
      <c r="D39" s="28">
        <f>D38*D36*D37*D35</f>
        <v>0.30099999999999999</v>
      </c>
    </row>
    <row r="40" spans="1:250" s="11" customFormat="1" ht="13.5" customHeight="1" x14ac:dyDescent="0.2">
      <c r="A40" s="153" t="s">
        <v>23</v>
      </c>
      <c r="B40" s="154"/>
      <c r="C40" s="155"/>
      <c r="D40" s="156"/>
    </row>
    <row r="41" spans="1:250" x14ac:dyDescent="0.2">
      <c r="A41" s="14"/>
      <c r="B41" s="15"/>
      <c r="C41" s="16" t="s">
        <v>0</v>
      </c>
      <c r="D41" s="17" t="s">
        <v>1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</row>
    <row r="42" spans="1:250" x14ac:dyDescent="0.2">
      <c r="A42" s="8" t="s">
        <v>2</v>
      </c>
      <c r="B42" s="2" t="s">
        <v>90</v>
      </c>
      <c r="C42" s="3" t="s">
        <v>17</v>
      </c>
      <c r="D42" s="12">
        <f>(D16/0.15)*0.88*0.15</f>
        <v>5.2975999999999992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</row>
    <row r="43" spans="1:250" x14ac:dyDescent="0.2">
      <c r="A43" s="8" t="s">
        <v>4</v>
      </c>
      <c r="B43" s="2" t="s">
        <v>91</v>
      </c>
      <c r="C43" s="3" t="s">
        <v>17</v>
      </c>
      <c r="D43" s="12">
        <f>D16*4*0.56</f>
        <v>13.4848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</row>
    <row r="44" spans="1:250" x14ac:dyDescent="0.2">
      <c r="A44" s="8"/>
      <c r="B44" s="4" t="s">
        <v>21</v>
      </c>
      <c r="C44" s="3" t="s">
        <v>17</v>
      </c>
      <c r="D44" s="27">
        <f>D43+D42</f>
        <v>18.782399999999999</v>
      </c>
      <c r="E44" s="13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</row>
    <row r="45" spans="1:250" s="11" customFormat="1" ht="13.5" customHeight="1" x14ac:dyDescent="0.2">
      <c r="A45" s="153" t="s">
        <v>188</v>
      </c>
      <c r="B45" s="154"/>
      <c r="C45" s="155"/>
      <c r="D45" s="156"/>
    </row>
    <row r="46" spans="1:250" x14ac:dyDescent="0.2">
      <c r="A46" s="8" t="s">
        <v>2</v>
      </c>
      <c r="B46" s="2" t="s">
        <v>238</v>
      </c>
      <c r="C46" s="3" t="s">
        <v>17</v>
      </c>
      <c r="D46" s="12">
        <f xml:space="preserve"> (9/0.15)*0.49*0.15</f>
        <v>4.4099999999999993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</row>
    <row r="47" spans="1:250" x14ac:dyDescent="0.2">
      <c r="A47" s="8" t="s">
        <v>4</v>
      </c>
      <c r="B47" s="2" t="s">
        <v>189</v>
      </c>
      <c r="C47" s="3" t="s">
        <v>17</v>
      </c>
      <c r="D47" s="12">
        <f xml:space="preserve"> 9*4*0.56</f>
        <v>20.160000000000004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</row>
    <row r="48" spans="1:250" x14ac:dyDescent="0.2">
      <c r="A48" s="8"/>
      <c r="B48" s="4" t="s">
        <v>21</v>
      </c>
      <c r="C48" s="3" t="s">
        <v>17</v>
      </c>
      <c r="D48" s="27">
        <f>D47+D46</f>
        <v>24.570000000000004</v>
      </c>
      <c r="E48" s="13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</row>
    <row r="49" spans="1:252" s="11" customFormat="1" ht="13.5" customHeight="1" x14ac:dyDescent="0.2">
      <c r="A49" s="153" t="s">
        <v>190</v>
      </c>
      <c r="B49" s="154"/>
      <c r="C49" s="155"/>
      <c r="D49" s="156"/>
    </row>
    <row r="50" spans="1:252" x14ac:dyDescent="0.2">
      <c r="A50" s="8" t="s">
        <v>2</v>
      </c>
      <c r="B50" s="2" t="s">
        <v>237</v>
      </c>
      <c r="C50" s="3" t="s">
        <v>17</v>
      </c>
      <c r="D50" s="12">
        <v>5.13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</row>
    <row r="51" spans="1:252" x14ac:dyDescent="0.2">
      <c r="A51" s="8" t="s">
        <v>4</v>
      </c>
      <c r="B51" s="2" t="s">
        <v>191</v>
      </c>
      <c r="C51" s="3" t="s">
        <v>17</v>
      </c>
      <c r="D51" s="12">
        <f xml:space="preserve"> (3.64+2.48+1+1.9)*4*0.56</f>
        <v>20.204800000000002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</row>
    <row r="52" spans="1:252" x14ac:dyDescent="0.2">
      <c r="A52" s="8"/>
      <c r="B52" s="4" t="s">
        <v>21</v>
      </c>
      <c r="C52" s="3" t="s">
        <v>17</v>
      </c>
      <c r="D52" s="27">
        <f>D51+D50</f>
        <v>25.334800000000001</v>
      </c>
      <c r="E52" s="13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</row>
    <row r="53" spans="1:252" x14ac:dyDescent="0.2">
      <c r="A53" s="153" t="s">
        <v>22</v>
      </c>
      <c r="B53" s="154"/>
      <c r="C53" s="155"/>
      <c r="D53" s="15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</row>
    <row r="54" spans="1:252" x14ac:dyDescent="0.2">
      <c r="A54" s="14"/>
      <c r="B54" s="15"/>
      <c r="C54" s="16" t="s">
        <v>0</v>
      </c>
      <c r="D54" s="17" t="s">
        <v>1</v>
      </c>
      <c r="E54" s="7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</row>
    <row r="55" spans="1:252" x14ac:dyDescent="0.2">
      <c r="A55" s="1" t="s">
        <v>2</v>
      </c>
      <c r="B55" s="2" t="s">
        <v>9</v>
      </c>
      <c r="C55" s="3" t="s">
        <v>7</v>
      </c>
      <c r="D55" s="12">
        <v>0.4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</row>
    <row r="56" spans="1:252" x14ac:dyDescent="0.2">
      <c r="A56" s="8" t="s">
        <v>4</v>
      </c>
      <c r="B56" s="2" t="s">
        <v>8</v>
      </c>
      <c r="C56" s="3" t="s">
        <v>7</v>
      </c>
      <c r="D56" s="12">
        <f>D16</f>
        <v>6.02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</row>
    <row r="57" spans="1:252" x14ac:dyDescent="0.2">
      <c r="A57" s="8" t="s">
        <v>5</v>
      </c>
      <c r="B57" s="2" t="s">
        <v>16</v>
      </c>
      <c r="C57" s="3" t="s">
        <v>7</v>
      </c>
      <c r="D57" s="12">
        <v>0.05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</row>
    <row r="58" spans="1:252" x14ac:dyDescent="0.2">
      <c r="A58" s="9"/>
      <c r="B58" s="4" t="s">
        <v>40</v>
      </c>
      <c r="C58" s="5" t="s">
        <v>3</v>
      </c>
      <c r="D58" s="27">
        <f>D57*D56*D55</f>
        <v>0.12040000000000001</v>
      </c>
      <c r="E58" s="13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</row>
    <row r="59" spans="1:252" x14ac:dyDescent="0.2">
      <c r="A59" s="153" t="s">
        <v>32</v>
      </c>
      <c r="B59" s="154"/>
      <c r="C59" s="155"/>
      <c r="D59" s="15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</row>
    <row r="60" spans="1:252" x14ac:dyDescent="0.2">
      <c r="A60" s="14"/>
      <c r="B60" s="15"/>
      <c r="C60" s="16" t="s">
        <v>0</v>
      </c>
      <c r="D60" s="17" t="s">
        <v>1</v>
      </c>
      <c r="E60" s="7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</row>
    <row r="61" spans="1:252" x14ac:dyDescent="0.2">
      <c r="A61" s="1" t="s">
        <v>2</v>
      </c>
      <c r="B61" s="2" t="s">
        <v>9</v>
      </c>
      <c r="C61" s="3" t="s">
        <v>7</v>
      </c>
      <c r="D61" s="12">
        <v>0.2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</row>
    <row r="62" spans="1:252" x14ac:dyDescent="0.2">
      <c r="A62" s="8" t="s">
        <v>4</v>
      </c>
      <c r="B62" s="2" t="s">
        <v>11</v>
      </c>
      <c r="C62" s="3" t="s">
        <v>7</v>
      </c>
      <c r="D62" s="12">
        <v>0.2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</row>
    <row r="63" spans="1:252" x14ac:dyDescent="0.2">
      <c r="A63" s="8" t="s">
        <v>5</v>
      </c>
      <c r="B63" s="2" t="s">
        <v>8</v>
      </c>
      <c r="C63" s="3" t="s">
        <v>7</v>
      </c>
      <c r="D63" s="12">
        <f>D56</f>
        <v>6.02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</row>
    <row r="64" spans="1:252" x14ac:dyDescent="0.2">
      <c r="A64" s="166" t="s">
        <v>41</v>
      </c>
      <c r="B64" s="167"/>
      <c r="C64" s="5" t="s">
        <v>3</v>
      </c>
      <c r="D64" s="27">
        <f>D62*D63*D61</f>
        <v>0.24080000000000001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</row>
    <row r="65" spans="1:252" s="6" customFormat="1" x14ac:dyDescent="0.2">
      <c r="A65" s="153" t="s">
        <v>51</v>
      </c>
      <c r="B65" s="154"/>
      <c r="C65" s="15"/>
      <c r="D65" s="21"/>
    </row>
    <row r="66" spans="1:252" x14ac:dyDescent="0.2">
      <c r="A66" s="14"/>
      <c r="B66" s="15"/>
      <c r="C66" s="16" t="s">
        <v>0</v>
      </c>
      <c r="D66" s="17" t="s">
        <v>1</v>
      </c>
      <c r="E66" s="7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</row>
    <row r="67" spans="1:252" x14ac:dyDescent="0.2">
      <c r="A67" s="1" t="s">
        <v>2</v>
      </c>
      <c r="B67" s="2" t="s">
        <v>9</v>
      </c>
      <c r="C67" s="3" t="s">
        <v>7</v>
      </c>
      <c r="D67" s="12">
        <v>0.06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</row>
    <row r="68" spans="1:252" x14ac:dyDescent="0.2">
      <c r="A68" s="8" t="s">
        <v>4</v>
      </c>
      <c r="B68" s="2" t="s">
        <v>8</v>
      </c>
      <c r="C68" s="3" t="s">
        <v>7</v>
      </c>
      <c r="D68" s="12">
        <v>0.16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</row>
    <row r="69" spans="1:252" x14ac:dyDescent="0.2">
      <c r="A69" s="8" t="s">
        <v>5</v>
      </c>
      <c r="B69" s="2" t="s">
        <v>11</v>
      </c>
      <c r="C69" s="3" t="s">
        <v>7</v>
      </c>
      <c r="D69" s="12">
        <v>3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6"/>
      <c r="IR69" s="6"/>
    </row>
    <row r="70" spans="1:252" x14ac:dyDescent="0.2">
      <c r="A70" s="8" t="s">
        <v>6</v>
      </c>
      <c r="B70" s="2" t="s">
        <v>13</v>
      </c>
      <c r="C70" s="3" t="s">
        <v>12</v>
      </c>
      <c r="D70" s="12">
        <v>3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</row>
    <row r="71" spans="1:252" x14ac:dyDescent="0.2">
      <c r="A71" s="9"/>
      <c r="B71" s="166" t="s">
        <v>41</v>
      </c>
      <c r="C71" s="167"/>
      <c r="D71" s="27">
        <f>D67*D68*D69*D70</f>
        <v>8.6400000000000005E-2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  <c r="IR71" s="6"/>
    </row>
    <row r="72" spans="1:252" s="11" customFormat="1" ht="13.5" customHeight="1" x14ac:dyDescent="0.2">
      <c r="A72" s="153" t="s">
        <v>192</v>
      </c>
      <c r="B72" s="154"/>
      <c r="C72" s="155"/>
      <c r="D72" s="156"/>
    </row>
    <row r="73" spans="1:252" x14ac:dyDescent="0.2">
      <c r="A73" s="14"/>
      <c r="B73" s="15"/>
      <c r="C73" s="16" t="s">
        <v>0</v>
      </c>
      <c r="D73" s="17" t="s">
        <v>1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</row>
    <row r="74" spans="1:252" x14ac:dyDescent="0.2">
      <c r="A74" s="1" t="s">
        <v>2</v>
      </c>
      <c r="B74" s="2" t="s">
        <v>9</v>
      </c>
      <c r="C74" s="3" t="s">
        <v>7</v>
      </c>
      <c r="D74" s="12">
        <v>0.09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</row>
    <row r="75" spans="1:252" x14ac:dyDescent="0.2">
      <c r="A75" s="8" t="s">
        <v>4</v>
      </c>
      <c r="B75" s="2" t="s">
        <v>193</v>
      </c>
      <c r="C75" s="3" t="s">
        <v>7</v>
      </c>
      <c r="D75" s="12">
        <f>(3.54+2.48+1+1.9)</f>
        <v>8.92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</row>
    <row r="76" spans="1:252" x14ac:dyDescent="0.2">
      <c r="A76" s="8" t="s">
        <v>5</v>
      </c>
      <c r="B76" s="2" t="s">
        <v>11</v>
      </c>
      <c r="C76" s="3" t="s">
        <v>7</v>
      </c>
      <c r="D76" s="12">
        <v>0.2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  <c r="IR76" s="6"/>
    </row>
    <row r="77" spans="1:252" x14ac:dyDescent="0.2">
      <c r="A77" s="33"/>
      <c r="B77" s="166" t="s">
        <v>41</v>
      </c>
      <c r="C77" s="167"/>
      <c r="D77" s="106">
        <f>D76*D75*D74</f>
        <v>0.16056000000000001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</row>
    <row r="78" spans="1:252" s="11" customFormat="1" ht="13.5" customHeight="1" x14ac:dyDescent="0.2">
      <c r="A78" s="153" t="s">
        <v>28</v>
      </c>
      <c r="B78" s="154"/>
      <c r="C78" s="155"/>
      <c r="D78" s="156"/>
    </row>
    <row r="79" spans="1:252" ht="15.75" customHeight="1" x14ac:dyDescent="0.2">
      <c r="A79" s="14"/>
      <c r="B79" s="15"/>
      <c r="C79" s="16" t="s">
        <v>0</v>
      </c>
      <c r="D79" s="17" t="s">
        <v>1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</row>
    <row r="80" spans="1:252" x14ac:dyDescent="0.2">
      <c r="A80" s="1" t="s">
        <v>2</v>
      </c>
      <c r="B80" s="2" t="s">
        <v>9</v>
      </c>
      <c r="C80" s="3" t="s">
        <v>7</v>
      </c>
      <c r="D80" s="12">
        <v>0.2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</row>
    <row r="81" spans="1:252" x14ac:dyDescent="0.2">
      <c r="A81" s="8" t="s">
        <v>4</v>
      </c>
      <c r="B81" s="2" t="s">
        <v>11</v>
      </c>
      <c r="C81" s="3" t="s">
        <v>7</v>
      </c>
      <c r="D81" s="12">
        <v>0.2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</row>
    <row r="82" spans="1:252" x14ac:dyDescent="0.2">
      <c r="A82" s="8" t="s">
        <v>5</v>
      </c>
      <c r="B82" s="2" t="s">
        <v>8</v>
      </c>
      <c r="C82" s="3" t="s">
        <v>7</v>
      </c>
      <c r="D82" s="12">
        <f>D16</f>
        <v>6.02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</row>
    <row r="83" spans="1:252" x14ac:dyDescent="0.2">
      <c r="A83" s="9"/>
      <c r="B83" s="4" t="s">
        <v>24</v>
      </c>
      <c r="C83" s="5" t="s">
        <v>3</v>
      </c>
      <c r="D83" s="27">
        <f>D80*D81*D82</f>
        <v>0.24080000000000004</v>
      </c>
      <c r="E83" s="7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  <c r="IQ83" s="6"/>
      <c r="IR83" s="6"/>
    </row>
    <row r="84" spans="1:252" s="11" customFormat="1" ht="13.5" customHeight="1" x14ac:dyDescent="0.2">
      <c r="A84" s="153" t="s">
        <v>201</v>
      </c>
      <c r="B84" s="154"/>
      <c r="C84" s="155"/>
      <c r="D84" s="156"/>
    </row>
    <row r="85" spans="1:252" ht="15.75" customHeight="1" x14ac:dyDescent="0.2">
      <c r="A85" s="14"/>
      <c r="B85" s="15"/>
      <c r="C85" s="16" t="s">
        <v>0</v>
      </c>
      <c r="D85" s="17" t="s">
        <v>1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</row>
    <row r="86" spans="1:252" x14ac:dyDescent="0.2">
      <c r="A86" s="1" t="s">
        <v>2</v>
      </c>
      <c r="B86" s="2" t="s">
        <v>104</v>
      </c>
      <c r="C86" s="3" t="s">
        <v>7</v>
      </c>
      <c r="D86" s="12">
        <v>0.6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</row>
    <row r="87" spans="1:252" x14ac:dyDescent="0.2">
      <c r="A87" s="8" t="s">
        <v>4</v>
      </c>
      <c r="B87" s="2" t="s">
        <v>92</v>
      </c>
      <c r="C87" s="3" t="s">
        <v>7</v>
      </c>
      <c r="D87" s="12">
        <f>D16</f>
        <v>6.02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</row>
    <row r="88" spans="1:252" x14ac:dyDescent="0.2">
      <c r="A88" s="9"/>
      <c r="B88" s="4" t="s">
        <v>14</v>
      </c>
      <c r="C88" s="5" t="s">
        <v>10</v>
      </c>
      <c r="D88" s="27">
        <f>D87*D86</f>
        <v>3.6119999999999997</v>
      </c>
      <c r="E88" s="7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</row>
    <row r="89" spans="1:252" s="11" customFormat="1" ht="13.5" customHeight="1" x14ac:dyDescent="0.2">
      <c r="A89" s="153" t="s">
        <v>202</v>
      </c>
      <c r="B89" s="154"/>
      <c r="C89" s="155"/>
      <c r="D89" s="156"/>
    </row>
    <row r="90" spans="1:252" ht="15.75" customHeight="1" x14ac:dyDescent="0.2">
      <c r="A90" s="14"/>
      <c r="B90" s="15"/>
      <c r="C90" s="16" t="s">
        <v>0</v>
      </c>
      <c r="D90" s="17" t="s">
        <v>1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</row>
    <row r="91" spans="1:252" x14ac:dyDescent="0.2">
      <c r="A91" s="1" t="s">
        <v>2</v>
      </c>
      <c r="B91" s="2" t="s">
        <v>203</v>
      </c>
      <c r="C91" s="3" t="s">
        <v>7</v>
      </c>
      <c r="D91" s="12">
        <f>(3.54+2.62)</f>
        <v>6.16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</row>
    <row r="92" spans="1:252" x14ac:dyDescent="0.2">
      <c r="A92" s="8" t="s">
        <v>4</v>
      </c>
      <c r="B92" s="2" t="s">
        <v>11</v>
      </c>
      <c r="C92" s="3" t="s">
        <v>7</v>
      </c>
      <c r="D92" s="12">
        <v>0.6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</row>
    <row r="93" spans="1:252" x14ac:dyDescent="0.2">
      <c r="A93" s="9"/>
      <c r="B93" s="4" t="s">
        <v>14</v>
      </c>
      <c r="C93" s="5" t="s">
        <v>10</v>
      </c>
      <c r="D93" s="27">
        <f>D92*D91</f>
        <v>3.6959999999999997</v>
      </c>
      <c r="E93" s="7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  <c r="IQ93" s="6"/>
      <c r="IR93" s="6"/>
    </row>
    <row r="94" spans="1:252" x14ac:dyDescent="0.2">
      <c r="A94" s="153" t="s">
        <v>47</v>
      </c>
      <c r="B94" s="154"/>
      <c r="C94" s="155"/>
      <c r="D94" s="15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</row>
    <row r="95" spans="1:252" x14ac:dyDescent="0.2">
      <c r="A95" s="14"/>
      <c r="B95" s="15"/>
      <c r="C95" s="16" t="s">
        <v>0</v>
      </c>
      <c r="D95" s="17" t="s">
        <v>1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</row>
    <row r="96" spans="1:252" x14ac:dyDescent="0.2">
      <c r="A96" s="1" t="s">
        <v>2</v>
      </c>
      <c r="B96" s="2" t="s">
        <v>96</v>
      </c>
      <c r="C96" s="3" t="s">
        <v>7</v>
      </c>
      <c r="D96" s="12">
        <f>(3.54+2.48)+2</f>
        <v>8.02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</row>
    <row r="97" spans="1:250" x14ac:dyDescent="0.2">
      <c r="A97" s="1" t="s">
        <v>4</v>
      </c>
      <c r="B97" s="2" t="s">
        <v>11</v>
      </c>
      <c r="C97" s="3" t="s">
        <v>7</v>
      </c>
      <c r="D97" s="12">
        <v>2.8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</row>
    <row r="98" spans="1:250" x14ac:dyDescent="0.2">
      <c r="A98" s="1" t="s">
        <v>6</v>
      </c>
      <c r="B98" s="2" t="s">
        <v>93</v>
      </c>
      <c r="C98" s="3" t="s">
        <v>10</v>
      </c>
      <c r="D98" s="12">
        <f>(2.47*1.1)+(1.65*2)</f>
        <v>6.0170000000000003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</row>
    <row r="99" spans="1:250" x14ac:dyDescent="0.2">
      <c r="A99" s="9"/>
      <c r="B99" s="4" t="s">
        <v>14</v>
      </c>
      <c r="C99" s="5" t="s">
        <v>10</v>
      </c>
      <c r="D99" s="27">
        <f>(D96*D97)+D98</f>
        <v>28.472999999999995</v>
      </c>
      <c r="E99" s="13"/>
      <c r="F99" s="6"/>
      <c r="G99" s="6"/>
      <c r="H99" s="6"/>
      <c r="I99" s="6"/>
      <c r="J99" s="6"/>
      <c r="K99" s="6"/>
      <c r="L99" s="6"/>
      <c r="M99" s="6"/>
      <c r="N99" s="6"/>
      <c r="O99" s="13"/>
      <c r="P99" s="13"/>
      <c r="Q99" s="13"/>
      <c r="R99" s="13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</row>
    <row r="100" spans="1:250" x14ac:dyDescent="0.2">
      <c r="A100" s="153" t="s">
        <v>48</v>
      </c>
      <c r="B100" s="154"/>
      <c r="C100" s="155"/>
      <c r="D100" s="15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</row>
    <row r="101" spans="1:250" x14ac:dyDescent="0.2">
      <c r="A101" s="14"/>
      <c r="B101" s="15"/>
      <c r="C101" s="16" t="s">
        <v>0</v>
      </c>
      <c r="D101" s="17" t="s">
        <v>1</v>
      </c>
      <c r="E101" s="6"/>
      <c r="F101" s="13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</row>
    <row r="102" spans="1:250" x14ac:dyDescent="0.2">
      <c r="A102" s="1" t="s">
        <v>2</v>
      </c>
      <c r="B102" s="2" t="s">
        <v>198</v>
      </c>
      <c r="C102" s="3" t="s">
        <v>10</v>
      </c>
      <c r="D102" s="27">
        <f>11.89*1.3</f>
        <v>15.457000000000001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</row>
    <row r="103" spans="1:250" x14ac:dyDescent="0.2">
      <c r="A103" s="29" t="s">
        <v>4</v>
      </c>
      <c r="B103" s="24" t="s">
        <v>81</v>
      </c>
      <c r="C103" s="45" t="s">
        <v>7</v>
      </c>
      <c r="D103" s="44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</row>
    <row r="104" spans="1:250" x14ac:dyDescent="0.2">
      <c r="A104" s="29" t="s">
        <v>5</v>
      </c>
      <c r="B104" s="24" t="s">
        <v>197</v>
      </c>
      <c r="C104" s="45" t="s">
        <v>7</v>
      </c>
      <c r="D104" s="44">
        <v>3.55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</row>
    <row r="105" spans="1:250" x14ac:dyDescent="0.2">
      <c r="A105" s="29"/>
      <c r="B105" s="24"/>
      <c r="C105" s="45"/>
      <c r="D105" s="44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</row>
    <row r="106" spans="1:250" s="35" customFormat="1" ht="13.5" customHeight="1" x14ac:dyDescent="0.2">
      <c r="A106" s="153" t="s">
        <v>29</v>
      </c>
      <c r="B106" s="154"/>
      <c r="C106" s="155"/>
      <c r="D106" s="156"/>
    </row>
    <row r="107" spans="1:250" s="38" customFormat="1" x14ac:dyDescent="0.2">
      <c r="A107" s="14"/>
      <c r="B107" s="15"/>
      <c r="C107" s="16" t="s">
        <v>0</v>
      </c>
      <c r="D107" s="17" t="s">
        <v>1</v>
      </c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7"/>
      <c r="FF107" s="37"/>
      <c r="FG107" s="37"/>
      <c r="FH107" s="37"/>
      <c r="FI107" s="37"/>
      <c r="FJ107" s="37"/>
      <c r="FK107" s="37"/>
      <c r="FL107" s="37"/>
      <c r="FM107" s="37"/>
      <c r="FN107" s="37"/>
      <c r="FO107" s="37"/>
      <c r="FP107" s="37"/>
      <c r="FQ107" s="37"/>
      <c r="FR107" s="37"/>
      <c r="FS107" s="37"/>
      <c r="FT107" s="37"/>
      <c r="FU107" s="37"/>
      <c r="FV107" s="37"/>
      <c r="FW107" s="37"/>
      <c r="FX107" s="37"/>
      <c r="FY107" s="37"/>
      <c r="FZ107" s="37"/>
      <c r="GA107" s="37"/>
      <c r="GB107" s="37"/>
      <c r="GC107" s="37"/>
      <c r="GD107" s="37"/>
      <c r="GE107" s="37"/>
      <c r="GF107" s="37"/>
      <c r="GG107" s="37"/>
      <c r="GH107" s="37"/>
      <c r="GI107" s="37"/>
      <c r="GJ107" s="37"/>
      <c r="GK107" s="37"/>
      <c r="GL107" s="37"/>
      <c r="GM107" s="37"/>
      <c r="GN107" s="37"/>
      <c r="GO107" s="37"/>
      <c r="GP107" s="37"/>
      <c r="GQ107" s="37"/>
      <c r="GR107" s="37"/>
      <c r="GS107" s="37"/>
      <c r="GT107" s="37"/>
      <c r="GU107" s="37"/>
      <c r="GV107" s="37"/>
      <c r="GW107" s="37"/>
      <c r="GX107" s="37"/>
      <c r="GY107" s="37"/>
      <c r="GZ107" s="37"/>
      <c r="HA107" s="37"/>
      <c r="HB107" s="37"/>
      <c r="HC107" s="37"/>
      <c r="HD107" s="37"/>
      <c r="HE107" s="37"/>
      <c r="HF107" s="37"/>
      <c r="HG107" s="37"/>
      <c r="HH107" s="37"/>
      <c r="HI107" s="37"/>
      <c r="HJ107" s="37"/>
      <c r="HK107" s="37"/>
      <c r="HL107" s="37"/>
      <c r="HM107" s="37"/>
      <c r="HN107" s="37"/>
      <c r="HO107" s="37"/>
      <c r="HP107" s="37"/>
      <c r="HQ107" s="37"/>
      <c r="HR107" s="37"/>
      <c r="HS107" s="37"/>
      <c r="HT107" s="37"/>
      <c r="HU107" s="37"/>
      <c r="HV107" s="37"/>
      <c r="HW107" s="37"/>
      <c r="HX107" s="37"/>
      <c r="HY107" s="37"/>
      <c r="HZ107" s="37"/>
      <c r="IA107" s="37"/>
      <c r="IB107" s="37"/>
      <c r="IC107" s="37"/>
      <c r="ID107" s="37"/>
      <c r="IE107" s="37"/>
      <c r="IF107" s="37"/>
      <c r="IG107" s="37"/>
      <c r="IH107" s="37"/>
      <c r="II107" s="37"/>
      <c r="IJ107" s="37"/>
      <c r="IK107" s="37"/>
      <c r="IL107" s="37"/>
      <c r="IM107" s="37"/>
      <c r="IN107" s="37"/>
      <c r="IO107" s="37"/>
      <c r="IP107" s="37"/>
    </row>
    <row r="108" spans="1:250" s="38" customFormat="1" x14ac:dyDescent="0.2">
      <c r="A108" s="8" t="s">
        <v>2</v>
      </c>
      <c r="B108" s="2" t="s">
        <v>8</v>
      </c>
      <c r="C108" s="3" t="s">
        <v>7</v>
      </c>
      <c r="D108" s="12">
        <v>0.3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9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  <c r="DS108" s="37"/>
      <c r="DT108" s="37"/>
      <c r="DU108" s="37"/>
      <c r="DV108" s="37"/>
      <c r="DW108" s="37"/>
      <c r="DX108" s="37"/>
      <c r="DY108" s="37"/>
      <c r="DZ108" s="37"/>
      <c r="EA108" s="37"/>
      <c r="EB108" s="37"/>
      <c r="EC108" s="37"/>
      <c r="ED108" s="37"/>
      <c r="EE108" s="37"/>
      <c r="EF108" s="37"/>
      <c r="EG108" s="37"/>
      <c r="EH108" s="37"/>
      <c r="EI108" s="37"/>
      <c r="EJ108" s="37"/>
      <c r="EK108" s="37"/>
      <c r="EL108" s="37"/>
      <c r="EM108" s="37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37"/>
      <c r="EZ108" s="37"/>
      <c r="FA108" s="37"/>
      <c r="FB108" s="37"/>
      <c r="FC108" s="37"/>
      <c r="FD108" s="37"/>
      <c r="FE108" s="37"/>
      <c r="FF108" s="37"/>
      <c r="FG108" s="37"/>
      <c r="FH108" s="37"/>
      <c r="FI108" s="37"/>
      <c r="FJ108" s="37"/>
      <c r="FK108" s="37"/>
      <c r="FL108" s="37"/>
      <c r="FM108" s="37"/>
      <c r="FN108" s="37"/>
      <c r="FO108" s="37"/>
      <c r="FP108" s="37"/>
      <c r="FQ108" s="37"/>
      <c r="FR108" s="37"/>
      <c r="FS108" s="37"/>
      <c r="FT108" s="37"/>
      <c r="FU108" s="37"/>
      <c r="FV108" s="37"/>
      <c r="FW108" s="37"/>
      <c r="FX108" s="37"/>
      <c r="FY108" s="37"/>
      <c r="FZ108" s="37"/>
      <c r="GA108" s="37"/>
      <c r="GB108" s="37"/>
      <c r="GC108" s="37"/>
      <c r="GD108" s="37"/>
      <c r="GE108" s="37"/>
      <c r="GF108" s="37"/>
      <c r="GG108" s="37"/>
      <c r="GH108" s="37"/>
      <c r="GI108" s="37"/>
      <c r="GJ108" s="37"/>
      <c r="GK108" s="37"/>
      <c r="GL108" s="37"/>
      <c r="GM108" s="37"/>
      <c r="GN108" s="37"/>
      <c r="GO108" s="37"/>
      <c r="GP108" s="37"/>
      <c r="GQ108" s="37"/>
      <c r="GR108" s="37"/>
      <c r="GS108" s="37"/>
      <c r="GT108" s="37"/>
      <c r="GU108" s="37"/>
      <c r="GV108" s="37"/>
      <c r="GW108" s="37"/>
      <c r="GX108" s="37"/>
      <c r="GY108" s="37"/>
      <c r="GZ108" s="37"/>
      <c r="HA108" s="37"/>
      <c r="HB108" s="37"/>
      <c r="HC108" s="37"/>
      <c r="HD108" s="37"/>
      <c r="HE108" s="37"/>
      <c r="HF108" s="37"/>
      <c r="HG108" s="37"/>
      <c r="HH108" s="37"/>
      <c r="HI108" s="37"/>
      <c r="HJ108" s="37"/>
      <c r="HK108" s="37"/>
      <c r="HL108" s="37"/>
      <c r="HM108" s="37"/>
      <c r="HN108" s="37"/>
      <c r="HO108" s="37"/>
      <c r="HP108" s="37"/>
      <c r="HQ108" s="37"/>
      <c r="HR108" s="37"/>
      <c r="HS108" s="37"/>
      <c r="HT108" s="37"/>
      <c r="HU108" s="37"/>
      <c r="HV108" s="37"/>
      <c r="HW108" s="37"/>
      <c r="HX108" s="37"/>
      <c r="HY108" s="37"/>
      <c r="HZ108" s="37"/>
      <c r="IA108" s="37"/>
      <c r="IB108" s="37"/>
      <c r="IC108" s="37"/>
      <c r="ID108" s="37"/>
      <c r="IE108" s="37"/>
      <c r="IF108" s="37"/>
      <c r="IG108" s="37"/>
      <c r="IH108" s="37"/>
      <c r="II108" s="37"/>
      <c r="IJ108" s="37"/>
      <c r="IK108" s="37"/>
      <c r="IL108" s="37"/>
      <c r="IM108" s="37"/>
      <c r="IN108" s="37"/>
      <c r="IO108" s="37"/>
      <c r="IP108" s="37"/>
    </row>
    <row r="109" spans="1:250" s="38" customFormat="1" x14ac:dyDescent="0.2">
      <c r="A109" s="8" t="s">
        <v>4</v>
      </c>
      <c r="B109" s="2" t="s">
        <v>11</v>
      </c>
      <c r="C109" s="3" t="s">
        <v>7</v>
      </c>
      <c r="D109" s="12">
        <v>3</v>
      </c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9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  <c r="DE109" s="37"/>
      <c r="DF109" s="37"/>
      <c r="DG109" s="37"/>
      <c r="DH109" s="37"/>
      <c r="DI109" s="37"/>
      <c r="DJ109" s="37"/>
      <c r="DK109" s="37"/>
      <c r="DL109" s="37"/>
      <c r="DM109" s="37"/>
      <c r="DN109" s="37"/>
      <c r="DO109" s="37"/>
      <c r="DP109" s="37"/>
      <c r="DQ109" s="37"/>
      <c r="DR109" s="37"/>
      <c r="DS109" s="37"/>
      <c r="DT109" s="37"/>
      <c r="DU109" s="37"/>
      <c r="DV109" s="37"/>
      <c r="DW109" s="37"/>
      <c r="DX109" s="37"/>
      <c r="DY109" s="37"/>
      <c r="DZ109" s="37"/>
      <c r="EA109" s="37"/>
      <c r="EB109" s="37"/>
      <c r="EC109" s="37"/>
      <c r="ED109" s="37"/>
      <c r="EE109" s="37"/>
      <c r="EF109" s="37"/>
      <c r="EG109" s="37"/>
      <c r="EH109" s="37"/>
      <c r="EI109" s="37"/>
      <c r="EJ109" s="37"/>
      <c r="EK109" s="37"/>
      <c r="EL109" s="37"/>
      <c r="EM109" s="37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37"/>
      <c r="EZ109" s="37"/>
      <c r="FA109" s="37"/>
      <c r="FB109" s="37"/>
      <c r="FC109" s="37"/>
      <c r="FD109" s="37"/>
      <c r="FE109" s="37"/>
      <c r="FF109" s="37"/>
      <c r="FG109" s="37"/>
      <c r="FH109" s="37"/>
      <c r="FI109" s="37"/>
      <c r="FJ109" s="37"/>
      <c r="FK109" s="37"/>
      <c r="FL109" s="37"/>
      <c r="FM109" s="37"/>
      <c r="FN109" s="37"/>
      <c r="FO109" s="37"/>
      <c r="FP109" s="37"/>
      <c r="FQ109" s="37"/>
      <c r="FR109" s="37"/>
      <c r="FS109" s="37"/>
      <c r="FT109" s="37"/>
      <c r="FU109" s="37"/>
      <c r="FV109" s="37"/>
      <c r="FW109" s="37"/>
      <c r="FX109" s="37"/>
      <c r="FY109" s="37"/>
      <c r="FZ109" s="37"/>
      <c r="GA109" s="37"/>
      <c r="GB109" s="37"/>
      <c r="GC109" s="37"/>
      <c r="GD109" s="37"/>
      <c r="GE109" s="37"/>
      <c r="GF109" s="37"/>
      <c r="GG109" s="37"/>
      <c r="GH109" s="37"/>
      <c r="GI109" s="37"/>
      <c r="GJ109" s="37"/>
      <c r="GK109" s="37"/>
      <c r="GL109" s="37"/>
      <c r="GM109" s="37"/>
      <c r="GN109" s="37"/>
      <c r="GO109" s="37"/>
      <c r="GP109" s="37"/>
      <c r="GQ109" s="37"/>
      <c r="GR109" s="37"/>
      <c r="GS109" s="37"/>
      <c r="GT109" s="37"/>
      <c r="GU109" s="37"/>
      <c r="GV109" s="37"/>
      <c r="GW109" s="37"/>
      <c r="GX109" s="37"/>
      <c r="GY109" s="37"/>
      <c r="GZ109" s="37"/>
      <c r="HA109" s="37"/>
      <c r="HB109" s="37"/>
      <c r="HC109" s="37"/>
      <c r="HD109" s="37"/>
      <c r="HE109" s="37"/>
      <c r="HF109" s="37"/>
      <c r="HG109" s="37"/>
      <c r="HH109" s="37"/>
      <c r="HI109" s="37"/>
      <c r="HJ109" s="37"/>
      <c r="HK109" s="37"/>
      <c r="HL109" s="37"/>
      <c r="HM109" s="37"/>
      <c r="HN109" s="37"/>
      <c r="HO109" s="37"/>
      <c r="HP109" s="37"/>
      <c r="HQ109" s="37"/>
      <c r="HR109" s="37"/>
      <c r="HS109" s="37"/>
      <c r="HT109" s="37"/>
      <c r="HU109" s="37"/>
      <c r="HV109" s="37"/>
      <c r="HW109" s="37"/>
      <c r="HX109" s="37"/>
      <c r="HY109" s="37"/>
      <c r="HZ109" s="37"/>
      <c r="IA109" s="37"/>
      <c r="IB109" s="37"/>
      <c r="IC109" s="37"/>
      <c r="ID109" s="37"/>
      <c r="IE109" s="37"/>
      <c r="IF109" s="37"/>
      <c r="IG109" s="37"/>
      <c r="IH109" s="37"/>
      <c r="II109" s="37"/>
      <c r="IJ109" s="37"/>
      <c r="IK109" s="37"/>
      <c r="IL109" s="37"/>
      <c r="IM109" s="37"/>
      <c r="IN109" s="37"/>
      <c r="IO109" s="37"/>
      <c r="IP109" s="37"/>
    </row>
    <row r="110" spans="1:250" s="38" customFormat="1" x14ac:dyDescent="0.2">
      <c r="A110" s="8" t="s">
        <v>5</v>
      </c>
      <c r="B110" s="2" t="s">
        <v>49</v>
      </c>
      <c r="C110" s="3"/>
      <c r="D110" s="12">
        <v>6</v>
      </c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7"/>
      <c r="CR110" s="37"/>
      <c r="CS110" s="37"/>
      <c r="CT110" s="37"/>
      <c r="CU110" s="37"/>
      <c r="CV110" s="37"/>
      <c r="CW110" s="37"/>
      <c r="CX110" s="37"/>
      <c r="CY110" s="37"/>
      <c r="CZ110" s="37"/>
      <c r="DA110" s="37"/>
      <c r="DB110" s="37"/>
      <c r="DC110" s="37"/>
      <c r="DD110" s="37"/>
      <c r="DE110" s="37"/>
      <c r="DF110" s="37"/>
      <c r="DG110" s="37"/>
      <c r="DH110" s="37"/>
      <c r="DI110" s="37"/>
      <c r="DJ110" s="37"/>
      <c r="DK110" s="37"/>
      <c r="DL110" s="37"/>
      <c r="DM110" s="37"/>
      <c r="DN110" s="37"/>
      <c r="DO110" s="37"/>
      <c r="DP110" s="37"/>
      <c r="DQ110" s="37"/>
      <c r="DR110" s="37"/>
      <c r="DS110" s="37"/>
      <c r="DT110" s="37"/>
      <c r="DU110" s="37"/>
      <c r="DV110" s="37"/>
      <c r="DW110" s="37"/>
      <c r="DX110" s="37"/>
      <c r="DY110" s="37"/>
      <c r="DZ110" s="37"/>
      <c r="EA110" s="37"/>
      <c r="EB110" s="37"/>
      <c r="EC110" s="37"/>
      <c r="ED110" s="37"/>
      <c r="EE110" s="37"/>
      <c r="EF110" s="37"/>
      <c r="EG110" s="37"/>
      <c r="EH110" s="37"/>
      <c r="EI110" s="37"/>
      <c r="EJ110" s="37"/>
      <c r="EK110" s="37"/>
      <c r="EL110" s="37"/>
      <c r="EM110" s="37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37"/>
      <c r="EZ110" s="37"/>
      <c r="FA110" s="37"/>
      <c r="FB110" s="37"/>
      <c r="FC110" s="37"/>
      <c r="FD110" s="37"/>
      <c r="FE110" s="37"/>
      <c r="FF110" s="37"/>
      <c r="FG110" s="37"/>
      <c r="FH110" s="37"/>
      <c r="FI110" s="37"/>
      <c r="FJ110" s="37"/>
      <c r="FK110" s="37"/>
      <c r="FL110" s="37"/>
      <c r="FM110" s="37"/>
      <c r="FN110" s="37"/>
      <c r="FO110" s="37"/>
      <c r="FP110" s="37"/>
      <c r="FQ110" s="37"/>
      <c r="FR110" s="37"/>
      <c r="FS110" s="37"/>
      <c r="FT110" s="37"/>
      <c r="FU110" s="37"/>
      <c r="FV110" s="37"/>
      <c r="FW110" s="37"/>
      <c r="FX110" s="37"/>
      <c r="FY110" s="37"/>
      <c r="FZ110" s="37"/>
      <c r="GA110" s="37"/>
      <c r="GB110" s="37"/>
      <c r="GC110" s="37"/>
      <c r="GD110" s="37"/>
      <c r="GE110" s="37"/>
      <c r="GF110" s="37"/>
      <c r="GG110" s="37"/>
      <c r="GH110" s="37"/>
      <c r="GI110" s="37"/>
      <c r="GJ110" s="37"/>
      <c r="GK110" s="37"/>
      <c r="GL110" s="37"/>
      <c r="GM110" s="37"/>
      <c r="GN110" s="37"/>
      <c r="GO110" s="37"/>
      <c r="GP110" s="37"/>
      <c r="GQ110" s="37"/>
      <c r="GR110" s="37"/>
      <c r="GS110" s="37"/>
      <c r="GT110" s="37"/>
      <c r="GU110" s="37"/>
      <c r="GV110" s="37"/>
      <c r="GW110" s="37"/>
      <c r="GX110" s="37"/>
      <c r="GY110" s="37"/>
      <c r="GZ110" s="37"/>
      <c r="HA110" s="37"/>
      <c r="HB110" s="37"/>
      <c r="HC110" s="37"/>
      <c r="HD110" s="37"/>
      <c r="HE110" s="37"/>
      <c r="HF110" s="37"/>
      <c r="HG110" s="37"/>
      <c r="HH110" s="37"/>
      <c r="HI110" s="37"/>
      <c r="HJ110" s="37"/>
      <c r="HK110" s="37"/>
      <c r="HL110" s="37"/>
      <c r="HM110" s="37"/>
      <c r="HN110" s="37"/>
      <c r="HO110" s="37"/>
      <c r="HP110" s="37"/>
      <c r="HQ110" s="37"/>
      <c r="HR110" s="37"/>
      <c r="HS110" s="37"/>
      <c r="HT110" s="37"/>
      <c r="HU110" s="37"/>
      <c r="HV110" s="37"/>
      <c r="HW110" s="37"/>
      <c r="HX110" s="37"/>
      <c r="HY110" s="37"/>
      <c r="HZ110" s="37"/>
      <c r="IA110" s="37"/>
      <c r="IB110" s="37"/>
      <c r="IC110" s="37"/>
      <c r="ID110" s="37"/>
      <c r="IE110" s="37"/>
      <c r="IF110" s="37"/>
      <c r="IG110" s="37"/>
      <c r="IH110" s="37"/>
      <c r="II110" s="37"/>
      <c r="IJ110" s="37"/>
      <c r="IK110" s="37"/>
      <c r="IL110" s="37"/>
      <c r="IM110" s="37"/>
      <c r="IN110" s="37"/>
      <c r="IO110" s="37"/>
      <c r="IP110" s="37"/>
    </row>
    <row r="111" spans="1:250" s="38" customFormat="1" x14ac:dyDescent="0.2">
      <c r="A111" s="8"/>
      <c r="B111" s="4" t="s">
        <v>50</v>
      </c>
      <c r="C111" s="3" t="s">
        <v>10</v>
      </c>
      <c r="D111" s="27">
        <f>D110*D108</f>
        <v>1.7999999999999998</v>
      </c>
      <c r="E111" s="39"/>
      <c r="F111" s="37"/>
      <c r="G111" s="37"/>
      <c r="H111" s="37"/>
      <c r="I111" s="37"/>
      <c r="J111" s="37"/>
      <c r="K111" s="37"/>
      <c r="L111" s="37"/>
      <c r="M111" s="37"/>
      <c r="N111" s="37"/>
      <c r="O111" s="39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7"/>
      <c r="CQ111" s="37"/>
      <c r="CR111" s="37"/>
      <c r="CS111" s="37"/>
      <c r="CT111" s="37"/>
      <c r="CU111" s="37"/>
      <c r="CV111" s="37"/>
      <c r="CW111" s="37"/>
      <c r="CX111" s="37"/>
      <c r="CY111" s="37"/>
      <c r="CZ111" s="37"/>
      <c r="DA111" s="37"/>
      <c r="DB111" s="37"/>
      <c r="DC111" s="37"/>
      <c r="DD111" s="37"/>
      <c r="DE111" s="37"/>
      <c r="DF111" s="37"/>
      <c r="DG111" s="37"/>
      <c r="DH111" s="37"/>
      <c r="DI111" s="37"/>
      <c r="DJ111" s="37"/>
      <c r="DK111" s="37"/>
      <c r="DL111" s="37"/>
      <c r="DM111" s="37"/>
      <c r="DN111" s="37"/>
      <c r="DO111" s="37"/>
      <c r="DP111" s="37"/>
      <c r="DQ111" s="37"/>
      <c r="DR111" s="37"/>
      <c r="DS111" s="37"/>
      <c r="DT111" s="37"/>
      <c r="DU111" s="37"/>
      <c r="DV111" s="37"/>
      <c r="DW111" s="37"/>
      <c r="DX111" s="37"/>
      <c r="DY111" s="37"/>
      <c r="DZ111" s="37"/>
      <c r="EA111" s="37"/>
      <c r="EB111" s="37"/>
      <c r="EC111" s="37"/>
      <c r="ED111" s="37"/>
      <c r="EE111" s="37"/>
      <c r="EF111" s="37"/>
      <c r="EG111" s="37"/>
      <c r="EH111" s="37"/>
      <c r="EI111" s="37"/>
      <c r="EJ111" s="37"/>
      <c r="EK111" s="37"/>
      <c r="EL111" s="37"/>
      <c r="EM111" s="37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37"/>
      <c r="EZ111" s="37"/>
      <c r="FA111" s="37"/>
      <c r="FB111" s="37"/>
      <c r="FC111" s="37"/>
      <c r="FD111" s="37"/>
      <c r="FE111" s="37"/>
      <c r="FF111" s="37"/>
      <c r="FG111" s="37"/>
      <c r="FH111" s="37"/>
      <c r="FI111" s="37"/>
      <c r="FJ111" s="37"/>
      <c r="FK111" s="37"/>
      <c r="FL111" s="37"/>
      <c r="FM111" s="37"/>
      <c r="FN111" s="37"/>
      <c r="FO111" s="37"/>
      <c r="FP111" s="37"/>
      <c r="FQ111" s="37"/>
      <c r="FR111" s="37"/>
      <c r="FS111" s="37"/>
      <c r="FT111" s="37"/>
      <c r="FU111" s="37"/>
      <c r="FV111" s="37"/>
      <c r="FW111" s="37"/>
      <c r="FX111" s="37"/>
      <c r="FY111" s="37"/>
      <c r="FZ111" s="37"/>
      <c r="GA111" s="37"/>
      <c r="GB111" s="37"/>
      <c r="GC111" s="37"/>
      <c r="GD111" s="37"/>
      <c r="GE111" s="37"/>
      <c r="GF111" s="37"/>
      <c r="GG111" s="37"/>
      <c r="GH111" s="37"/>
      <c r="GI111" s="37"/>
      <c r="GJ111" s="37"/>
      <c r="GK111" s="37"/>
      <c r="GL111" s="37"/>
      <c r="GM111" s="37"/>
      <c r="GN111" s="37"/>
      <c r="GO111" s="37"/>
      <c r="GP111" s="37"/>
      <c r="GQ111" s="37"/>
      <c r="GR111" s="37"/>
      <c r="GS111" s="37"/>
      <c r="GT111" s="37"/>
      <c r="GU111" s="37"/>
      <c r="GV111" s="37"/>
      <c r="GW111" s="37"/>
      <c r="GX111" s="37"/>
      <c r="GY111" s="37"/>
      <c r="GZ111" s="37"/>
      <c r="HA111" s="37"/>
      <c r="HB111" s="37"/>
      <c r="HC111" s="37"/>
      <c r="HD111" s="37"/>
      <c r="HE111" s="37"/>
      <c r="HF111" s="37"/>
      <c r="HG111" s="37"/>
      <c r="HH111" s="37"/>
      <c r="HI111" s="37"/>
      <c r="HJ111" s="37"/>
      <c r="HK111" s="37"/>
      <c r="HL111" s="37"/>
      <c r="HM111" s="37"/>
      <c r="HN111" s="37"/>
      <c r="HO111" s="37"/>
      <c r="HP111" s="37"/>
      <c r="HQ111" s="37"/>
      <c r="HR111" s="37"/>
      <c r="HS111" s="37"/>
      <c r="HT111" s="37"/>
      <c r="HU111" s="37"/>
      <c r="HV111" s="37"/>
      <c r="HW111" s="37"/>
      <c r="HX111" s="37"/>
      <c r="HY111" s="37"/>
      <c r="HZ111" s="37"/>
      <c r="IA111" s="37"/>
      <c r="IB111" s="37"/>
      <c r="IC111" s="37"/>
      <c r="ID111" s="37"/>
      <c r="IE111" s="37"/>
      <c r="IF111" s="37"/>
      <c r="IG111" s="37"/>
      <c r="IH111" s="37"/>
      <c r="II111" s="37"/>
      <c r="IJ111" s="37"/>
      <c r="IK111" s="37"/>
      <c r="IL111" s="37"/>
      <c r="IM111" s="37"/>
      <c r="IN111" s="37"/>
      <c r="IO111" s="37"/>
      <c r="IP111" s="37"/>
    </row>
    <row r="112" spans="1:250" s="11" customFormat="1" ht="13.5" hidden="1" customHeight="1" x14ac:dyDescent="0.2">
      <c r="A112" s="153" t="s">
        <v>29</v>
      </c>
      <c r="B112" s="154"/>
      <c r="C112" s="155"/>
      <c r="D112" s="156"/>
    </row>
    <row r="113" spans="1:250" hidden="1" x14ac:dyDescent="0.2">
      <c r="A113" s="14"/>
      <c r="B113" s="15"/>
      <c r="C113" s="16" t="s">
        <v>0</v>
      </c>
      <c r="D113" s="17" t="s">
        <v>1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</row>
    <row r="114" spans="1:250" hidden="1" x14ac:dyDescent="0.2">
      <c r="A114" s="8" t="s">
        <v>2</v>
      </c>
      <c r="B114" s="2" t="s">
        <v>9</v>
      </c>
      <c r="C114" s="3" t="s">
        <v>7</v>
      </c>
      <c r="D114" s="12">
        <v>0.2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</row>
    <row r="115" spans="1:250" hidden="1" x14ac:dyDescent="0.2">
      <c r="A115" s="8" t="s">
        <v>4</v>
      </c>
      <c r="B115" s="2" t="s">
        <v>11</v>
      </c>
      <c r="C115" s="3" t="s">
        <v>7</v>
      </c>
      <c r="D115" s="12">
        <v>3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</row>
    <row r="116" spans="1:250" hidden="1" x14ac:dyDescent="0.2">
      <c r="A116" s="8" t="s">
        <v>5</v>
      </c>
      <c r="B116" s="2" t="s">
        <v>27</v>
      </c>
      <c r="C116" s="3" t="s">
        <v>12</v>
      </c>
      <c r="D116" s="12">
        <v>2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</row>
    <row r="117" spans="1:250" hidden="1" x14ac:dyDescent="0.2">
      <c r="A117" s="8" t="s">
        <v>6</v>
      </c>
      <c r="B117" s="2" t="s">
        <v>13</v>
      </c>
      <c r="C117" s="3" t="s">
        <v>12</v>
      </c>
      <c r="D117" s="12">
        <v>16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6"/>
      <c r="II117" s="6"/>
      <c r="IJ117" s="6"/>
      <c r="IK117" s="6"/>
      <c r="IL117" s="6"/>
      <c r="IM117" s="6"/>
      <c r="IN117" s="6"/>
      <c r="IO117" s="6"/>
      <c r="IP117" s="6"/>
    </row>
    <row r="118" spans="1:250" hidden="1" x14ac:dyDescent="0.2">
      <c r="A118" s="8"/>
      <c r="B118" s="4" t="s">
        <v>14</v>
      </c>
      <c r="C118" s="3" t="s">
        <v>10</v>
      </c>
      <c r="D118" s="19">
        <f>D114*D115*D116*D117</f>
        <v>19.200000000000003</v>
      </c>
      <c r="E118" s="13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  <c r="IJ118" s="6"/>
      <c r="IK118" s="6"/>
      <c r="IL118" s="6"/>
      <c r="IM118" s="6"/>
      <c r="IN118" s="6"/>
      <c r="IO118" s="6"/>
      <c r="IP118" s="6"/>
    </row>
    <row r="119" spans="1:250" s="11" customFormat="1" ht="13.5" hidden="1" customHeight="1" x14ac:dyDescent="0.2">
      <c r="A119" s="153" t="s">
        <v>46</v>
      </c>
      <c r="B119" s="154"/>
      <c r="C119" s="155"/>
      <c r="D119" s="156"/>
    </row>
    <row r="120" spans="1:250" hidden="1" x14ac:dyDescent="0.2">
      <c r="A120" s="14"/>
      <c r="B120" s="15"/>
      <c r="C120" s="16" t="s">
        <v>0</v>
      </c>
      <c r="D120" s="17" t="s">
        <v>1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  <c r="HJ120" s="6"/>
      <c r="HK120" s="6"/>
      <c r="HL120" s="6"/>
      <c r="HM120" s="6"/>
      <c r="HN120" s="6"/>
      <c r="HO120" s="6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6"/>
      <c r="IC120" s="6"/>
      <c r="ID120" s="6"/>
      <c r="IE120" s="6"/>
      <c r="IF120" s="6"/>
      <c r="IG120" s="6"/>
      <c r="IH120" s="6"/>
      <c r="II120" s="6"/>
      <c r="IJ120" s="6"/>
      <c r="IK120" s="6"/>
      <c r="IL120" s="6"/>
      <c r="IM120" s="6"/>
      <c r="IN120" s="6"/>
      <c r="IO120" s="6"/>
      <c r="IP120" s="6"/>
    </row>
    <row r="121" spans="1:250" hidden="1" x14ac:dyDescent="0.2">
      <c r="A121" s="8" t="s">
        <v>2</v>
      </c>
      <c r="B121" s="2" t="s">
        <v>9</v>
      </c>
      <c r="C121" s="3" t="s">
        <v>7</v>
      </c>
      <c r="D121" s="12">
        <v>0.2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  <c r="GQ121" s="6"/>
      <c r="GR121" s="6"/>
      <c r="GS121" s="6"/>
      <c r="GT121" s="6"/>
      <c r="GU121" s="6"/>
      <c r="GV121" s="6"/>
      <c r="GW121" s="6"/>
      <c r="GX121" s="6"/>
      <c r="GY121" s="6"/>
      <c r="GZ121" s="6"/>
      <c r="HA121" s="6"/>
      <c r="HB121" s="6"/>
      <c r="HC121" s="6"/>
      <c r="HD121" s="6"/>
      <c r="HE121" s="6"/>
      <c r="HF121" s="6"/>
      <c r="HG121" s="6"/>
      <c r="HH121" s="6"/>
      <c r="HI121" s="6"/>
      <c r="HJ121" s="6"/>
      <c r="HK121" s="6"/>
      <c r="HL121" s="6"/>
      <c r="HM121" s="6"/>
      <c r="HN121" s="6"/>
      <c r="HO121" s="6"/>
      <c r="HP121" s="6"/>
      <c r="HQ121" s="6"/>
      <c r="HR121" s="6"/>
      <c r="HS121" s="6"/>
      <c r="HT121" s="6"/>
      <c r="HU121" s="6"/>
      <c r="HV121" s="6"/>
      <c r="HW121" s="6"/>
      <c r="HX121" s="6"/>
      <c r="HY121" s="6"/>
      <c r="HZ121" s="6"/>
      <c r="IA121" s="6"/>
      <c r="IB121" s="6"/>
      <c r="IC121" s="6"/>
      <c r="ID121" s="6"/>
      <c r="IE121" s="6"/>
      <c r="IF121" s="6"/>
      <c r="IG121" s="6"/>
      <c r="IH121" s="6"/>
      <c r="II121" s="6"/>
      <c r="IJ121" s="6"/>
      <c r="IK121" s="6"/>
      <c r="IL121" s="6"/>
      <c r="IM121" s="6"/>
      <c r="IN121" s="6"/>
      <c r="IO121" s="6"/>
      <c r="IP121" s="6"/>
    </row>
    <row r="122" spans="1:250" hidden="1" x14ac:dyDescent="0.2">
      <c r="A122" s="8" t="s">
        <v>4</v>
      </c>
      <c r="B122" s="2" t="s">
        <v>27</v>
      </c>
      <c r="C122" s="3" t="s">
        <v>12</v>
      </c>
      <c r="D122" s="12">
        <v>2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6"/>
      <c r="IL122" s="6"/>
      <c r="IM122" s="6"/>
      <c r="IN122" s="6"/>
      <c r="IO122" s="6"/>
      <c r="IP122" s="6"/>
    </row>
    <row r="123" spans="1:250" hidden="1" x14ac:dyDescent="0.2">
      <c r="A123" s="8" t="s">
        <v>5</v>
      </c>
      <c r="B123" s="2" t="s">
        <v>13</v>
      </c>
      <c r="C123" s="3" t="s">
        <v>12</v>
      </c>
      <c r="D123" s="12">
        <v>30.28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</row>
    <row r="124" spans="1:250" hidden="1" x14ac:dyDescent="0.2">
      <c r="A124" s="8"/>
      <c r="B124" s="4" t="s">
        <v>14</v>
      </c>
      <c r="C124" s="3" t="s">
        <v>10</v>
      </c>
      <c r="D124" s="19">
        <f>D123*D122*D121</f>
        <v>12.112000000000002</v>
      </c>
      <c r="E124" s="13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</row>
    <row r="125" spans="1:250" s="11" customFormat="1" ht="13.5" hidden="1" customHeight="1" x14ac:dyDescent="0.2">
      <c r="A125" s="153" t="s">
        <v>29</v>
      </c>
      <c r="B125" s="154"/>
      <c r="C125" s="155"/>
      <c r="D125" s="156"/>
    </row>
    <row r="126" spans="1:250" hidden="1" x14ac:dyDescent="0.2">
      <c r="A126" s="14"/>
      <c r="B126" s="15"/>
      <c r="C126" s="16" t="s">
        <v>0</v>
      </c>
      <c r="D126" s="17" t="s">
        <v>1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</row>
    <row r="127" spans="1:250" hidden="1" x14ac:dyDescent="0.2">
      <c r="A127" s="8" t="s">
        <v>2</v>
      </c>
      <c r="B127" s="2" t="s">
        <v>9</v>
      </c>
      <c r="C127" s="3" t="s">
        <v>7</v>
      </c>
      <c r="D127" s="12">
        <v>0.2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</row>
    <row r="128" spans="1:250" hidden="1" x14ac:dyDescent="0.2">
      <c r="A128" s="8" t="s">
        <v>4</v>
      </c>
      <c r="B128" s="2" t="s">
        <v>11</v>
      </c>
      <c r="C128" s="3" t="s">
        <v>7</v>
      </c>
      <c r="D128" s="12">
        <v>3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</row>
    <row r="129" spans="1:250" hidden="1" x14ac:dyDescent="0.2">
      <c r="A129" s="8" t="s">
        <v>5</v>
      </c>
      <c r="B129" s="2" t="s">
        <v>27</v>
      </c>
      <c r="C129" s="3" t="s">
        <v>12</v>
      </c>
      <c r="D129" s="12">
        <v>2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</row>
    <row r="130" spans="1:250" hidden="1" x14ac:dyDescent="0.2">
      <c r="A130" s="8" t="s">
        <v>6</v>
      </c>
      <c r="B130" s="2" t="s">
        <v>13</v>
      </c>
      <c r="C130" s="3" t="s">
        <v>12</v>
      </c>
      <c r="D130" s="12">
        <v>16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</row>
    <row r="131" spans="1:250" hidden="1" x14ac:dyDescent="0.2">
      <c r="A131" s="8"/>
      <c r="B131" s="4" t="s">
        <v>14</v>
      </c>
      <c r="C131" s="3" t="s">
        <v>10</v>
      </c>
      <c r="D131" s="19">
        <f>D127*D128*D129*D130</f>
        <v>19.200000000000003</v>
      </c>
      <c r="E131" s="13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</row>
    <row r="132" spans="1:250" s="11" customFormat="1" ht="13.5" hidden="1" customHeight="1" x14ac:dyDescent="0.2">
      <c r="A132" s="153" t="s">
        <v>46</v>
      </c>
      <c r="B132" s="154"/>
      <c r="C132" s="155"/>
      <c r="D132" s="156"/>
    </row>
    <row r="133" spans="1:250" hidden="1" x14ac:dyDescent="0.2">
      <c r="A133" s="14"/>
      <c r="B133" s="15"/>
      <c r="C133" s="16" t="s">
        <v>0</v>
      </c>
      <c r="D133" s="17" t="s">
        <v>1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</row>
    <row r="134" spans="1:250" hidden="1" x14ac:dyDescent="0.2">
      <c r="A134" s="8" t="s">
        <v>2</v>
      </c>
      <c r="B134" s="2" t="s">
        <v>9</v>
      </c>
      <c r="C134" s="3" t="s">
        <v>7</v>
      </c>
      <c r="D134" s="12">
        <v>0.2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</row>
    <row r="135" spans="1:250" hidden="1" x14ac:dyDescent="0.2">
      <c r="A135" s="8" t="s">
        <v>4</v>
      </c>
      <c r="B135" s="2" t="s">
        <v>27</v>
      </c>
      <c r="C135" s="3" t="s">
        <v>12</v>
      </c>
      <c r="D135" s="12">
        <v>2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</row>
    <row r="136" spans="1:250" hidden="1" x14ac:dyDescent="0.2">
      <c r="A136" s="8" t="s">
        <v>5</v>
      </c>
      <c r="B136" s="2" t="s">
        <v>13</v>
      </c>
      <c r="C136" s="3" t="s">
        <v>12</v>
      </c>
      <c r="D136" s="12">
        <v>30.28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</row>
    <row r="137" spans="1:250" hidden="1" x14ac:dyDescent="0.2">
      <c r="A137" s="8"/>
      <c r="B137" s="4" t="s">
        <v>14</v>
      </c>
      <c r="C137" s="3" t="s">
        <v>10</v>
      </c>
      <c r="D137" s="19">
        <f>D136*D135*D134</f>
        <v>12.112000000000002</v>
      </c>
      <c r="E137" s="13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</row>
    <row r="138" spans="1:250" s="6" customFormat="1" x14ac:dyDescent="0.2">
      <c r="A138" s="153" t="s">
        <v>37</v>
      </c>
      <c r="B138" s="154"/>
      <c r="C138" s="155"/>
      <c r="D138" s="156"/>
    </row>
    <row r="139" spans="1:250" s="6" customFormat="1" x14ac:dyDescent="0.2">
      <c r="A139" s="14"/>
      <c r="B139" s="15"/>
      <c r="C139" s="16" t="s">
        <v>0</v>
      </c>
      <c r="D139" s="17" t="s">
        <v>1</v>
      </c>
    </row>
    <row r="140" spans="1:250" s="6" customFormat="1" x14ac:dyDescent="0.2">
      <c r="A140" s="1" t="s">
        <v>2</v>
      </c>
      <c r="B140" s="2" t="s">
        <v>195</v>
      </c>
      <c r="C140" s="3" t="s">
        <v>10</v>
      </c>
      <c r="D140" s="12">
        <f>3.4*2.48</f>
        <v>8.4320000000000004</v>
      </c>
    </row>
    <row r="141" spans="1:250" s="6" customFormat="1" x14ac:dyDescent="0.2">
      <c r="A141" s="8" t="s">
        <v>4</v>
      </c>
      <c r="B141" s="2" t="s">
        <v>16</v>
      </c>
      <c r="C141" s="3" t="s">
        <v>7</v>
      </c>
      <c r="D141" s="12">
        <v>0.05</v>
      </c>
    </row>
    <row r="142" spans="1:250" s="6" customFormat="1" x14ac:dyDescent="0.2">
      <c r="A142" s="9"/>
      <c r="B142" s="4" t="s">
        <v>24</v>
      </c>
      <c r="C142" s="5" t="s">
        <v>3</v>
      </c>
      <c r="D142" s="27">
        <f>D140*D141</f>
        <v>0.42160000000000003</v>
      </c>
    </row>
    <row r="143" spans="1:250" s="6" customFormat="1" x14ac:dyDescent="0.2">
      <c r="A143" s="153" t="s">
        <v>194</v>
      </c>
      <c r="B143" s="154"/>
      <c r="C143" s="155"/>
      <c r="D143" s="156"/>
    </row>
    <row r="144" spans="1:250" s="6" customFormat="1" x14ac:dyDescent="0.2">
      <c r="A144" s="14"/>
      <c r="B144" s="15"/>
      <c r="C144" s="16" t="s">
        <v>0</v>
      </c>
      <c r="D144" s="17" t="s">
        <v>1</v>
      </c>
    </row>
    <row r="145" spans="1:250" s="6" customFormat="1" x14ac:dyDescent="0.2">
      <c r="A145" s="1" t="s">
        <v>2</v>
      </c>
      <c r="B145" s="2" t="s">
        <v>196</v>
      </c>
      <c r="C145" s="3" t="s">
        <v>10</v>
      </c>
      <c r="D145" s="12">
        <f>(3.94*3.02)</f>
        <v>11.8988</v>
      </c>
    </row>
    <row r="146" spans="1:250" s="6" customFormat="1" x14ac:dyDescent="0.2">
      <c r="A146" s="8" t="s">
        <v>4</v>
      </c>
      <c r="B146" s="2" t="s">
        <v>9</v>
      </c>
      <c r="C146" s="3" t="s">
        <v>7</v>
      </c>
      <c r="D146" s="12">
        <v>0.6</v>
      </c>
    </row>
    <row r="147" spans="1:250" s="6" customFormat="1" x14ac:dyDescent="0.2">
      <c r="A147" s="9"/>
      <c r="B147" s="4" t="s">
        <v>24</v>
      </c>
      <c r="C147" s="5" t="s">
        <v>3</v>
      </c>
      <c r="D147" s="27">
        <f>D145*D146</f>
        <v>7.1392799999999994</v>
      </c>
    </row>
    <row r="148" spans="1:250" s="6" customFormat="1" x14ac:dyDescent="0.2">
      <c r="A148" s="153" t="s">
        <v>54</v>
      </c>
      <c r="B148" s="154"/>
      <c r="C148" s="155"/>
      <c r="D148" s="156"/>
      <c r="O148" s="13"/>
      <c r="P148" s="13"/>
      <c r="Q148" s="13"/>
    </row>
    <row r="149" spans="1:250" s="6" customFormat="1" x14ac:dyDescent="0.2">
      <c r="A149" s="14"/>
      <c r="B149" s="15"/>
      <c r="C149" s="16" t="s">
        <v>0</v>
      </c>
      <c r="D149" s="17" t="s">
        <v>1</v>
      </c>
    </row>
    <row r="150" spans="1:250" s="6" customFormat="1" x14ac:dyDescent="0.2">
      <c r="A150" s="9" t="s">
        <v>2</v>
      </c>
      <c r="B150" s="4" t="s">
        <v>200</v>
      </c>
      <c r="C150" s="5" t="s">
        <v>10</v>
      </c>
      <c r="D150" s="12">
        <f>D140</f>
        <v>8.4320000000000004</v>
      </c>
    </row>
    <row r="151" spans="1:250" s="6" customFormat="1" x14ac:dyDescent="0.2">
      <c r="A151" s="153" t="s">
        <v>55</v>
      </c>
      <c r="B151" s="154"/>
      <c r="C151" s="155"/>
      <c r="D151" s="156"/>
    </row>
    <row r="152" spans="1:250" s="6" customFormat="1" x14ac:dyDescent="0.2">
      <c r="A152" s="14"/>
      <c r="B152" s="15"/>
      <c r="C152" s="16" t="s">
        <v>0</v>
      </c>
      <c r="D152" s="17" t="s">
        <v>1</v>
      </c>
    </row>
    <row r="153" spans="1:250" s="6" customFormat="1" x14ac:dyDescent="0.2">
      <c r="A153" s="1" t="s">
        <v>2</v>
      </c>
      <c r="B153" s="2" t="s">
        <v>199</v>
      </c>
      <c r="C153" s="3" t="s">
        <v>7</v>
      </c>
      <c r="D153" s="12">
        <f>(3.4+2.5)*2</f>
        <v>11.8</v>
      </c>
    </row>
    <row r="154" spans="1:250" s="6" customFormat="1" x14ac:dyDescent="0.2">
      <c r="A154" s="29" t="s">
        <v>4</v>
      </c>
      <c r="B154" s="24" t="s">
        <v>79</v>
      </c>
      <c r="C154" s="26" t="s">
        <v>7</v>
      </c>
      <c r="D154" s="12">
        <v>-0.8</v>
      </c>
    </row>
    <row r="155" spans="1:250" s="6" customFormat="1" x14ac:dyDescent="0.2">
      <c r="A155" s="29"/>
      <c r="B155" s="31" t="s">
        <v>21</v>
      </c>
      <c r="C155" s="26" t="s">
        <v>60</v>
      </c>
      <c r="D155" s="42">
        <f>SUM(D153:D154)</f>
        <v>11</v>
      </c>
    </row>
    <row r="156" spans="1:250" x14ac:dyDescent="0.2">
      <c r="A156" s="153" t="s">
        <v>52</v>
      </c>
      <c r="B156" s="154"/>
      <c r="C156" s="155"/>
      <c r="D156" s="15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43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</row>
    <row r="157" spans="1:250" x14ac:dyDescent="0.2">
      <c r="A157" s="14"/>
      <c r="B157" s="15"/>
      <c r="C157" s="16" t="s">
        <v>0</v>
      </c>
      <c r="D157" s="17" t="s">
        <v>1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10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</row>
    <row r="158" spans="1:250" x14ac:dyDescent="0.2">
      <c r="A158" s="1" t="s">
        <v>2</v>
      </c>
      <c r="B158" s="2" t="s">
        <v>80</v>
      </c>
      <c r="C158" s="3" t="s">
        <v>12</v>
      </c>
      <c r="D158" s="12">
        <v>1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10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</row>
    <row r="159" spans="1:250" x14ac:dyDescent="0.2">
      <c r="A159" s="153" t="s">
        <v>61</v>
      </c>
      <c r="B159" s="154"/>
      <c r="C159" s="155"/>
      <c r="D159" s="15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43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</row>
    <row r="160" spans="1:250" x14ac:dyDescent="0.2">
      <c r="A160" s="14"/>
      <c r="B160" s="15"/>
      <c r="C160" s="16" t="s">
        <v>0</v>
      </c>
      <c r="D160" s="17" t="s">
        <v>1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</row>
    <row r="161" spans="1:250" x14ac:dyDescent="0.2">
      <c r="A161" s="1" t="s">
        <v>2</v>
      </c>
      <c r="B161" s="2" t="s">
        <v>107</v>
      </c>
      <c r="C161" s="3" t="s">
        <v>12</v>
      </c>
      <c r="D161" s="12">
        <v>0.8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</row>
    <row r="162" spans="1:250" x14ac:dyDescent="0.2">
      <c r="A162" s="153" t="s">
        <v>35</v>
      </c>
      <c r="B162" s="154"/>
      <c r="C162" s="155"/>
      <c r="D162" s="15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</row>
    <row r="163" spans="1:250" x14ac:dyDescent="0.2">
      <c r="A163" s="14"/>
      <c r="B163" s="15"/>
      <c r="C163" s="16" t="s">
        <v>0</v>
      </c>
      <c r="D163" s="17" t="s">
        <v>1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</row>
    <row r="164" spans="1:250" x14ac:dyDescent="0.2">
      <c r="A164" s="1" t="s">
        <v>2</v>
      </c>
      <c r="B164" s="2" t="s">
        <v>56</v>
      </c>
      <c r="C164" s="3" t="s">
        <v>12</v>
      </c>
      <c r="D164" s="12">
        <v>1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</row>
    <row r="165" spans="1:250" x14ac:dyDescent="0.2">
      <c r="A165" s="8"/>
      <c r="B165" s="2"/>
      <c r="C165" s="26"/>
      <c r="D165" s="25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6"/>
      <c r="II165" s="6"/>
      <c r="IJ165" s="6"/>
      <c r="IK165" s="6"/>
      <c r="IL165" s="6"/>
      <c r="IM165" s="6"/>
      <c r="IN165" s="6"/>
      <c r="IO165" s="6"/>
      <c r="IP165" s="6"/>
    </row>
    <row r="166" spans="1:250" s="6" customFormat="1" x14ac:dyDescent="0.2">
      <c r="A166" s="153" t="s">
        <v>94</v>
      </c>
      <c r="B166" s="154"/>
      <c r="C166" s="20"/>
      <c r="D166" s="15"/>
    </row>
    <row r="167" spans="1:250" s="6" customFormat="1" x14ac:dyDescent="0.2">
      <c r="A167" s="14"/>
      <c r="B167" s="15"/>
      <c r="C167" s="16" t="s">
        <v>0</v>
      </c>
      <c r="D167" s="17" t="s">
        <v>1</v>
      </c>
    </row>
    <row r="168" spans="1:250" s="6" customFormat="1" x14ac:dyDescent="0.2">
      <c r="A168" s="9" t="s">
        <v>2</v>
      </c>
      <c r="B168" s="2" t="s">
        <v>97</v>
      </c>
      <c r="C168" s="5" t="s">
        <v>10</v>
      </c>
      <c r="D168" s="19">
        <f>(3.54+2.64)</f>
        <v>6.18</v>
      </c>
      <c r="E168" s="13"/>
      <c r="F168" s="13"/>
    </row>
    <row r="169" spans="1:250" s="6" customFormat="1" x14ac:dyDescent="0.2">
      <c r="A169" s="18"/>
      <c r="B169" s="20"/>
      <c r="C169" s="20"/>
      <c r="D169" s="15"/>
    </row>
    <row r="170" spans="1:250" s="6" customFormat="1" x14ac:dyDescent="0.2">
      <c r="A170" s="153" t="s">
        <v>30</v>
      </c>
      <c r="B170" s="154"/>
      <c r="C170" s="20"/>
      <c r="D170" s="15"/>
    </row>
    <row r="171" spans="1:250" s="6" customFormat="1" x14ac:dyDescent="0.2">
      <c r="A171" s="14"/>
      <c r="B171" s="15"/>
      <c r="C171" s="16" t="s">
        <v>0</v>
      </c>
      <c r="D171" s="17" t="s">
        <v>1</v>
      </c>
    </row>
    <row r="172" spans="1:250" s="6" customFormat="1" x14ac:dyDescent="0.2">
      <c r="A172" s="9" t="s">
        <v>2</v>
      </c>
      <c r="B172" s="2" t="s">
        <v>207</v>
      </c>
      <c r="C172" s="5" t="s">
        <v>10</v>
      </c>
      <c r="D172" s="27">
        <f>((3.4+2.5)*2.8)+2</f>
        <v>18.52</v>
      </c>
      <c r="E172" s="13"/>
      <c r="F172" s="13"/>
    </row>
    <row r="173" spans="1:250" s="6" customFormat="1" x14ac:dyDescent="0.2">
      <c r="A173" s="18"/>
      <c r="B173" s="20"/>
      <c r="C173" s="20"/>
      <c r="D173" s="15"/>
    </row>
    <row r="174" spans="1:250" s="6" customFormat="1" x14ac:dyDescent="0.2">
      <c r="A174" s="153" t="s">
        <v>34</v>
      </c>
      <c r="B174" s="154"/>
      <c r="C174" s="155"/>
      <c r="D174" s="156"/>
    </row>
    <row r="175" spans="1:250" s="6" customFormat="1" x14ac:dyDescent="0.2">
      <c r="A175" s="14"/>
      <c r="B175" s="15"/>
      <c r="C175" s="16" t="s">
        <v>0</v>
      </c>
      <c r="D175" s="17" t="s">
        <v>1</v>
      </c>
    </row>
    <row r="176" spans="1:250" s="6" customFormat="1" x14ac:dyDescent="0.2">
      <c r="A176" s="9" t="s">
        <v>2</v>
      </c>
      <c r="B176" s="4" t="s">
        <v>95</v>
      </c>
      <c r="C176" s="5" t="s">
        <v>10</v>
      </c>
      <c r="D176" s="27">
        <f>((3.54+2.62)*2.8)+2.05</f>
        <v>19.297999999999998</v>
      </c>
      <c r="E176" s="13">
        <f>D176+D172</f>
        <v>37.817999999999998</v>
      </c>
      <c r="O176" s="13"/>
    </row>
    <row r="177" spans="1:15" s="6" customFormat="1" x14ac:dyDescent="0.2">
      <c r="A177" s="23"/>
      <c r="B177" s="31"/>
      <c r="C177" s="32"/>
      <c r="D177" s="40"/>
      <c r="E177" s="13"/>
    </row>
    <row r="178" spans="1:15" s="6" customFormat="1" x14ac:dyDescent="0.2">
      <c r="A178" s="153" t="s">
        <v>206</v>
      </c>
      <c r="B178" s="154"/>
      <c r="C178" s="162"/>
      <c r="D178" s="156"/>
    </row>
    <row r="179" spans="1:15" s="6" customFormat="1" x14ac:dyDescent="0.2">
      <c r="A179" s="9" t="s">
        <v>2</v>
      </c>
      <c r="B179" s="4" t="s">
        <v>205</v>
      </c>
      <c r="C179" s="16" t="s">
        <v>0</v>
      </c>
      <c r="D179" s="17" t="s">
        <v>1</v>
      </c>
    </row>
    <row r="180" spans="1:15" s="6" customFormat="1" x14ac:dyDescent="0.2">
      <c r="A180" s="1"/>
      <c r="B180" s="2"/>
      <c r="C180" s="3" t="s">
        <v>10</v>
      </c>
      <c r="D180" s="27">
        <f>(3.4*2.48)</f>
        <v>8.4320000000000004</v>
      </c>
      <c r="O180" s="13"/>
    </row>
    <row r="181" spans="1:15" s="6" customFormat="1" x14ac:dyDescent="0.2">
      <c r="A181" s="153" t="s">
        <v>44</v>
      </c>
      <c r="B181" s="154"/>
      <c r="C181" s="162"/>
      <c r="D181" s="156"/>
    </row>
    <row r="182" spans="1:15" s="6" customFormat="1" x14ac:dyDescent="0.2">
      <c r="A182" s="9" t="s">
        <v>2</v>
      </c>
      <c r="B182" s="4" t="s">
        <v>208</v>
      </c>
      <c r="C182" s="16" t="s">
        <v>0</v>
      </c>
      <c r="D182" s="17" t="s">
        <v>1</v>
      </c>
    </row>
    <row r="183" spans="1:15" s="6" customFormat="1" x14ac:dyDescent="0.2">
      <c r="A183" s="1"/>
      <c r="B183" s="2"/>
      <c r="C183" s="3" t="s">
        <v>10</v>
      </c>
      <c r="D183" s="27">
        <f>D172</f>
        <v>18.52</v>
      </c>
    </row>
    <row r="184" spans="1:15" s="6" customFormat="1" x14ac:dyDescent="0.2">
      <c r="A184" s="153" t="s">
        <v>204</v>
      </c>
      <c r="B184" s="154"/>
      <c r="C184" s="162"/>
      <c r="D184" s="156"/>
    </row>
    <row r="185" spans="1:15" s="6" customFormat="1" x14ac:dyDescent="0.2">
      <c r="A185" s="9" t="s">
        <v>2</v>
      </c>
      <c r="B185" s="4" t="s">
        <v>205</v>
      </c>
      <c r="C185" s="16" t="s">
        <v>0</v>
      </c>
      <c r="D185" s="17" t="s">
        <v>1</v>
      </c>
    </row>
    <row r="186" spans="1:15" s="6" customFormat="1" x14ac:dyDescent="0.2">
      <c r="A186" s="1"/>
      <c r="B186" s="2"/>
      <c r="C186" s="3" t="s">
        <v>10</v>
      </c>
      <c r="D186" s="27">
        <f>(3.4*2.48)</f>
        <v>8.4320000000000004</v>
      </c>
    </row>
    <row r="187" spans="1:15" s="6" customFormat="1" x14ac:dyDescent="0.2">
      <c r="A187" s="153" t="s">
        <v>45</v>
      </c>
      <c r="B187" s="154"/>
      <c r="C187" s="155"/>
      <c r="D187" s="156"/>
    </row>
    <row r="188" spans="1:15" s="6" customFormat="1" x14ac:dyDescent="0.2">
      <c r="A188" s="9" t="s">
        <v>2</v>
      </c>
      <c r="B188" s="4" t="s">
        <v>98</v>
      </c>
      <c r="C188" s="16" t="s">
        <v>0</v>
      </c>
      <c r="D188" s="17" t="s">
        <v>1</v>
      </c>
    </row>
    <row r="189" spans="1:15" s="6" customFormat="1" x14ac:dyDescent="0.2">
      <c r="A189" s="1"/>
      <c r="B189" s="2"/>
      <c r="C189" s="3" t="s">
        <v>10</v>
      </c>
      <c r="D189" s="27">
        <f>D176</f>
        <v>19.297999999999998</v>
      </c>
      <c r="O189" s="13"/>
    </row>
    <row r="190" spans="1:15" s="6" customFormat="1" x14ac:dyDescent="0.2">
      <c r="D190" s="22"/>
    </row>
    <row r="191" spans="1:15" s="6" customFormat="1" x14ac:dyDescent="0.2">
      <c r="D191" s="22"/>
    </row>
    <row r="192" spans="1:15" s="6" customFormat="1" x14ac:dyDescent="0.2">
      <c r="D192" s="22"/>
    </row>
    <row r="193" spans="4:4" s="6" customFormat="1" x14ac:dyDescent="0.2">
      <c r="D193" s="22"/>
    </row>
    <row r="194" spans="4:4" s="6" customFormat="1" x14ac:dyDescent="0.2">
      <c r="D194" s="22"/>
    </row>
    <row r="195" spans="4:4" s="6" customFormat="1" x14ac:dyDescent="0.2">
      <c r="D195" s="22"/>
    </row>
    <row r="196" spans="4:4" s="6" customFormat="1" x14ac:dyDescent="0.2">
      <c r="D196" s="22"/>
    </row>
    <row r="197" spans="4:4" s="6" customFormat="1" x14ac:dyDescent="0.2">
      <c r="D197" s="22"/>
    </row>
    <row r="198" spans="4:4" s="6" customFormat="1" x14ac:dyDescent="0.2">
      <c r="D198" s="22"/>
    </row>
    <row r="199" spans="4:4" s="6" customFormat="1" x14ac:dyDescent="0.2">
      <c r="D199" s="22"/>
    </row>
    <row r="200" spans="4:4" s="6" customFormat="1" x14ac:dyDescent="0.2">
      <c r="D200" s="22"/>
    </row>
    <row r="201" spans="4:4" s="6" customFormat="1" x14ac:dyDescent="0.2">
      <c r="D201" s="22"/>
    </row>
    <row r="202" spans="4:4" s="6" customFormat="1" x14ac:dyDescent="0.2">
      <c r="D202" s="22"/>
    </row>
    <row r="203" spans="4:4" s="6" customFormat="1" x14ac:dyDescent="0.2">
      <c r="D203" s="22"/>
    </row>
    <row r="204" spans="4:4" s="6" customFormat="1" x14ac:dyDescent="0.2">
      <c r="D204" s="22"/>
    </row>
    <row r="205" spans="4:4" s="6" customFormat="1" x14ac:dyDescent="0.2">
      <c r="D205" s="22"/>
    </row>
    <row r="206" spans="4:4" s="6" customFormat="1" x14ac:dyDescent="0.2">
      <c r="D206" s="22"/>
    </row>
    <row r="207" spans="4:4" s="6" customFormat="1" x14ac:dyDescent="0.2">
      <c r="D207" s="22"/>
    </row>
    <row r="208" spans="4:4" s="6" customFormat="1" x14ac:dyDescent="0.2">
      <c r="D208" s="22"/>
    </row>
    <row r="209" spans="4:4" s="6" customFormat="1" x14ac:dyDescent="0.2">
      <c r="D209" s="22"/>
    </row>
    <row r="210" spans="4:4" s="6" customFormat="1" x14ac:dyDescent="0.2">
      <c r="D210" s="22"/>
    </row>
    <row r="211" spans="4:4" s="6" customFormat="1" x14ac:dyDescent="0.2">
      <c r="D211" s="22"/>
    </row>
    <row r="212" spans="4:4" s="6" customFormat="1" x14ac:dyDescent="0.2">
      <c r="D212" s="22"/>
    </row>
    <row r="213" spans="4:4" s="6" customFormat="1" x14ac:dyDescent="0.2">
      <c r="D213" s="22"/>
    </row>
    <row r="214" spans="4:4" s="6" customFormat="1" x14ac:dyDescent="0.2">
      <c r="D214" s="22"/>
    </row>
    <row r="215" spans="4:4" s="6" customFormat="1" x14ac:dyDescent="0.2">
      <c r="D215" s="22"/>
    </row>
    <row r="216" spans="4:4" s="6" customFormat="1" x14ac:dyDescent="0.2">
      <c r="D216" s="22"/>
    </row>
    <row r="217" spans="4:4" s="6" customFormat="1" x14ac:dyDescent="0.2">
      <c r="D217" s="22"/>
    </row>
    <row r="218" spans="4:4" s="6" customFormat="1" x14ac:dyDescent="0.2">
      <c r="D218" s="22"/>
    </row>
    <row r="219" spans="4:4" s="6" customFormat="1" x14ac:dyDescent="0.2">
      <c r="D219" s="22"/>
    </row>
    <row r="220" spans="4:4" s="6" customFormat="1" x14ac:dyDescent="0.2">
      <c r="D220" s="22"/>
    </row>
    <row r="221" spans="4:4" s="6" customFormat="1" x14ac:dyDescent="0.2">
      <c r="D221" s="22"/>
    </row>
    <row r="222" spans="4:4" s="6" customFormat="1" x14ac:dyDescent="0.2">
      <c r="D222" s="22"/>
    </row>
    <row r="223" spans="4:4" s="6" customFormat="1" x14ac:dyDescent="0.2">
      <c r="D223" s="22"/>
    </row>
    <row r="224" spans="4:4" s="6" customFormat="1" x14ac:dyDescent="0.2">
      <c r="D224" s="22"/>
    </row>
    <row r="225" spans="4:4" s="6" customFormat="1" x14ac:dyDescent="0.2">
      <c r="D225" s="22"/>
    </row>
    <row r="226" spans="4:4" s="6" customFormat="1" x14ac:dyDescent="0.2">
      <c r="D226" s="22"/>
    </row>
    <row r="227" spans="4:4" s="6" customFormat="1" x14ac:dyDescent="0.2">
      <c r="D227" s="22"/>
    </row>
    <row r="228" spans="4:4" s="6" customFormat="1" x14ac:dyDescent="0.2">
      <c r="D228" s="22"/>
    </row>
    <row r="229" spans="4:4" s="6" customFormat="1" x14ac:dyDescent="0.2">
      <c r="D229" s="22"/>
    </row>
    <row r="230" spans="4:4" s="6" customFormat="1" x14ac:dyDescent="0.2">
      <c r="D230" s="22"/>
    </row>
    <row r="231" spans="4:4" s="6" customFormat="1" x14ac:dyDescent="0.2">
      <c r="D231" s="22"/>
    </row>
    <row r="232" spans="4:4" s="6" customFormat="1" x14ac:dyDescent="0.2">
      <c r="D232" s="22"/>
    </row>
    <row r="233" spans="4:4" s="6" customFormat="1" x14ac:dyDescent="0.2">
      <c r="D233" s="22"/>
    </row>
    <row r="234" spans="4:4" s="6" customFormat="1" x14ac:dyDescent="0.2">
      <c r="D234" s="22"/>
    </row>
    <row r="235" spans="4:4" s="6" customFormat="1" x14ac:dyDescent="0.2">
      <c r="D235" s="22"/>
    </row>
    <row r="236" spans="4:4" s="6" customFormat="1" x14ac:dyDescent="0.2">
      <c r="D236" s="22"/>
    </row>
    <row r="237" spans="4:4" s="6" customFormat="1" x14ac:dyDescent="0.2">
      <c r="D237" s="22"/>
    </row>
    <row r="238" spans="4:4" s="6" customFormat="1" x14ac:dyDescent="0.2">
      <c r="D238" s="22"/>
    </row>
    <row r="239" spans="4:4" s="6" customFormat="1" x14ac:dyDescent="0.2">
      <c r="D239" s="22"/>
    </row>
    <row r="240" spans="4:4" s="6" customFormat="1" x14ac:dyDescent="0.2">
      <c r="D240" s="22"/>
    </row>
    <row r="241" spans="4:4" s="6" customFormat="1" x14ac:dyDescent="0.2">
      <c r="D241" s="22"/>
    </row>
    <row r="242" spans="4:4" s="6" customFormat="1" x14ac:dyDescent="0.2">
      <c r="D242" s="22"/>
    </row>
    <row r="243" spans="4:4" s="6" customFormat="1" x14ac:dyDescent="0.2">
      <c r="D243" s="22"/>
    </row>
    <row r="244" spans="4:4" s="6" customFormat="1" x14ac:dyDescent="0.2">
      <c r="D244" s="22"/>
    </row>
    <row r="245" spans="4:4" s="6" customFormat="1" x14ac:dyDescent="0.2">
      <c r="D245" s="22"/>
    </row>
    <row r="246" spans="4:4" s="6" customFormat="1" x14ac:dyDescent="0.2">
      <c r="D246" s="22"/>
    </row>
    <row r="247" spans="4:4" s="6" customFormat="1" x14ac:dyDescent="0.2">
      <c r="D247" s="22"/>
    </row>
    <row r="248" spans="4:4" s="6" customFormat="1" x14ac:dyDescent="0.2">
      <c r="D248" s="22"/>
    </row>
    <row r="249" spans="4:4" s="6" customFormat="1" x14ac:dyDescent="0.2">
      <c r="D249" s="22"/>
    </row>
    <row r="250" spans="4:4" s="6" customFormat="1" x14ac:dyDescent="0.2">
      <c r="D250" s="22"/>
    </row>
    <row r="251" spans="4:4" s="6" customFormat="1" x14ac:dyDescent="0.2">
      <c r="D251" s="22"/>
    </row>
    <row r="252" spans="4:4" s="6" customFormat="1" x14ac:dyDescent="0.2">
      <c r="D252" s="22"/>
    </row>
    <row r="253" spans="4:4" s="6" customFormat="1" x14ac:dyDescent="0.2">
      <c r="D253" s="22"/>
    </row>
    <row r="254" spans="4:4" s="6" customFormat="1" x14ac:dyDescent="0.2">
      <c r="D254" s="22"/>
    </row>
    <row r="255" spans="4:4" s="6" customFormat="1" x14ac:dyDescent="0.2">
      <c r="D255" s="22"/>
    </row>
    <row r="256" spans="4:4" s="6" customFormat="1" x14ac:dyDescent="0.2">
      <c r="D256" s="22"/>
    </row>
    <row r="257" spans="4:4" s="6" customFormat="1" x14ac:dyDescent="0.2">
      <c r="D257" s="22"/>
    </row>
    <row r="258" spans="4:4" s="6" customFormat="1" x14ac:dyDescent="0.2">
      <c r="D258" s="22"/>
    </row>
    <row r="259" spans="4:4" s="6" customFormat="1" x14ac:dyDescent="0.2">
      <c r="D259" s="22"/>
    </row>
    <row r="260" spans="4:4" s="6" customFormat="1" x14ac:dyDescent="0.2">
      <c r="D260" s="22"/>
    </row>
    <row r="261" spans="4:4" s="6" customFormat="1" x14ac:dyDescent="0.2">
      <c r="D261" s="22"/>
    </row>
    <row r="262" spans="4:4" s="6" customFormat="1" x14ac:dyDescent="0.2">
      <c r="D262" s="22"/>
    </row>
    <row r="263" spans="4:4" s="6" customFormat="1" x14ac:dyDescent="0.2">
      <c r="D263" s="22"/>
    </row>
    <row r="264" spans="4:4" s="6" customFormat="1" x14ac:dyDescent="0.2">
      <c r="D264" s="22"/>
    </row>
    <row r="265" spans="4:4" s="6" customFormat="1" x14ac:dyDescent="0.2">
      <c r="D265" s="22"/>
    </row>
    <row r="266" spans="4:4" s="6" customFormat="1" x14ac:dyDescent="0.2">
      <c r="D266" s="22"/>
    </row>
    <row r="267" spans="4:4" s="6" customFormat="1" x14ac:dyDescent="0.2">
      <c r="D267" s="22"/>
    </row>
    <row r="268" spans="4:4" s="6" customFormat="1" x14ac:dyDescent="0.2">
      <c r="D268" s="22"/>
    </row>
    <row r="269" spans="4:4" s="6" customFormat="1" x14ac:dyDescent="0.2">
      <c r="D269" s="22"/>
    </row>
    <row r="270" spans="4:4" s="6" customFormat="1" x14ac:dyDescent="0.2">
      <c r="D270" s="22"/>
    </row>
    <row r="271" spans="4:4" s="6" customFormat="1" x14ac:dyDescent="0.2">
      <c r="D271" s="22"/>
    </row>
    <row r="272" spans="4:4" s="6" customFormat="1" x14ac:dyDescent="0.2">
      <c r="D272" s="22"/>
    </row>
    <row r="273" spans="4:4" s="6" customFormat="1" x14ac:dyDescent="0.2">
      <c r="D273" s="22"/>
    </row>
    <row r="274" spans="4:4" s="6" customFormat="1" x14ac:dyDescent="0.2">
      <c r="D274" s="22"/>
    </row>
    <row r="275" spans="4:4" s="6" customFormat="1" x14ac:dyDescent="0.2">
      <c r="D275" s="22"/>
    </row>
    <row r="276" spans="4:4" s="6" customFormat="1" x14ac:dyDescent="0.2">
      <c r="D276" s="22"/>
    </row>
    <row r="277" spans="4:4" s="6" customFormat="1" x14ac:dyDescent="0.2">
      <c r="D277" s="22"/>
    </row>
    <row r="278" spans="4:4" s="6" customFormat="1" x14ac:dyDescent="0.2">
      <c r="D278" s="22"/>
    </row>
    <row r="279" spans="4:4" s="6" customFormat="1" x14ac:dyDescent="0.2">
      <c r="D279" s="22"/>
    </row>
    <row r="280" spans="4:4" s="6" customFormat="1" x14ac:dyDescent="0.2">
      <c r="D280" s="22"/>
    </row>
    <row r="281" spans="4:4" s="6" customFormat="1" x14ac:dyDescent="0.2">
      <c r="D281" s="22"/>
    </row>
    <row r="282" spans="4:4" s="6" customFormat="1" x14ac:dyDescent="0.2">
      <c r="D282" s="22"/>
    </row>
    <row r="283" spans="4:4" s="6" customFormat="1" x14ac:dyDescent="0.2">
      <c r="D283" s="22"/>
    </row>
    <row r="284" spans="4:4" s="6" customFormat="1" x14ac:dyDescent="0.2">
      <c r="D284" s="22"/>
    </row>
    <row r="285" spans="4:4" s="6" customFormat="1" x14ac:dyDescent="0.2">
      <c r="D285" s="22"/>
    </row>
    <row r="286" spans="4:4" s="6" customFormat="1" x14ac:dyDescent="0.2">
      <c r="D286" s="22"/>
    </row>
    <row r="287" spans="4:4" s="6" customFormat="1" x14ac:dyDescent="0.2">
      <c r="D287" s="22"/>
    </row>
    <row r="288" spans="4:4" s="6" customFormat="1" x14ac:dyDescent="0.2">
      <c r="D288" s="22"/>
    </row>
    <row r="289" spans="4:4" s="6" customFormat="1" x14ac:dyDescent="0.2">
      <c r="D289" s="22"/>
    </row>
    <row r="290" spans="4:4" s="6" customFormat="1" x14ac:dyDescent="0.2">
      <c r="D290" s="22"/>
    </row>
    <row r="291" spans="4:4" s="6" customFormat="1" x14ac:dyDescent="0.2">
      <c r="D291" s="22"/>
    </row>
    <row r="292" spans="4:4" s="6" customFormat="1" x14ac:dyDescent="0.2">
      <c r="D292" s="22"/>
    </row>
    <row r="293" spans="4:4" s="6" customFormat="1" x14ac:dyDescent="0.2">
      <c r="D293" s="22"/>
    </row>
    <row r="294" spans="4:4" s="6" customFormat="1" x14ac:dyDescent="0.2">
      <c r="D294" s="22"/>
    </row>
    <row r="295" spans="4:4" s="6" customFormat="1" x14ac:dyDescent="0.2">
      <c r="D295" s="22"/>
    </row>
    <row r="296" spans="4:4" s="6" customFormat="1" x14ac:dyDescent="0.2">
      <c r="D296" s="22"/>
    </row>
    <row r="297" spans="4:4" s="6" customFormat="1" x14ac:dyDescent="0.2">
      <c r="D297" s="22"/>
    </row>
    <row r="298" spans="4:4" s="6" customFormat="1" x14ac:dyDescent="0.2">
      <c r="D298" s="22"/>
    </row>
    <row r="299" spans="4:4" s="6" customFormat="1" x14ac:dyDescent="0.2">
      <c r="D299" s="22"/>
    </row>
    <row r="300" spans="4:4" s="6" customFormat="1" x14ac:dyDescent="0.2">
      <c r="D300" s="22"/>
    </row>
    <row r="301" spans="4:4" s="6" customFormat="1" x14ac:dyDescent="0.2">
      <c r="D301" s="22"/>
    </row>
    <row r="302" spans="4:4" s="6" customFormat="1" x14ac:dyDescent="0.2">
      <c r="D302" s="22"/>
    </row>
    <row r="303" spans="4:4" s="6" customFormat="1" x14ac:dyDescent="0.2">
      <c r="D303" s="22"/>
    </row>
    <row r="304" spans="4:4" s="6" customFormat="1" x14ac:dyDescent="0.2">
      <c r="D304" s="22"/>
    </row>
    <row r="305" spans="4:4" s="6" customFormat="1" x14ac:dyDescent="0.2">
      <c r="D305" s="22"/>
    </row>
    <row r="306" spans="4:4" s="6" customFormat="1" x14ac:dyDescent="0.2">
      <c r="D306" s="22"/>
    </row>
    <row r="307" spans="4:4" s="6" customFormat="1" x14ac:dyDescent="0.2">
      <c r="D307" s="22"/>
    </row>
    <row r="308" spans="4:4" s="6" customFormat="1" x14ac:dyDescent="0.2">
      <c r="D308" s="22"/>
    </row>
    <row r="309" spans="4:4" s="6" customFormat="1" x14ac:dyDescent="0.2">
      <c r="D309" s="22"/>
    </row>
    <row r="310" spans="4:4" s="6" customFormat="1" x14ac:dyDescent="0.2">
      <c r="D310" s="22"/>
    </row>
    <row r="311" spans="4:4" s="6" customFormat="1" x14ac:dyDescent="0.2">
      <c r="D311" s="22"/>
    </row>
    <row r="312" spans="4:4" s="6" customFormat="1" x14ac:dyDescent="0.2">
      <c r="D312" s="22"/>
    </row>
    <row r="313" spans="4:4" s="6" customFormat="1" x14ac:dyDescent="0.2">
      <c r="D313" s="22"/>
    </row>
    <row r="314" spans="4:4" s="6" customFormat="1" x14ac:dyDescent="0.2">
      <c r="D314" s="22"/>
    </row>
    <row r="315" spans="4:4" s="6" customFormat="1" x14ac:dyDescent="0.2">
      <c r="D315" s="22"/>
    </row>
    <row r="316" spans="4:4" s="6" customFormat="1" x14ac:dyDescent="0.2">
      <c r="D316" s="22"/>
    </row>
    <row r="317" spans="4:4" s="6" customFormat="1" x14ac:dyDescent="0.2">
      <c r="D317" s="22"/>
    </row>
    <row r="318" spans="4:4" s="6" customFormat="1" x14ac:dyDescent="0.2">
      <c r="D318" s="22"/>
    </row>
    <row r="319" spans="4:4" s="6" customFormat="1" x14ac:dyDescent="0.2">
      <c r="D319" s="22"/>
    </row>
    <row r="320" spans="4:4" s="6" customFormat="1" x14ac:dyDescent="0.2">
      <c r="D320" s="22"/>
    </row>
    <row r="321" spans="4:4" s="6" customFormat="1" x14ac:dyDescent="0.2">
      <c r="D321" s="22"/>
    </row>
    <row r="322" spans="4:4" s="6" customFormat="1" x14ac:dyDescent="0.2">
      <c r="D322" s="22"/>
    </row>
    <row r="323" spans="4:4" s="6" customFormat="1" x14ac:dyDescent="0.2">
      <c r="D323" s="22"/>
    </row>
    <row r="324" spans="4:4" s="6" customFormat="1" x14ac:dyDescent="0.2">
      <c r="D324" s="22"/>
    </row>
    <row r="325" spans="4:4" s="6" customFormat="1" x14ac:dyDescent="0.2">
      <c r="D325" s="22"/>
    </row>
    <row r="326" spans="4:4" s="6" customFormat="1" x14ac:dyDescent="0.2">
      <c r="D326" s="22"/>
    </row>
    <row r="327" spans="4:4" s="6" customFormat="1" x14ac:dyDescent="0.2">
      <c r="D327" s="22"/>
    </row>
    <row r="328" spans="4:4" s="6" customFormat="1" x14ac:dyDescent="0.2">
      <c r="D328" s="22"/>
    </row>
    <row r="329" spans="4:4" s="6" customFormat="1" x14ac:dyDescent="0.2">
      <c r="D329" s="22"/>
    </row>
    <row r="330" spans="4:4" s="6" customFormat="1" x14ac:dyDescent="0.2">
      <c r="D330" s="22"/>
    </row>
    <row r="331" spans="4:4" s="6" customFormat="1" x14ac:dyDescent="0.2">
      <c r="D331" s="22"/>
    </row>
    <row r="332" spans="4:4" s="6" customFormat="1" x14ac:dyDescent="0.2">
      <c r="D332" s="22"/>
    </row>
    <row r="333" spans="4:4" s="6" customFormat="1" x14ac:dyDescent="0.2">
      <c r="D333" s="22"/>
    </row>
    <row r="334" spans="4:4" s="6" customFormat="1" x14ac:dyDescent="0.2">
      <c r="D334" s="22"/>
    </row>
    <row r="335" spans="4:4" s="6" customFormat="1" x14ac:dyDescent="0.2">
      <c r="D335" s="22"/>
    </row>
    <row r="336" spans="4:4" s="6" customFormat="1" x14ac:dyDescent="0.2">
      <c r="D336" s="22"/>
    </row>
    <row r="337" spans="4:4" s="6" customFormat="1" x14ac:dyDescent="0.2">
      <c r="D337" s="22"/>
    </row>
    <row r="338" spans="4:4" s="6" customFormat="1" x14ac:dyDescent="0.2">
      <c r="D338" s="22"/>
    </row>
    <row r="339" spans="4:4" s="6" customFormat="1" x14ac:dyDescent="0.2">
      <c r="D339" s="22"/>
    </row>
    <row r="340" spans="4:4" s="6" customFormat="1" x14ac:dyDescent="0.2">
      <c r="D340" s="22"/>
    </row>
    <row r="341" spans="4:4" s="6" customFormat="1" x14ac:dyDescent="0.2">
      <c r="D341" s="22"/>
    </row>
    <row r="342" spans="4:4" s="6" customFormat="1" x14ac:dyDescent="0.2">
      <c r="D342" s="22"/>
    </row>
    <row r="343" spans="4:4" s="6" customFormat="1" x14ac:dyDescent="0.2">
      <c r="D343" s="22"/>
    </row>
    <row r="344" spans="4:4" s="6" customFormat="1" x14ac:dyDescent="0.2">
      <c r="D344" s="22"/>
    </row>
    <row r="345" spans="4:4" s="6" customFormat="1" x14ac:dyDescent="0.2">
      <c r="D345" s="22"/>
    </row>
    <row r="346" spans="4:4" s="6" customFormat="1" x14ac:dyDescent="0.2">
      <c r="D346" s="22"/>
    </row>
    <row r="347" spans="4:4" s="6" customFormat="1" x14ac:dyDescent="0.2">
      <c r="D347" s="22"/>
    </row>
    <row r="348" spans="4:4" s="6" customFormat="1" x14ac:dyDescent="0.2">
      <c r="D348" s="22"/>
    </row>
    <row r="349" spans="4:4" s="6" customFormat="1" x14ac:dyDescent="0.2">
      <c r="D349" s="22"/>
    </row>
    <row r="350" spans="4:4" s="6" customFormat="1" x14ac:dyDescent="0.2">
      <c r="D350" s="22"/>
    </row>
    <row r="351" spans="4:4" s="6" customFormat="1" x14ac:dyDescent="0.2">
      <c r="D351" s="22"/>
    </row>
    <row r="352" spans="4:4" s="6" customFormat="1" x14ac:dyDescent="0.2">
      <c r="D352" s="22"/>
    </row>
    <row r="353" spans="4:4" s="6" customFormat="1" x14ac:dyDescent="0.2">
      <c r="D353" s="22"/>
    </row>
    <row r="354" spans="4:4" s="6" customFormat="1" x14ac:dyDescent="0.2">
      <c r="D354" s="22"/>
    </row>
    <row r="355" spans="4:4" s="6" customFormat="1" x14ac:dyDescent="0.2">
      <c r="D355" s="22"/>
    </row>
    <row r="356" spans="4:4" s="6" customFormat="1" x14ac:dyDescent="0.2">
      <c r="D356" s="22"/>
    </row>
    <row r="357" spans="4:4" s="6" customFormat="1" x14ac:dyDescent="0.2">
      <c r="D357" s="22"/>
    </row>
    <row r="358" spans="4:4" s="6" customFormat="1" x14ac:dyDescent="0.2">
      <c r="D358" s="22"/>
    </row>
    <row r="359" spans="4:4" s="6" customFormat="1" x14ac:dyDescent="0.2">
      <c r="D359" s="22"/>
    </row>
    <row r="360" spans="4:4" s="6" customFormat="1" x14ac:dyDescent="0.2">
      <c r="D360" s="22"/>
    </row>
    <row r="361" spans="4:4" s="6" customFormat="1" x14ac:dyDescent="0.2">
      <c r="D361" s="22"/>
    </row>
    <row r="362" spans="4:4" s="6" customFormat="1" x14ac:dyDescent="0.2">
      <c r="D362" s="22"/>
    </row>
    <row r="363" spans="4:4" s="6" customFormat="1" x14ac:dyDescent="0.2">
      <c r="D363" s="22"/>
    </row>
    <row r="364" spans="4:4" s="6" customFormat="1" x14ac:dyDescent="0.2">
      <c r="D364" s="22"/>
    </row>
    <row r="365" spans="4:4" s="6" customFormat="1" x14ac:dyDescent="0.2">
      <c r="D365" s="22"/>
    </row>
    <row r="366" spans="4:4" s="6" customFormat="1" x14ac:dyDescent="0.2">
      <c r="D366" s="22"/>
    </row>
    <row r="367" spans="4:4" s="6" customFormat="1" x14ac:dyDescent="0.2">
      <c r="D367" s="22"/>
    </row>
    <row r="368" spans="4:4" s="6" customFormat="1" x14ac:dyDescent="0.2">
      <c r="D368" s="22"/>
    </row>
    <row r="369" spans="4:4" s="6" customFormat="1" x14ac:dyDescent="0.2">
      <c r="D369" s="22"/>
    </row>
    <row r="370" spans="4:4" s="6" customFormat="1" x14ac:dyDescent="0.2">
      <c r="D370" s="22"/>
    </row>
    <row r="371" spans="4:4" s="6" customFormat="1" x14ac:dyDescent="0.2">
      <c r="D371" s="22"/>
    </row>
    <row r="372" spans="4:4" s="6" customFormat="1" x14ac:dyDescent="0.2">
      <c r="D372" s="22"/>
    </row>
    <row r="373" spans="4:4" s="6" customFormat="1" x14ac:dyDescent="0.2">
      <c r="D373" s="22"/>
    </row>
    <row r="374" spans="4:4" s="6" customFormat="1" x14ac:dyDescent="0.2">
      <c r="D374" s="22"/>
    </row>
    <row r="375" spans="4:4" s="6" customFormat="1" x14ac:dyDescent="0.2">
      <c r="D375" s="22"/>
    </row>
    <row r="376" spans="4:4" s="6" customFormat="1" x14ac:dyDescent="0.2">
      <c r="D376" s="22"/>
    </row>
    <row r="377" spans="4:4" s="6" customFormat="1" x14ac:dyDescent="0.2">
      <c r="D377" s="22"/>
    </row>
    <row r="378" spans="4:4" s="6" customFormat="1" x14ac:dyDescent="0.2">
      <c r="D378" s="22"/>
    </row>
    <row r="379" spans="4:4" s="6" customFormat="1" x14ac:dyDescent="0.2">
      <c r="D379" s="22"/>
    </row>
    <row r="380" spans="4:4" s="6" customFormat="1" x14ac:dyDescent="0.2">
      <c r="D380" s="22"/>
    </row>
    <row r="381" spans="4:4" s="6" customFormat="1" x14ac:dyDescent="0.2">
      <c r="D381" s="22"/>
    </row>
    <row r="382" spans="4:4" s="6" customFormat="1" x14ac:dyDescent="0.2">
      <c r="D382" s="22"/>
    </row>
    <row r="383" spans="4:4" s="6" customFormat="1" x14ac:dyDescent="0.2">
      <c r="D383" s="22"/>
    </row>
    <row r="384" spans="4:4" s="6" customFormat="1" x14ac:dyDescent="0.2">
      <c r="D384" s="22"/>
    </row>
    <row r="385" spans="4:4" s="6" customFormat="1" x14ac:dyDescent="0.2">
      <c r="D385" s="22"/>
    </row>
    <row r="386" spans="4:4" s="6" customFormat="1" x14ac:dyDescent="0.2">
      <c r="D386" s="22"/>
    </row>
    <row r="387" spans="4:4" s="6" customFormat="1" x14ac:dyDescent="0.2">
      <c r="D387" s="22"/>
    </row>
    <row r="388" spans="4:4" s="6" customFormat="1" x14ac:dyDescent="0.2">
      <c r="D388" s="22"/>
    </row>
    <row r="389" spans="4:4" s="6" customFormat="1" x14ac:dyDescent="0.2">
      <c r="D389" s="22"/>
    </row>
    <row r="390" spans="4:4" s="6" customFormat="1" x14ac:dyDescent="0.2">
      <c r="D390" s="22"/>
    </row>
    <row r="391" spans="4:4" s="6" customFormat="1" x14ac:dyDescent="0.2">
      <c r="D391" s="22"/>
    </row>
    <row r="392" spans="4:4" s="6" customFormat="1" x14ac:dyDescent="0.2">
      <c r="D392" s="22"/>
    </row>
    <row r="393" spans="4:4" s="6" customFormat="1" x14ac:dyDescent="0.2">
      <c r="D393" s="22"/>
    </row>
    <row r="394" spans="4:4" s="6" customFormat="1" x14ac:dyDescent="0.2">
      <c r="D394" s="22"/>
    </row>
    <row r="395" spans="4:4" s="6" customFormat="1" x14ac:dyDescent="0.2">
      <c r="D395" s="22"/>
    </row>
    <row r="396" spans="4:4" s="6" customFormat="1" x14ac:dyDescent="0.2">
      <c r="D396" s="22"/>
    </row>
    <row r="397" spans="4:4" s="6" customFormat="1" x14ac:dyDescent="0.2">
      <c r="D397" s="22"/>
    </row>
    <row r="398" spans="4:4" s="6" customFormat="1" x14ac:dyDescent="0.2">
      <c r="D398" s="22"/>
    </row>
    <row r="399" spans="4:4" s="6" customFormat="1" x14ac:dyDescent="0.2">
      <c r="D399" s="22"/>
    </row>
    <row r="400" spans="4:4" s="6" customFormat="1" x14ac:dyDescent="0.2">
      <c r="D400" s="22"/>
    </row>
    <row r="401" spans="4:4" s="6" customFormat="1" x14ac:dyDescent="0.2">
      <c r="D401" s="22"/>
    </row>
    <row r="402" spans="4:4" s="6" customFormat="1" x14ac:dyDescent="0.2">
      <c r="D402" s="22"/>
    </row>
    <row r="403" spans="4:4" s="6" customFormat="1" x14ac:dyDescent="0.2">
      <c r="D403" s="22"/>
    </row>
    <row r="404" spans="4:4" s="6" customFormat="1" x14ac:dyDescent="0.2">
      <c r="D404" s="22"/>
    </row>
    <row r="405" spans="4:4" s="6" customFormat="1" x14ac:dyDescent="0.2">
      <c r="D405" s="22"/>
    </row>
    <row r="406" spans="4:4" s="6" customFormat="1" x14ac:dyDescent="0.2">
      <c r="D406" s="22"/>
    </row>
    <row r="407" spans="4:4" s="6" customFormat="1" x14ac:dyDescent="0.2">
      <c r="D407" s="22"/>
    </row>
    <row r="408" spans="4:4" s="6" customFormat="1" x14ac:dyDescent="0.2">
      <c r="D408" s="22"/>
    </row>
    <row r="409" spans="4:4" s="6" customFormat="1" x14ac:dyDescent="0.2">
      <c r="D409" s="22"/>
    </row>
    <row r="410" spans="4:4" s="6" customFormat="1" x14ac:dyDescent="0.2">
      <c r="D410" s="22"/>
    </row>
    <row r="411" spans="4:4" s="6" customFormat="1" x14ac:dyDescent="0.2">
      <c r="D411" s="22"/>
    </row>
    <row r="412" spans="4:4" s="6" customFormat="1" x14ac:dyDescent="0.2">
      <c r="D412" s="22"/>
    </row>
    <row r="413" spans="4:4" s="6" customFormat="1" x14ac:dyDescent="0.2">
      <c r="D413" s="22"/>
    </row>
    <row r="414" spans="4:4" s="6" customFormat="1" x14ac:dyDescent="0.2">
      <c r="D414" s="22"/>
    </row>
    <row r="415" spans="4:4" s="6" customFormat="1" x14ac:dyDescent="0.2">
      <c r="D415" s="22"/>
    </row>
    <row r="416" spans="4:4" s="6" customFormat="1" x14ac:dyDescent="0.2">
      <c r="D416" s="22"/>
    </row>
    <row r="417" spans="4:4" s="6" customFormat="1" x14ac:dyDescent="0.2">
      <c r="D417" s="22"/>
    </row>
    <row r="418" spans="4:4" s="6" customFormat="1" x14ac:dyDescent="0.2">
      <c r="D418" s="22"/>
    </row>
    <row r="419" spans="4:4" s="6" customFormat="1" x14ac:dyDescent="0.2">
      <c r="D419" s="22"/>
    </row>
    <row r="420" spans="4:4" s="6" customFormat="1" x14ac:dyDescent="0.2">
      <c r="D420" s="22"/>
    </row>
    <row r="421" spans="4:4" s="6" customFormat="1" x14ac:dyDescent="0.2">
      <c r="D421" s="22"/>
    </row>
    <row r="422" spans="4:4" s="6" customFormat="1" x14ac:dyDescent="0.2">
      <c r="D422" s="22"/>
    </row>
    <row r="423" spans="4:4" s="6" customFormat="1" x14ac:dyDescent="0.2">
      <c r="D423" s="22"/>
    </row>
    <row r="424" spans="4:4" s="6" customFormat="1" x14ac:dyDescent="0.2">
      <c r="D424" s="22"/>
    </row>
    <row r="425" spans="4:4" s="6" customFormat="1" x14ac:dyDescent="0.2">
      <c r="D425" s="22"/>
    </row>
    <row r="426" spans="4:4" s="6" customFormat="1" x14ac:dyDescent="0.2">
      <c r="D426" s="22"/>
    </row>
    <row r="427" spans="4:4" s="6" customFormat="1" x14ac:dyDescent="0.2">
      <c r="D427" s="22"/>
    </row>
    <row r="428" spans="4:4" s="6" customFormat="1" x14ac:dyDescent="0.2">
      <c r="D428" s="22"/>
    </row>
    <row r="429" spans="4:4" s="6" customFormat="1" x14ac:dyDescent="0.2">
      <c r="D429" s="22"/>
    </row>
    <row r="430" spans="4:4" s="6" customFormat="1" x14ac:dyDescent="0.2">
      <c r="D430" s="22"/>
    </row>
    <row r="431" spans="4:4" s="6" customFormat="1" x14ac:dyDescent="0.2">
      <c r="D431" s="22"/>
    </row>
    <row r="432" spans="4:4" s="6" customFormat="1" x14ac:dyDescent="0.2">
      <c r="D432" s="22"/>
    </row>
    <row r="433" spans="4:4" s="6" customFormat="1" x14ac:dyDescent="0.2">
      <c r="D433" s="22"/>
    </row>
    <row r="434" spans="4:4" s="6" customFormat="1" x14ac:dyDescent="0.2">
      <c r="D434" s="22"/>
    </row>
    <row r="435" spans="4:4" s="6" customFormat="1" x14ac:dyDescent="0.2">
      <c r="D435" s="22"/>
    </row>
    <row r="436" spans="4:4" s="6" customFormat="1" x14ac:dyDescent="0.2">
      <c r="D436" s="22"/>
    </row>
    <row r="437" spans="4:4" s="6" customFormat="1" x14ac:dyDescent="0.2">
      <c r="D437" s="22"/>
    </row>
    <row r="438" spans="4:4" s="6" customFormat="1" x14ac:dyDescent="0.2">
      <c r="D438" s="22"/>
    </row>
    <row r="439" spans="4:4" s="6" customFormat="1" x14ac:dyDescent="0.2">
      <c r="D439" s="22"/>
    </row>
    <row r="440" spans="4:4" s="6" customFormat="1" x14ac:dyDescent="0.2">
      <c r="D440" s="22"/>
    </row>
    <row r="441" spans="4:4" s="6" customFormat="1" x14ac:dyDescent="0.2">
      <c r="D441" s="22"/>
    </row>
    <row r="442" spans="4:4" s="6" customFormat="1" x14ac:dyDescent="0.2">
      <c r="D442" s="22"/>
    </row>
    <row r="443" spans="4:4" s="6" customFormat="1" x14ac:dyDescent="0.2">
      <c r="D443" s="22"/>
    </row>
    <row r="444" spans="4:4" s="6" customFormat="1" x14ac:dyDescent="0.2">
      <c r="D444" s="22"/>
    </row>
    <row r="445" spans="4:4" s="6" customFormat="1" x14ac:dyDescent="0.2">
      <c r="D445" s="22"/>
    </row>
    <row r="446" spans="4:4" s="6" customFormat="1" x14ac:dyDescent="0.2">
      <c r="D446" s="22"/>
    </row>
    <row r="447" spans="4:4" s="6" customFormat="1" x14ac:dyDescent="0.2">
      <c r="D447" s="22"/>
    </row>
    <row r="448" spans="4:4" s="6" customFormat="1" x14ac:dyDescent="0.2">
      <c r="D448" s="22"/>
    </row>
    <row r="449" spans="4:4" s="6" customFormat="1" x14ac:dyDescent="0.2">
      <c r="D449" s="22"/>
    </row>
    <row r="450" spans="4:4" s="6" customFormat="1" x14ac:dyDescent="0.2">
      <c r="D450" s="22"/>
    </row>
    <row r="451" spans="4:4" s="6" customFormat="1" x14ac:dyDescent="0.2">
      <c r="D451" s="22"/>
    </row>
    <row r="452" spans="4:4" s="6" customFormat="1" x14ac:dyDescent="0.2">
      <c r="D452" s="22"/>
    </row>
    <row r="453" spans="4:4" s="6" customFormat="1" x14ac:dyDescent="0.2">
      <c r="D453" s="22"/>
    </row>
    <row r="454" spans="4:4" s="6" customFormat="1" x14ac:dyDescent="0.2">
      <c r="D454" s="22"/>
    </row>
    <row r="455" spans="4:4" s="6" customFormat="1" x14ac:dyDescent="0.2">
      <c r="D455" s="22"/>
    </row>
    <row r="456" spans="4:4" s="6" customFormat="1" x14ac:dyDescent="0.2">
      <c r="D456" s="22"/>
    </row>
    <row r="457" spans="4:4" s="6" customFormat="1" x14ac:dyDescent="0.2">
      <c r="D457" s="22"/>
    </row>
    <row r="458" spans="4:4" s="6" customFormat="1" x14ac:dyDescent="0.2">
      <c r="D458" s="22"/>
    </row>
    <row r="459" spans="4:4" s="6" customFormat="1" x14ac:dyDescent="0.2">
      <c r="D459" s="22"/>
    </row>
    <row r="460" spans="4:4" s="6" customFormat="1" x14ac:dyDescent="0.2">
      <c r="D460" s="22"/>
    </row>
    <row r="461" spans="4:4" s="6" customFormat="1" x14ac:dyDescent="0.2">
      <c r="D461" s="22"/>
    </row>
    <row r="462" spans="4:4" s="6" customFormat="1" x14ac:dyDescent="0.2">
      <c r="D462" s="22"/>
    </row>
    <row r="463" spans="4:4" s="6" customFormat="1" x14ac:dyDescent="0.2">
      <c r="D463" s="22"/>
    </row>
    <row r="464" spans="4:4" s="6" customFormat="1" x14ac:dyDescent="0.2">
      <c r="D464" s="22"/>
    </row>
    <row r="465" spans="4:4" s="6" customFormat="1" x14ac:dyDescent="0.2">
      <c r="D465" s="22"/>
    </row>
    <row r="466" spans="4:4" s="6" customFormat="1" x14ac:dyDescent="0.2">
      <c r="D466" s="22"/>
    </row>
    <row r="467" spans="4:4" s="6" customFormat="1" x14ac:dyDescent="0.2">
      <c r="D467" s="22"/>
    </row>
    <row r="468" spans="4:4" s="6" customFormat="1" x14ac:dyDescent="0.2">
      <c r="D468" s="22"/>
    </row>
    <row r="469" spans="4:4" s="6" customFormat="1" x14ac:dyDescent="0.2">
      <c r="D469" s="22"/>
    </row>
    <row r="470" spans="4:4" s="6" customFormat="1" x14ac:dyDescent="0.2">
      <c r="D470" s="22"/>
    </row>
    <row r="471" spans="4:4" s="6" customFormat="1" x14ac:dyDescent="0.2">
      <c r="D471" s="22"/>
    </row>
    <row r="472" spans="4:4" s="6" customFormat="1" x14ac:dyDescent="0.2">
      <c r="D472" s="22"/>
    </row>
    <row r="473" spans="4:4" s="6" customFormat="1" x14ac:dyDescent="0.2">
      <c r="D473" s="22"/>
    </row>
    <row r="474" spans="4:4" s="6" customFormat="1" x14ac:dyDescent="0.2">
      <c r="D474" s="22"/>
    </row>
    <row r="475" spans="4:4" s="6" customFormat="1" x14ac:dyDescent="0.2">
      <c r="D475" s="22"/>
    </row>
    <row r="476" spans="4:4" s="6" customFormat="1" x14ac:dyDescent="0.2">
      <c r="D476" s="22"/>
    </row>
    <row r="477" spans="4:4" s="6" customFormat="1" x14ac:dyDescent="0.2">
      <c r="D477" s="22"/>
    </row>
    <row r="478" spans="4:4" s="6" customFormat="1" x14ac:dyDescent="0.2">
      <c r="D478" s="22"/>
    </row>
    <row r="479" spans="4:4" s="6" customFormat="1" x14ac:dyDescent="0.2">
      <c r="D479" s="22"/>
    </row>
    <row r="480" spans="4:4" s="6" customFormat="1" x14ac:dyDescent="0.2">
      <c r="D480" s="22"/>
    </row>
    <row r="481" spans="4:4" s="6" customFormat="1" x14ac:dyDescent="0.2">
      <c r="D481" s="22"/>
    </row>
    <row r="482" spans="4:4" s="6" customFormat="1" x14ac:dyDescent="0.2">
      <c r="D482" s="22"/>
    </row>
    <row r="483" spans="4:4" s="6" customFormat="1" x14ac:dyDescent="0.2">
      <c r="D483" s="22"/>
    </row>
    <row r="484" spans="4:4" s="6" customFormat="1" x14ac:dyDescent="0.2">
      <c r="D484" s="22"/>
    </row>
    <row r="485" spans="4:4" s="6" customFormat="1" x14ac:dyDescent="0.2">
      <c r="D485" s="22"/>
    </row>
    <row r="486" spans="4:4" s="6" customFormat="1" x14ac:dyDescent="0.2">
      <c r="D486" s="22"/>
    </row>
    <row r="487" spans="4:4" s="6" customFormat="1" x14ac:dyDescent="0.2">
      <c r="D487" s="22"/>
    </row>
    <row r="488" spans="4:4" s="6" customFormat="1" x14ac:dyDescent="0.2">
      <c r="D488" s="22"/>
    </row>
    <row r="489" spans="4:4" s="6" customFormat="1" x14ac:dyDescent="0.2">
      <c r="D489" s="22"/>
    </row>
    <row r="490" spans="4:4" s="6" customFormat="1" x14ac:dyDescent="0.2">
      <c r="D490" s="22"/>
    </row>
    <row r="491" spans="4:4" s="6" customFormat="1" x14ac:dyDescent="0.2">
      <c r="D491" s="22"/>
    </row>
    <row r="492" spans="4:4" s="6" customFormat="1" x14ac:dyDescent="0.2">
      <c r="D492" s="22"/>
    </row>
    <row r="493" spans="4:4" s="6" customFormat="1" x14ac:dyDescent="0.2">
      <c r="D493" s="22"/>
    </row>
    <row r="494" spans="4:4" s="6" customFormat="1" x14ac:dyDescent="0.2">
      <c r="D494" s="22"/>
    </row>
    <row r="495" spans="4:4" s="6" customFormat="1" x14ac:dyDescent="0.2">
      <c r="D495" s="22"/>
    </row>
    <row r="496" spans="4:4" s="6" customFormat="1" x14ac:dyDescent="0.2">
      <c r="D496" s="22"/>
    </row>
    <row r="497" spans="4:4" s="6" customFormat="1" x14ac:dyDescent="0.2">
      <c r="D497" s="22"/>
    </row>
    <row r="498" spans="4:4" s="6" customFormat="1" x14ac:dyDescent="0.2">
      <c r="D498" s="22"/>
    </row>
    <row r="499" spans="4:4" s="6" customFormat="1" x14ac:dyDescent="0.2">
      <c r="D499" s="22"/>
    </row>
    <row r="500" spans="4:4" s="6" customFormat="1" x14ac:dyDescent="0.2">
      <c r="D500" s="22"/>
    </row>
    <row r="501" spans="4:4" s="6" customFormat="1" x14ac:dyDescent="0.2">
      <c r="D501" s="22"/>
    </row>
    <row r="502" spans="4:4" s="6" customFormat="1" x14ac:dyDescent="0.2">
      <c r="D502" s="22"/>
    </row>
    <row r="503" spans="4:4" s="6" customFormat="1" x14ac:dyDescent="0.2">
      <c r="D503" s="22"/>
    </row>
    <row r="504" spans="4:4" s="6" customFormat="1" x14ac:dyDescent="0.2">
      <c r="D504" s="22"/>
    </row>
    <row r="505" spans="4:4" s="6" customFormat="1" x14ac:dyDescent="0.2">
      <c r="D505" s="22"/>
    </row>
    <row r="506" spans="4:4" s="6" customFormat="1" x14ac:dyDescent="0.2">
      <c r="D506" s="22"/>
    </row>
    <row r="507" spans="4:4" s="6" customFormat="1" x14ac:dyDescent="0.2">
      <c r="D507" s="22"/>
    </row>
    <row r="508" spans="4:4" s="6" customFormat="1" x14ac:dyDescent="0.2">
      <c r="D508" s="22"/>
    </row>
    <row r="509" spans="4:4" s="6" customFormat="1" x14ac:dyDescent="0.2">
      <c r="D509" s="22"/>
    </row>
    <row r="510" spans="4:4" s="6" customFormat="1" x14ac:dyDescent="0.2">
      <c r="D510" s="22"/>
    </row>
    <row r="511" spans="4:4" s="6" customFormat="1" x14ac:dyDescent="0.2">
      <c r="D511" s="22"/>
    </row>
    <row r="512" spans="4:4" s="6" customFormat="1" x14ac:dyDescent="0.2">
      <c r="D512" s="22"/>
    </row>
    <row r="513" spans="4:4" s="6" customFormat="1" x14ac:dyDescent="0.2">
      <c r="D513" s="22"/>
    </row>
    <row r="514" spans="4:4" s="6" customFormat="1" x14ac:dyDescent="0.2">
      <c r="D514" s="22"/>
    </row>
    <row r="515" spans="4:4" s="6" customFormat="1" x14ac:dyDescent="0.2">
      <c r="D515" s="22"/>
    </row>
    <row r="516" spans="4:4" s="6" customFormat="1" x14ac:dyDescent="0.2">
      <c r="D516" s="22"/>
    </row>
    <row r="517" spans="4:4" s="6" customFormat="1" x14ac:dyDescent="0.2">
      <c r="D517" s="22"/>
    </row>
    <row r="518" spans="4:4" s="6" customFormat="1" x14ac:dyDescent="0.2">
      <c r="D518" s="22"/>
    </row>
    <row r="519" spans="4:4" s="6" customFormat="1" x14ac:dyDescent="0.2">
      <c r="D519" s="22"/>
    </row>
    <row r="520" spans="4:4" s="6" customFormat="1" x14ac:dyDescent="0.2">
      <c r="D520" s="22"/>
    </row>
    <row r="521" spans="4:4" s="6" customFormat="1" x14ac:dyDescent="0.2">
      <c r="D521" s="22"/>
    </row>
    <row r="522" spans="4:4" s="6" customFormat="1" x14ac:dyDescent="0.2">
      <c r="D522" s="22"/>
    </row>
    <row r="523" spans="4:4" s="6" customFormat="1" x14ac:dyDescent="0.2">
      <c r="D523" s="22"/>
    </row>
    <row r="524" spans="4:4" s="6" customFormat="1" x14ac:dyDescent="0.2">
      <c r="D524" s="22"/>
    </row>
    <row r="525" spans="4:4" s="6" customFormat="1" x14ac:dyDescent="0.2">
      <c r="D525" s="22"/>
    </row>
    <row r="526" spans="4:4" s="6" customFormat="1" x14ac:dyDescent="0.2">
      <c r="D526" s="22"/>
    </row>
    <row r="527" spans="4:4" s="6" customFormat="1" x14ac:dyDescent="0.2">
      <c r="D527" s="22"/>
    </row>
    <row r="528" spans="4:4" s="6" customFormat="1" x14ac:dyDescent="0.2">
      <c r="D528" s="22"/>
    </row>
    <row r="529" spans="4:4" s="6" customFormat="1" x14ac:dyDescent="0.2">
      <c r="D529" s="22"/>
    </row>
    <row r="530" spans="4:4" s="6" customFormat="1" x14ac:dyDescent="0.2">
      <c r="D530" s="22"/>
    </row>
    <row r="531" spans="4:4" s="6" customFormat="1" x14ac:dyDescent="0.2">
      <c r="D531" s="22"/>
    </row>
    <row r="532" spans="4:4" s="6" customFormat="1" x14ac:dyDescent="0.2">
      <c r="D532" s="22"/>
    </row>
    <row r="533" spans="4:4" s="6" customFormat="1" x14ac:dyDescent="0.2">
      <c r="D533" s="22"/>
    </row>
    <row r="534" spans="4:4" s="6" customFormat="1" x14ac:dyDescent="0.2">
      <c r="D534" s="22"/>
    </row>
    <row r="535" spans="4:4" s="6" customFormat="1" x14ac:dyDescent="0.2">
      <c r="D535" s="22"/>
    </row>
    <row r="536" spans="4:4" s="6" customFormat="1" x14ac:dyDescent="0.2">
      <c r="D536" s="22"/>
    </row>
    <row r="537" spans="4:4" s="6" customFormat="1" x14ac:dyDescent="0.2">
      <c r="D537" s="22"/>
    </row>
    <row r="538" spans="4:4" s="6" customFormat="1" x14ac:dyDescent="0.2">
      <c r="D538" s="22"/>
    </row>
    <row r="539" spans="4:4" s="6" customFormat="1" x14ac:dyDescent="0.2">
      <c r="D539" s="22"/>
    </row>
    <row r="540" spans="4:4" s="6" customFormat="1" x14ac:dyDescent="0.2">
      <c r="D540" s="22"/>
    </row>
    <row r="541" spans="4:4" s="6" customFormat="1" x14ac:dyDescent="0.2">
      <c r="D541" s="22"/>
    </row>
    <row r="542" spans="4:4" s="6" customFormat="1" x14ac:dyDescent="0.2">
      <c r="D542" s="22"/>
    </row>
    <row r="543" spans="4:4" s="6" customFormat="1" x14ac:dyDescent="0.2">
      <c r="D543" s="22"/>
    </row>
    <row r="544" spans="4:4" s="6" customFormat="1" x14ac:dyDescent="0.2">
      <c r="D544" s="22"/>
    </row>
    <row r="545" spans="4:4" s="6" customFormat="1" x14ac:dyDescent="0.2">
      <c r="D545" s="22"/>
    </row>
    <row r="546" spans="4:4" s="6" customFormat="1" x14ac:dyDescent="0.2">
      <c r="D546" s="22"/>
    </row>
    <row r="547" spans="4:4" s="6" customFormat="1" x14ac:dyDescent="0.2">
      <c r="D547" s="22"/>
    </row>
    <row r="548" spans="4:4" s="6" customFormat="1" x14ac:dyDescent="0.2">
      <c r="D548" s="22"/>
    </row>
    <row r="549" spans="4:4" s="6" customFormat="1" x14ac:dyDescent="0.2">
      <c r="D549" s="22"/>
    </row>
    <row r="550" spans="4:4" s="6" customFormat="1" x14ac:dyDescent="0.2">
      <c r="D550" s="22"/>
    </row>
    <row r="551" spans="4:4" s="6" customFormat="1" x14ac:dyDescent="0.2">
      <c r="D551" s="22"/>
    </row>
    <row r="552" spans="4:4" s="6" customFormat="1" x14ac:dyDescent="0.2">
      <c r="D552" s="22"/>
    </row>
    <row r="553" spans="4:4" s="6" customFormat="1" x14ac:dyDescent="0.2">
      <c r="D553" s="22"/>
    </row>
    <row r="554" spans="4:4" s="6" customFormat="1" x14ac:dyDescent="0.2">
      <c r="D554" s="22"/>
    </row>
    <row r="555" spans="4:4" s="6" customFormat="1" x14ac:dyDescent="0.2">
      <c r="D555" s="22"/>
    </row>
    <row r="556" spans="4:4" s="6" customFormat="1" x14ac:dyDescent="0.2">
      <c r="D556" s="22"/>
    </row>
    <row r="557" spans="4:4" s="6" customFormat="1" x14ac:dyDescent="0.2">
      <c r="D557" s="22"/>
    </row>
    <row r="558" spans="4:4" s="6" customFormat="1" x14ac:dyDescent="0.2">
      <c r="D558" s="22"/>
    </row>
    <row r="559" spans="4:4" s="6" customFormat="1" x14ac:dyDescent="0.2">
      <c r="D559" s="22"/>
    </row>
    <row r="560" spans="4:4" s="6" customFormat="1" x14ac:dyDescent="0.2">
      <c r="D560" s="22"/>
    </row>
    <row r="561" spans="4:4" s="6" customFormat="1" x14ac:dyDescent="0.2">
      <c r="D561" s="22"/>
    </row>
    <row r="562" spans="4:4" s="6" customFormat="1" x14ac:dyDescent="0.2">
      <c r="D562" s="22"/>
    </row>
    <row r="563" spans="4:4" s="6" customFormat="1" x14ac:dyDescent="0.2">
      <c r="D563" s="22"/>
    </row>
    <row r="564" spans="4:4" s="6" customFormat="1" x14ac:dyDescent="0.2">
      <c r="D564" s="22"/>
    </row>
    <row r="565" spans="4:4" s="6" customFormat="1" x14ac:dyDescent="0.2">
      <c r="D565" s="22"/>
    </row>
    <row r="566" spans="4:4" s="6" customFormat="1" x14ac:dyDescent="0.2">
      <c r="D566" s="22"/>
    </row>
    <row r="567" spans="4:4" s="6" customFormat="1" x14ac:dyDescent="0.2">
      <c r="D567" s="22"/>
    </row>
    <row r="568" spans="4:4" s="6" customFormat="1" x14ac:dyDescent="0.2">
      <c r="D568" s="22"/>
    </row>
    <row r="569" spans="4:4" s="6" customFormat="1" x14ac:dyDescent="0.2">
      <c r="D569" s="22"/>
    </row>
    <row r="570" spans="4:4" s="6" customFormat="1" x14ac:dyDescent="0.2">
      <c r="D570" s="22"/>
    </row>
    <row r="571" spans="4:4" s="6" customFormat="1" x14ac:dyDescent="0.2">
      <c r="D571" s="22"/>
    </row>
    <row r="572" spans="4:4" s="6" customFormat="1" x14ac:dyDescent="0.2">
      <c r="D572" s="22"/>
    </row>
    <row r="573" spans="4:4" s="6" customFormat="1" x14ac:dyDescent="0.2">
      <c r="D573" s="22"/>
    </row>
    <row r="574" spans="4:4" s="6" customFormat="1" x14ac:dyDescent="0.2">
      <c r="D574" s="22"/>
    </row>
    <row r="575" spans="4:4" s="6" customFormat="1" x14ac:dyDescent="0.2">
      <c r="D575" s="22"/>
    </row>
    <row r="576" spans="4:4" s="6" customFormat="1" x14ac:dyDescent="0.2">
      <c r="D576" s="22"/>
    </row>
    <row r="577" spans="4:4" s="6" customFormat="1" x14ac:dyDescent="0.2">
      <c r="D577" s="22"/>
    </row>
    <row r="578" spans="4:4" s="6" customFormat="1" x14ac:dyDescent="0.2">
      <c r="D578" s="22"/>
    </row>
    <row r="579" spans="4:4" s="6" customFormat="1" x14ac:dyDescent="0.2">
      <c r="D579" s="22"/>
    </row>
    <row r="580" spans="4:4" s="6" customFormat="1" x14ac:dyDescent="0.2">
      <c r="D580" s="22"/>
    </row>
    <row r="581" spans="4:4" s="6" customFormat="1" x14ac:dyDescent="0.2">
      <c r="D581" s="22"/>
    </row>
    <row r="582" spans="4:4" s="6" customFormat="1" x14ac:dyDescent="0.2">
      <c r="D582" s="22"/>
    </row>
    <row r="583" spans="4:4" s="6" customFormat="1" x14ac:dyDescent="0.2">
      <c r="D583" s="22"/>
    </row>
    <row r="584" spans="4:4" s="6" customFormat="1" x14ac:dyDescent="0.2">
      <c r="D584" s="22"/>
    </row>
    <row r="585" spans="4:4" s="6" customFormat="1" x14ac:dyDescent="0.2">
      <c r="D585" s="22"/>
    </row>
    <row r="586" spans="4:4" s="6" customFormat="1" x14ac:dyDescent="0.2">
      <c r="D586" s="22"/>
    </row>
    <row r="587" spans="4:4" s="6" customFormat="1" x14ac:dyDescent="0.2">
      <c r="D587" s="22"/>
    </row>
    <row r="588" spans="4:4" s="6" customFormat="1" x14ac:dyDescent="0.2">
      <c r="D588" s="22"/>
    </row>
    <row r="589" spans="4:4" s="6" customFormat="1" x14ac:dyDescent="0.2">
      <c r="D589" s="22"/>
    </row>
    <row r="590" spans="4:4" s="6" customFormat="1" x14ac:dyDescent="0.2">
      <c r="D590" s="22"/>
    </row>
    <row r="591" spans="4:4" s="6" customFormat="1" x14ac:dyDescent="0.2">
      <c r="D591" s="22"/>
    </row>
    <row r="592" spans="4:4" s="6" customFormat="1" x14ac:dyDescent="0.2">
      <c r="D592" s="22"/>
    </row>
    <row r="593" spans="4:4" s="6" customFormat="1" x14ac:dyDescent="0.2">
      <c r="D593" s="22"/>
    </row>
    <row r="594" spans="4:4" s="6" customFormat="1" x14ac:dyDescent="0.2">
      <c r="D594" s="22"/>
    </row>
    <row r="595" spans="4:4" s="6" customFormat="1" x14ac:dyDescent="0.2">
      <c r="D595" s="22"/>
    </row>
    <row r="596" spans="4:4" s="6" customFormat="1" x14ac:dyDescent="0.2">
      <c r="D596" s="22"/>
    </row>
    <row r="597" spans="4:4" s="6" customFormat="1" x14ac:dyDescent="0.2">
      <c r="D597" s="22"/>
    </row>
    <row r="598" spans="4:4" s="6" customFormat="1" x14ac:dyDescent="0.2">
      <c r="D598" s="22"/>
    </row>
    <row r="599" spans="4:4" s="6" customFormat="1" x14ac:dyDescent="0.2">
      <c r="D599" s="22"/>
    </row>
    <row r="600" spans="4:4" s="6" customFormat="1" x14ac:dyDescent="0.2">
      <c r="D600" s="22"/>
    </row>
    <row r="601" spans="4:4" s="6" customFormat="1" x14ac:dyDescent="0.2">
      <c r="D601" s="22"/>
    </row>
    <row r="602" spans="4:4" s="6" customFormat="1" x14ac:dyDescent="0.2">
      <c r="D602" s="22"/>
    </row>
    <row r="603" spans="4:4" s="6" customFormat="1" x14ac:dyDescent="0.2">
      <c r="D603" s="22"/>
    </row>
    <row r="604" spans="4:4" s="6" customFormat="1" x14ac:dyDescent="0.2">
      <c r="D604" s="22"/>
    </row>
    <row r="605" spans="4:4" s="6" customFormat="1" x14ac:dyDescent="0.2">
      <c r="D605" s="22"/>
    </row>
    <row r="606" spans="4:4" s="6" customFormat="1" x14ac:dyDescent="0.2">
      <c r="D606" s="22"/>
    </row>
    <row r="607" spans="4:4" s="6" customFormat="1" x14ac:dyDescent="0.2">
      <c r="D607" s="22"/>
    </row>
    <row r="608" spans="4:4" s="6" customFormat="1" x14ac:dyDescent="0.2">
      <c r="D608" s="22"/>
    </row>
    <row r="609" spans="4:4" s="6" customFormat="1" x14ac:dyDescent="0.2">
      <c r="D609" s="22"/>
    </row>
    <row r="610" spans="4:4" s="6" customFormat="1" x14ac:dyDescent="0.2">
      <c r="D610" s="22"/>
    </row>
    <row r="611" spans="4:4" s="6" customFormat="1" x14ac:dyDescent="0.2">
      <c r="D611" s="22"/>
    </row>
    <row r="612" spans="4:4" s="6" customFormat="1" x14ac:dyDescent="0.2">
      <c r="D612" s="22"/>
    </row>
    <row r="613" spans="4:4" s="6" customFormat="1" x14ac:dyDescent="0.2">
      <c r="D613" s="22"/>
    </row>
    <row r="614" spans="4:4" s="6" customFormat="1" x14ac:dyDescent="0.2">
      <c r="D614" s="22"/>
    </row>
    <row r="615" spans="4:4" s="6" customFormat="1" x14ac:dyDescent="0.2">
      <c r="D615" s="22"/>
    </row>
    <row r="616" spans="4:4" s="6" customFormat="1" x14ac:dyDescent="0.2">
      <c r="D616" s="22"/>
    </row>
    <row r="617" spans="4:4" s="6" customFormat="1" x14ac:dyDescent="0.2">
      <c r="D617" s="22"/>
    </row>
    <row r="618" spans="4:4" s="6" customFormat="1" x14ac:dyDescent="0.2">
      <c r="D618" s="22"/>
    </row>
    <row r="619" spans="4:4" s="6" customFormat="1" x14ac:dyDescent="0.2">
      <c r="D619" s="22"/>
    </row>
    <row r="620" spans="4:4" s="6" customFormat="1" x14ac:dyDescent="0.2">
      <c r="D620" s="22"/>
    </row>
    <row r="621" spans="4:4" s="6" customFormat="1" x14ac:dyDescent="0.2">
      <c r="D621" s="22"/>
    </row>
    <row r="622" spans="4:4" s="6" customFormat="1" x14ac:dyDescent="0.2">
      <c r="D622" s="22"/>
    </row>
    <row r="623" spans="4:4" s="6" customFormat="1" x14ac:dyDescent="0.2">
      <c r="D623" s="22"/>
    </row>
    <row r="624" spans="4:4" s="6" customFormat="1" x14ac:dyDescent="0.2">
      <c r="D624" s="22"/>
    </row>
    <row r="625" spans="4:4" s="6" customFormat="1" x14ac:dyDescent="0.2">
      <c r="D625" s="22"/>
    </row>
    <row r="626" spans="4:4" s="6" customFormat="1" x14ac:dyDescent="0.2">
      <c r="D626" s="22"/>
    </row>
    <row r="627" spans="4:4" s="6" customFormat="1" x14ac:dyDescent="0.2">
      <c r="D627" s="22"/>
    </row>
    <row r="628" spans="4:4" s="6" customFormat="1" x14ac:dyDescent="0.2">
      <c r="D628" s="22"/>
    </row>
    <row r="629" spans="4:4" s="6" customFormat="1" x14ac:dyDescent="0.2">
      <c r="D629" s="22"/>
    </row>
    <row r="630" spans="4:4" s="6" customFormat="1" x14ac:dyDescent="0.2">
      <c r="D630" s="22"/>
    </row>
    <row r="631" spans="4:4" s="6" customFormat="1" x14ac:dyDescent="0.2">
      <c r="D631" s="22"/>
    </row>
    <row r="632" spans="4:4" s="6" customFormat="1" x14ac:dyDescent="0.2">
      <c r="D632" s="22"/>
    </row>
    <row r="633" spans="4:4" s="6" customFormat="1" x14ac:dyDescent="0.2">
      <c r="D633" s="22"/>
    </row>
    <row r="634" spans="4:4" s="6" customFormat="1" x14ac:dyDescent="0.2">
      <c r="D634" s="22"/>
    </row>
    <row r="635" spans="4:4" s="6" customFormat="1" x14ac:dyDescent="0.2">
      <c r="D635" s="22"/>
    </row>
    <row r="636" spans="4:4" s="6" customFormat="1" x14ac:dyDescent="0.2">
      <c r="D636" s="22"/>
    </row>
    <row r="637" spans="4:4" s="6" customFormat="1" x14ac:dyDescent="0.2">
      <c r="D637" s="22"/>
    </row>
    <row r="638" spans="4:4" s="6" customFormat="1" x14ac:dyDescent="0.2">
      <c r="D638" s="22"/>
    </row>
    <row r="639" spans="4:4" s="6" customFormat="1" x14ac:dyDescent="0.2">
      <c r="D639" s="22"/>
    </row>
    <row r="640" spans="4:4" s="6" customFormat="1" x14ac:dyDescent="0.2">
      <c r="D640" s="22"/>
    </row>
    <row r="641" spans="4:4" s="6" customFormat="1" x14ac:dyDescent="0.2">
      <c r="D641" s="22"/>
    </row>
    <row r="642" spans="4:4" s="6" customFormat="1" x14ac:dyDescent="0.2">
      <c r="D642" s="22"/>
    </row>
    <row r="643" spans="4:4" s="6" customFormat="1" x14ac:dyDescent="0.2">
      <c r="D643" s="22"/>
    </row>
    <row r="644" spans="4:4" s="6" customFormat="1" x14ac:dyDescent="0.2">
      <c r="D644" s="22"/>
    </row>
    <row r="645" spans="4:4" s="6" customFormat="1" x14ac:dyDescent="0.2">
      <c r="D645" s="22"/>
    </row>
    <row r="646" spans="4:4" s="6" customFormat="1" x14ac:dyDescent="0.2">
      <c r="D646" s="22"/>
    </row>
    <row r="647" spans="4:4" s="6" customFormat="1" x14ac:dyDescent="0.2">
      <c r="D647" s="22"/>
    </row>
    <row r="648" spans="4:4" s="6" customFormat="1" x14ac:dyDescent="0.2">
      <c r="D648" s="22"/>
    </row>
    <row r="649" spans="4:4" s="6" customFormat="1" x14ac:dyDescent="0.2">
      <c r="D649" s="22"/>
    </row>
    <row r="650" spans="4:4" s="6" customFormat="1" x14ac:dyDescent="0.2">
      <c r="D650" s="22"/>
    </row>
    <row r="651" spans="4:4" s="6" customFormat="1" x14ac:dyDescent="0.2">
      <c r="D651" s="22"/>
    </row>
    <row r="652" spans="4:4" s="6" customFormat="1" x14ac:dyDescent="0.2">
      <c r="D652" s="22"/>
    </row>
    <row r="653" spans="4:4" s="6" customFormat="1" x14ac:dyDescent="0.2">
      <c r="D653" s="22"/>
    </row>
    <row r="654" spans="4:4" s="6" customFormat="1" x14ac:dyDescent="0.2">
      <c r="D654" s="22"/>
    </row>
    <row r="655" spans="4:4" s="6" customFormat="1" x14ac:dyDescent="0.2">
      <c r="D655" s="22"/>
    </row>
    <row r="656" spans="4:4" s="6" customFormat="1" x14ac:dyDescent="0.2">
      <c r="D656" s="22"/>
    </row>
    <row r="657" spans="4:4" s="6" customFormat="1" x14ac:dyDescent="0.2">
      <c r="D657" s="22"/>
    </row>
    <row r="658" spans="4:4" s="6" customFormat="1" x14ac:dyDescent="0.2">
      <c r="D658" s="22"/>
    </row>
    <row r="659" spans="4:4" s="6" customFormat="1" x14ac:dyDescent="0.2">
      <c r="D659" s="22"/>
    </row>
    <row r="660" spans="4:4" s="6" customFormat="1" x14ac:dyDescent="0.2">
      <c r="D660" s="22"/>
    </row>
    <row r="661" spans="4:4" s="6" customFormat="1" x14ac:dyDescent="0.2">
      <c r="D661" s="22"/>
    </row>
    <row r="662" spans="4:4" s="6" customFormat="1" x14ac:dyDescent="0.2">
      <c r="D662" s="22"/>
    </row>
    <row r="663" spans="4:4" s="6" customFormat="1" x14ac:dyDescent="0.2">
      <c r="D663" s="22"/>
    </row>
    <row r="664" spans="4:4" s="6" customFormat="1" x14ac:dyDescent="0.2">
      <c r="D664" s="22"/>
    </row>
    <row r="665" spans="4:4" s="6" customFormat="1" x14ac:dyDescent="0.2">
      <c r="D665" s="22"/>
    </row>
    <row r="666" spans="4:4" s="6" customFormat="1" x14ac:dyDescent="0.2">
      <c r="D666" s="22"/>
    </row>
    <row r="667" spans="4:4" s="6" customFormat="1" x14ac:dyDescent="0.2">
      <c r="D667" s="22"/>
    </row>
    <row r="668" spans="4:4" s="6" customFormat="1" x14ac:dyDescent="0.2">
      <c r="D668" s="22"/>
    </row>
    <row r="669" spans="4:4" s="6" customFormat="1" x14ac:dyDescent="0.2">
      <c r="D669" s="22"/>
    </row>
    <row r="670" spans="4:4" s="6" customFormat="1" x14ac:dyDescent="0.2">
      <c r="D670" s="22"/>
    </row>
    <row r="671" spans="4:4" s="6" customFormat="1" x14ac:dyDescent="0.2">
      <c r="D671" s="22"/>
    </row>
    <row r="672" spans="4:4" s="6" customFormat="1" x14ac:dyDescent="0.2">
      <c r="D672" s="22"/>
    </row>
    <row r="673" spans="4:4" s="6" customFormat="1" x14ac:dyDescent="0.2">
      <c r="D673" s="22"/>
    </row>
    <row r="674" spans="4:4" s="6" customFormat="1" x14ac:dyDescent="0.2">
      <c r="D674" s="22"/>
    </row>
    <row r="675" spans="4:4" s="6" customFormat="1" x14ac:dyDescent="0.2">
      <c r="D675" s="22"/>
    </row>
    <row r="676" spans="4:4" s="6" customFormat="1" x14ac:dyDescent="0.2">
      <c r="D676" s="22"/>
    </row>
    <row r="677" spans="4:4" s="6" customFormat="1" x14ac:dyDescent="0.2">
      <c r="D677" s="22"/>
    </row>
    <row r="678" spans="4:4" s="6" customFormat="1" x14ac:dyDescent="0.2">
      <c r="D678" s="22"/>
    </row>
    <row r="679" spans="4:4" s="6" customFormat="1" x14ac:dyDescent="0.2">
      <c r="D679" s="22"/>
    </row>
    <row r="680" spans="4:4" s="6" customFormat="1" x14ac:dyDescent="0.2">
      <c r="D680" s="22"/>
    </row>
    <row r="681" spans="4:4" s="6" customFormat="1" x14ac:dyDescent="0.2">
      <c r="D681" s="22"/>
    </row>
    <row r="682" spans="4:4" s="6" customFormat="1" x14ac:dyDescent="0.2">
      <c r="D682" s="22"/>
    </row>
    <row r="683" spans="4:4" s="6" customFormat="1" x14ac:dyDescent="0.2">
      <c r="D683" s="22"/>
    </row>
    <row r="684" spans="4:4" s="6" customFormat="1" x14ac:dyDescent="0.2">
      <c r="D684" s="22"/>
    </row>
    <row r="685" spans="4:4" s="6" customFormat="1" x14ac:dyDescent="0.2">
      <c r="D685" s="22"/>
    </row>
    <row r="686" spans="4:4" s="6" customFormat="1" x14ac:dyDescent="0.2">
      <c r="D686" s="22"/>
    </row>
    <row r="687" spans="4:4" s="6" customFormat="1" x14ac:dyDescent="0.2">
      <c r="D687" s="22"/>
    </row>
    <row r="688" spans="4:4" s="6" customFormat="1" x14ac:dyDescent="0.2">
      <c r="D688" s="22"/>
    </row>
    <row r="689" spans="4:4" s="6" customFormat="1" x14ac:dyDescent="0.2">
      <c r="D689" s="22"/>
    </row>
    <row r="690" spans="4:4" s="6" customFormat="1" x14ac:dyDescent="0.2">
      <c r="D690" s="22"/>
    </row>
    <row r="691" spans="4:4" s="6" customFormat="1" x14ac:dyDescent="0.2">
      <c r="D691" s="22"/>
    </row>
    <row r="692" spans="4:4" s="6" customFormat="1" x14ac:dyDescent="0.2">
      <c r="D692" s="22"/>
    </row>
    <row r="693" spans="4:4" s="6" customFormat="1" x14ac:dyDescent="0.2">
      <c r="D693" s="22"/>
    </row>
    <row r="694" spans="4:4" s="6" customFormat="1" x14ac:dyDescent="0.2">
      <c r="D694" s="22"/>
    </row>
    <row r="695" spans="4:4" s="6" customFormat="1" x14ac:dyDescent="0.2">
      <c r="D695" s="22"/>
    </row>
    <row r="696" spans="4:4" s="6" customFormat="1" x14ac:dyDescent="0.2">
      <c r="D696" s="22"/>
    </row>
    <row r="697" spans="4:4" s="6" customFormat="1" x14ac:dyDescent="0.2">
      <c r="D697" s="22"/>
    </row>
    <row r="698" spans="4:4" s="6" customFormat="1" x14ac:dyDescent="0.2">
      <c r="D698" s="22"/>
    </row>
    <row r="699" spans="4:4" s="6" customFormat="1" x14ac:dyDescent="0.2">
      <c r="D699" s="22"/>
    </row>
    <row r="700" spans="4:4" s="6" customFormat="1" x14ac:dyDescent="0.2">
      <c r="D700" s="22"/>
    </row>
    <row r="701" spans="4:4" s="6" customFormat="1" x14ac:dyDescent="0.2">
      <c r="D701" s="22"/>
    </row>
    <row r="702" spans="4:4" s="6" customFormat="1" x14ac:dyDescent="0.2">
      <c r="D702" s="22"/>
    </row>
    <row r="703" spans="4:4" s="6" customFormat="1" x14ac:dyDescent="0.2">
      <c r="D703" s="22"/>
    </row>
    <row r="704" spans="4:4" s="6" customFormat="1" x14ac:dyDescent="0.2">
      <c r="D704" s="22"/>
    </row>
    <row r="705" spans="4:4" s="6" customFormat="1" x14ac:dyDescent="0.2">
      <c r="D705" s="22"/>
    </row>
    <row r="706" spans="4:4" s="6" customFormat="1" x14ac:dyDescent="0.2">
      <c r="D706" s="22"/>
    </row>
    <row r="707" spans="4:4" s="6" customFormat="1" x14ac:dyDescent="0.2">
      <c r="D707" s="22"/>
    </row>
    <row r="708" spans="4:4" s="6" customFormat="1" x14ac:dyDescent="0.2">
      <c r="D708" s="22"/>
    </row>
    <row r="709" spans="4:4" s="6" customFormat="1" x14ac:dyDescent="0.2">
      <c r="D709" s="22"/>
    </row>
    <row r="710" spans="4:4" s="6" customFormat="1" x14ac:dyDescent="0.2">
      <c r="D710" s="22"/>
    </row>
    <row r="711" spans="4:4" s="6" customFormat="1" x14ac:dyDescent="0.2">
      <c r="D711" s="22"/>
    </row>
    <row r="712" spans="4:4" s="6" customFormat="1" x14ac:dyDescent="0.2">
      <c r="D712" s="22"/>
    </row>
    <row r="713" spans="4:4" s="6" customFormat="1" x14ac:dyDescent="0.2">
      <c r="D713" s="22"/>
    </row>
    <row r="714" spans="4:4" s="6" customFormat="1" x14ac:dyDescent="0.2">
      <c r="D714" s="22"/>
    </row>
    <row r="715" spans="4:4" s="6" customFormat="1" x14ac:dyDescent="0.2">
      <c r="D715" s="22"/>
    </row>
    <row r="716" spans="4:4" s="6" customFormat="1" x14ac:dyDescent="0.2">
      <c r="D716" s="22"/>
    </row>
    <row r="717" spans="4:4" s="6" customFormat="1" x14ac:dyDescent="0.2">
      <c r="D717" s="22"/>
    </row>
    <row r="718" spans="4:4" s="6" customFormat="1" x14ac:dyDescent="0.2">
      <c r="D718" s="22"/>
    </row>
    <row r="719" spans="4:4" s="6" customFormat="1" x14ac:dyDescent="0.2">
      <c r="D719" s="22"/>
    </row>
    <row r="720" spans="4:4" s="6" customFormat="1" x14ac:dyDescent="0.2">
      <c r="D720" s="22"/>
    </row>
    <row r="721" spans="4:4" s="6" customFormat="1" x14ac:dyDescent="0.2">
      <c r="D721" s="22"/>
    </row>
    <row r="722" spans="4:4" s="6" customFormat="1" x14ac:dyDescent="0.2">
      <c r="D722" s="22"/>
    </row>
    <row r="723" spans="4:4" s="6" customFormat="1" x14ac:dyDescent="0.2">
      <c r="D723" s="22"/>
    </row>
    <row r="724" spans="4:4" s="6" customFormat="1" x14ac:dyDescent="0.2">
      <c r="D724" s="22"/>
    </row>
    <row r="725" spans="4:4" s="6" customFormat="1" x14ac:dyDescent="0.2">
      <c r="D725" s="22"/>
    </row>
    <row r="726" spans="4:4" s="6" customFormat="1" x14ac:dyDescent="0.2">
      <c r="D726" s="22"/>
    </row>
    <row r="727" spans="4:4" s="6" customFormat="1" x14ac:dyDescent="0.2">
      <c r="D727" s="22"/>
    </row>
    <row r="728" spans="4:4" s="6" customFormat="1" x14ac:dyDescent="0.2">
      <c r="D728" s="22"/>
    </row>
    <row r="729" spans="4:4" s="6" customFormat="1" x14ac:dyDescent="0.2">
      <c r="D729" s="22"/>
    </row>
    <row r="730" spans="4:4" s="6" customFormat="1" x14ac:dyDescent="0.2">
      <c r="D730" s="22"/>
    </row>
    <row r="731" spans="4:4" s="6" customFormat="1" x14ac:dyDescent="0.2">
      <c r="D731" s="22"/>
    </row>
    <row r="732" spans="4:4" s="6" customFormat="1" x14ac:dyDescent="0.2">
      <c r="D732" s="22"/>
    </row>
    <row r="733" spans="4:4" s="6" customFormat="1" x14ac:dyDescent="0.2">
      <c r="D733" s="22"/>
    </row>
    <row r="734" spans="4:4" s="6" customFormat="1" x14ac:dyDescent="0.2">
      <c r="D734" s="22"/>
    </row>
    <row r="735" spans="4:4" s="6" customFormat="1" x14ac:dyDescent="0.2">
      <c r="D735" s="22"/>
    </row>
    <row r="736" spans="4:4" s="6" customFormat="1" x14ac:dyDescent="0.2">
      <c r="D736" s="22"/>
    </row>
    <row r="737" spans="4:4" s="6" customFormat="1" x14ac:dyDescent="0.2">
      <c r="D737" s="22"/>
    </row>
    <row r="738" spans="4:4" s="6" customFormat="1" x14ac:dyDescent="0.2">
      <c r="D738" s="22"/>
    </row>
    <row r="739" spans="4:4" s="6" customFormat="1" x14ac:dyDescent="0.2">
      <c r="D739" s="22"/>
    </row>
    <row r="740" spans="4:4" s="6" customFormat="1" x14ac:dyDescent="0.2">
      <c r="D740" s="22"/>
    </row>
    <row r="741" spans="4:4" s="6" customFormat="1" x14ac:dyDescent="0.2">
      <c r="D741" s="22"/>
    </row>
    <row r="742" spans="4:4" s="6" customFormat="1" x14ac:dyDescent="0.2">
      <c r="D742" s="22"/>
    </row>
    <row r="743" spans="4:4" s="6" customFormat="1" x14ac:dyDescent="0.2">
      <c r="D743" s="22"/>
    </row>
    <row r="744" spans="4:4" s="6" customFormat="1" x14ac:dyDescent="0.2">
      <c r="D744" s="22"/>
    </row>
    <row r="745" spans="4:4" s="6" customFormat="1" x14ac:dyDescent="0.2">
      <c r="D745" s="22"/>
    </row>
    <row r="746" spans="4:4" s="6" customFormat="1" x14ac:dyDescent="0.2">
      <c r="D746" s="22"/>
    </row>
    <row r="747" spans="4:4" s="6" customFormat="1" x14ac:dyDescent="0.2">
      <c r="D747" s="22"/>
    </row>
    <row r="748" spans="4:4" s="6" customFormat="1" x14ac:dyDescent="0.2">
      <c r="D748" s="22"/>
    </row>
    <row r="749" spans="4:4" s="6" customFormat="1" x14ac:dyDescent="0.2">
      <c r="D749" s="22"/>
    </row>
    <row r="750" spans="4:4" s="6" customFormat="1" x14ac:dyDescent="0.2">
      <c r="D750" s="22"/>
    </row>
    <row r="751" spans="4:4" s="6" customFormat="1" x14ac:dyDescent="0.2">
      <c r="D751" s="22"/>
    </row>
    <row r="752" spans="4:4" s="6" customFormat="1" x14ac:dyDescent="0.2">
      <c r="D752" s="22"/>
    </row>
    <row r="753" spans="4:4" s="6" customFormat="1" x14ac:dyDescent="0.2">
      <c r="D753" s="22"/>
    </row>
    <row r="754" spans="4:4" s="6" customFormat="1" x14ac:dyDescent="0.2">
      <c r="D754" s="22"/>
    </row>
    <row r="755" spans="4:4" s="6" customFormat="1" x14ac:dyDescent="0.2">
      <c r="D755" s="22"/>
    </row>
    <row r="756" spans="4:4" s="6" customFormat="1" x14ac:dyDescent="0.2">
      <c r="D756" s="22"/>
    </row>
    <row r="757" spans="4:4" s="6" customFormat="1" x14ac:dyDescent="0.2">
      <c r="D757" s="22"/>
    </row>
    <row r="758" spans="4:4" s="6" customFormat="1" x14ac:dyDescent="0.2">
      <c r="D758" s="22"/>
    </row>
    <row r="759" spans="4:4" s="6" customFormat="1" x14ac:dyDescent="0.2">
      <c r="D759" s="22"/>
    </row>
    <row r="760" spans="4:4" s="6" customFormat="1" x14ac:dyDescent="0.2">
      <c r="D760" s="22"/>
    </row>
    <row r="761" spans="4:4" s="6" customFormat="1" x14ac:dyDescent="0.2">
      <c r="D761" s="22"/>
    </row>
    <row r="762" spans="4:4" s="6" customFormat="1" x14ac:dyDescent="0.2">
      <c r="D762" s="22"/>
    </row>
    <row r="763" spans="4:4" s="6" customFormat="1" x14ac:dyDescent="0.2">
      <c r="D763" s="22"/>
    </row>
    <row r="764" spans="4:4" s="6" customFormat="1" x14ac:dyDescent="0.2">
      <c r="D764" s="22"/>
    </row>
    <row r="765" spans="4:4" s="6" customFormat="1" x14ac:dyDescent="0.2">
      <c r="D765" s="22"/>
    </row>
    <row r="766" spans="4:4" s="6" customFormat="1" x14ac:dyDescent="0.2">
      <c r="D766" s="22"/>
    </row>
    <row r="767" spans="4:4" s="6" customFormat="1" x14ac:dyDescent="0.2">
      <c r="D767" s="22"/>
    </row>
    <row r="768" spans="4:4" s="6" customFormat="1" x14ac:dyDescent="0.2">
      <c r="D768" s="22"/>
    </row>
    <row r="769" spans="4:4" s="6" customFormat="1" x14ac:dyDescent="0.2">
      <c r="D769" s="22"/>
    </row>
    <row r="770" spans="4:4" s="6" customFormat="1" x14ac:dyDescent="0.2">
      <c r="D770" s="22"/>
    </row>
    <row r="771" spans="4:4" s="6" customFormat="1" x14ac:dyDescent="0.2">
      <c r="D771" s="22"/>
    </row>
    <row r="772" spans="4:4" s="6" customFormat="1" x14ac:dyDescent="0.2">
      <c r="D772" s="22"/>
    </row>
    <row r="773" spans="4:4" s="6" customFormat="1" x14ac:dyDescent="0.2">
      <c r="D773" s="22"/>
    </row>
    <row r="774" spans="4:4" s="6" customFormat="1" x14ac:dyDescent="0.2">
      <c r="D774" s="22"/>
    </row>
    <row r="775" spans="4:4" s="6" customFormat="1" x14ac:dyDescent="0.2">
      <c r="D775" s="22"/>
    </row>
    <row r="776" spans="4:4" s="6" customFormat="1" x14ac:dyDescent="0.2">
      <c r="D776" s="22"/>
    </row>
    <row r="777" spans="4:4" s="6" customFormat="1" x14ac:dyDescent="0.2">
      <c r="D777" s="22"/>
    </row>
    <row r="778" spans="4:4" s="6" customFormat="1" x14ac:dyDescent="0.2">
      <c r="D778" s="22"/>
    </row>
    <row r="779" spans="4:4" s="6" customFormat="1" x14ac:dyDescent="0.2">
      <c r="D779" s="22"/>
    </row>
    <row r="780" spans="4:4" s="6" customFormat="1" x14ac:dyDescent="0.2">
      <c r="D780" s="22"/>
    </row>
    <row r="781" spans="4:4" s="6" customFormat="1" x14ac:dyDescent="0.2">
      <c r="D781" s="22"/>
    </row>
    <row r="782" spans="4:4" s="6" customFormat="1" x14ac:dyDescent="0.2">
      <c r="D782" s="22"/>
    </row>
    <row r="783" spans="4:4" s="6" customFormat="1" x14ac:dyDescent="0.2">
      <c r="D783" s="22"/>
    </row>
    <row r="784" spans="4:4" s="6" customFormat="1" x14ac:dyDescent="0.2">
      <c r="D784" s="22"/>
    </row>
    <row r="785" spans="4:4" s="6" customFormat="1" x14ac:dyDescent="0.2">
      <c r="D785" s="22"/>
    </row>
    <row r="786" spans="4:4" s="6" customFormat="1" x14ac:dyDescent="0.2">
      <c r="D786" s="22"/>
    </row>
    <row r="787" spans="4:4" s="6" customFormat="1" x14ac:dyDescent="0.2">
      <c r="D787" s="22"/>
    </row>
    <row r="788" spans="4:4" s="6" customFormat="1" x14ac:dyDescent="0.2">
      <c r="D788" s="22"/>
    </row>
    <row r="789" spans="4:4" s="6" customFormat="1" x14ac:dyDescent="0.2">
      <c r="D789" s="22"/>
    </row>
    <row r="790" spans="4:4" s="6" customFormat="1" x14ac:dyDescent="0.2">
      <c r="D790" s="22"/>
    </row>
    <row r="791" spans="4:4" s="6" customFormat="1" x14ac:dyDescent="0.2">
      <c r="D791" s="22"/>
    </row>
    <row r="792" spans="4:4" s="6" customFormat="1" x14ac:dyDescent="0.2">
      <c r="D792" s="22"/>
    </row>
    <row r="793" spans="4:4" s="6" customFormat="1" x14ac:dyDescent="0.2">
      <c r="D793" s="22"/>
    </row>
    <row r="794" spans="4:4" s="6" customFormat="1" x14ac:dyDescent="0.2">
      <c r="D794" s="22"/>
    </row>
    <row r="795" spans="4:4" s="6" customFormat="1" x14ac:dyDescent="0.2">
      <c r="D795" s="22"/>
    </row>
    <row r="796" spans="4:4" s="6" customFormat="1" x14ac:dyDescent="0.2">
      <c r="D796" s="22"/>
    </row>
    <row r="797" spans="4:4" s="6" customFormat="1" x14ac:dyDescent="0.2">
      <c r="D797" s="22"/>
    </row>
    <row r="798" spans="4:4" s="6" customFormat="1" x14ac:dyDescent="0.2">
      <c r="D798" s="22"/>
    </row>
    <row r="799" spans="4:4" s="6" customFormat="1" x14ac:dyDescent="0.2">
      <c r="D799" s="22"/>
    </row>
    <row r="800" spans="4:4" s="6" customFormat="1" x14ac:dyDescent="0.2">
      <c r="D800" s="22"/>
    </row>
    <row r="801" spans="4:4" s="6" customFormat="1" x14ac:dyDescent="0.2">
      <c r="D801" s="22"/>
    </row>
    <row r="802" spans="4:4" s="6" customFormat="1" x14ac:dyDescent="0.2">
      <c r="D802" s="22"/>
    </row>
    <row r="803" spans="4:4" s="6" customFormat="1" x14ac:dyDescent="0.2">
      <c r="D803" s="22"/>
    </row>
    <row r="804" spans="4:4" s="6" customFormat="1" x14ac:dyDescent="0.2">
      <c r="D804" s="22"/>
    </row>
    <row r="805" spans="4:4" s="6" customFormat="1" x14ac:dyDescent="0.2">
      <c r="D805" s="22"/>
    </row>
    <row r="806" spans="4:4" s="6" customFormat="1" x14ac:dyDescent="0.2">
      <c r="D806" s="22"/>
    </row>
    <row r="807" spans="4:4" s="6" customFormat="1" x14ac:dyDescent="0.2">
      <c r="D807" s="22"/>
    </row>
    <row r="808" spans="4:4" s="6" customFormat="1" x14ac:dyDescent="0.2">
      <c r="D808" s="22"/>
    </row>
    <row r="809" spans="4:4" s="6" customFormat="1" x14ac:dyDescent="0.2">
      <c r="D809" s="22"/>
    </row>
    <row r="810" spans="4:4" s="6" customFormat="1" x14ac:dyDescent="0.2">
      <c r="D810" s="22"/>
    </row>
    <row r="811" spans="4:4" s="6" customFormat="1" x14ac:dyDescent="0.2">
      <c r="D811" s="22"/>
    </row>
    <row r="812" spans="4:4" s="6" customFormat="1" x14ac:dyDescent="0.2">
      <c r="D812" s="22"/>
    </row>
    <row r="813" spans="4:4" s="6" customFormat="1" x14ac:dyDescent="0.2">
      <c r="D813" s="22"/>
    </row>
    <row r="814" spans="4:4" s="6" customFormat="1" x14ac:dyDescent="0.2">
      <c r="D814" s="22"/>
    </row>
    <row r="815" spans="4:4" s="6" customFormat="1" x14ac:dyDescent="0.2">
      <c r="D815" s="22"/>
    </row>
    <row r="816" spans="4:4" s="6" customFormat="1" x14ac:dyDescent="0.2">
      <c r="D816" s="22"/>
    </row>
    <row r="817" spans="4:4" s="6" customFormat="1" x14ac:dyDescent="0.2">
      <c r="D817" s="22"/>
    </row>
    <row r="818" spans="4:4" s="6" customFormat="1" x14ac:dyDescent="0.2">
      <c r="D818" s="22"/>
    </row>
    <row r="819" spans="4:4" s="6" customFormat="1" x14ac:dyDescent="0.2">
      <c r="D819" s="22"/>
    </row>
    <row r="820" spans="4:4" s="6" customFormat="1" x14ac:dyDescent="0.2">
      <c r="D820" s="22"/>
    </row>
    <row r="821" spans="4:4" s="6" customFormat="1" x14ac:dyDescent="0.2">
      <c r="D821" s="22"/>
    </row>
    <row r="822" spans="4:4" s="6" customFormat="1" x14ac:dyDescent="0.2">
      <c r="D822" s="22"/>
    </row>
    <row r="823" spans="4:4" s="6" customFormat="1" x14ac:dyDescent="0.2">
      <c r="D823" s="22"/>
    </row>
    <row r="824" spans="4:4" s="6" customFormat="1" x14ac:dyDescent="0.2">
      <c r="D824" s="22"/>
    </row>
    <row r="825" spans="4:4" s="6" customFormat="1" x14ac:dyDescent="0.2">
      <c r="D825" s="22"/>
    </row>
    <row r="826" spans="4:4" s="6" customFormat="1" x14ac:dyDescent="0.2">
      <c r="D826" s="22"/>
    </row>
    <row r="827" spans="4:4" s="6" customFormat="1" x14ac:dyDescent="0.2">
      <c r="D827" s="22"/>
    </row>
    <row r="828" spans="4:4" s="6" customFormat="1" x14ac:dyDescent="0.2">
      <c r="D828" s="22"/>
    </row>
    <row r="829" spans="4:4" s="6" customFormat="1" x14ac:dyDescent="0.2">
      <c r="D829" s="22"/>
    </row>
    <row r="830" spans="4:4" s="6" customFormat="1" x14ac:dyDescent="0.2">
      <c r="D830" s="22"/>
    </row>
    <row r="831" spans="4:4" s="6" customFormat="1" x14ac:dyDescent="0.2">
      <c r="D831" s="22"/>
    </row>
    <row r="832" spans="4:4" s="6" customFormat="1" x14ac:dyDescent="0.2">
      <c r="D832" s="22"/>
    </row>
    <row r="833" spans="4:4" s="6" customFormat="1" x14ac:dyDescent="0.2">
      <c r="D833" s="22"/>
    </row>
    <row r="834" spans="4:4" s="6" customFormat="1" x14ac:dyDescent="0.2">
      <c r="D834" s="22"/>
    </row>
    <row r="835" spans="4:4" s="6" customFormat="1" x14ac:dyDescent="0.2">
      <c r="D835" s="22"/>
    </row>
    <row r="836" spans="4:4" s="6" customFormat="1" x14ac:dyDescent="0.2">
      <c r="D836" s="22"/>
    </row>
    <row r="837" spans="4:4" s="6" customFormat="1" x14ac:dyDescent="0.2">
      <c r="D837" s="22"/>
    </row>
    <row r="838" spans="4:4" s="6" customFormat="1" x14ac:dyDescent="0.2">
      <c r="D838" s="22"/>
    </row>
    <row r="839" spans="4:4" s="6" customFormat="1" x14ac:dyDescent="0.2">
      <c r="D839" s="22"/>
    </row>
    <row r="840" spans="4:4" s="6" customFormat="1" x14ac:dyDescent="0.2">
      <c r="D840" s="22"/>
    </row>
    <row r="841" spans="4:4" s="6" customFormat="1" x14ac:dyDescent="0.2">
      <c r="D841" s="22"/>
    </row>
    <row r="842" spans="4:4" s="6" customFormat="1" x14ac:dyDescent="0.2">
      <c r="D842" s="22"/>
    </row>
    <row r="843" spans="4:4" s="6" customFormat="1" x14ac:dyDescent="0.2">
      <c r="D843" s="22"/>
    </row>
    <row r="844" spans="4:4" s="6" customFormat="1" x14ac:dyDescent="0.2">
      <c r="D844" s="22"/>
    </row>
    <row r="845" spans="4:4" s="6" customFormat="1" x14ac:dyDescent="0.2">
      <c r="D845" s="22"/>
    </row>
    <row r="846" spans="4:4" s="6" customFormat="1" x14ac:dyDescent="0.2">
      <c r="D846" s="22"/>
    </row>
    <row r="847" spans="4:4" s="6" customFormat="1" x14ac:dyDescent="0.2">
      <c r="D847" s="22"/>
    </row>
    <row r="848" spans="4:4" s="6" customFormat="1" x14ac:dyDescent="0.2">
      <c r="D848" s="22"/>
    </row>
    <row r="849" spans="4:4" s="6" customFormat="1" x14ac:dyDescent="0.2">
      <c r="D849" s="22"/>
    </row>
    <row r="850" spans="4:4" s="6" customFormat="1" x14ac:dyDescent="0.2">
      <c r="D850" s="22"/>
    </row>
    <row r="851" spans="4:4" s="6" customFormat="1" x14ac:dyDescent="0.2">
      <c r="D851" s="22"/>
    </row>
    <row r="852" spans="4:4" s="6" customFormat="1" x14ac:dyDescent="0.2">
      <c r="D852" s="22"/>
    </row>
    <row r="853" spans="4:4" s="6" customFormat="1" x14ac:dyDescent="0.2">
      <c r="D853" s="22"/>
    </row>
    <row r="854" spans="4:4" s="6" customFormat="1" x14ac:dyDescent="0.2">
      <c r="D854" s="22"/>
    </row>
    <row r="855" spans="4:4" s="6" customFormat="1" x14ac:dyDescent="0.2">
      <c r="D855" s="22"/>
    </row>
    <row r="856" spans="4:4" s="6" customFormat="1" x14ac:dyDescent="0.2">
      <c r="D856" s="22"/>
    </row>
    <row r="857" spans="4:4" s="6" customFormat="1" x14ac:dyDescent="0.2">
      <c r="D857" s="22"/>
    </row>
    <row r="858" spans="4:4" s="6" customFormat="1" x14ac:dyDescent="0.2">
      <c r="D858" s="22"/>
    </row>
    <row r="859" spans="4:4" s="6" customFormat="1" x14ac:dyDescent="0.2">
      <c r="D859" s="22"/>
    </row>
    <row r="860" spans="4:4" s="6" customFormat="1" x14ac:dyDescent="0.2">
      <c r="D860" s="22"/>
    </row>
    <row r="861" spans="4:4" s="6" customFormat="1" x14ac:dyDescent="0.2">
      <c r="D861" s="22"/>
    </row>
    <row r="862" spans="4:4" s="6" customFormat="1" x14ac:dyDescent="0.2">
      <c r="D862" s="22"/>
    </row>
    <row r="863" spans="4:4" s="6" customFormat="1" x14ac:dyDescent="0.2">
      <c r="D863" s="22"/>
    </row>
    <row r="864" spans="4:4" s="6" customFormat="1" x14ac:dyDescent="0.2">
      <c r="D864" s="22"/>
    </row>
    <row r="865" spans="4:4" s="6" customFormat="1" x14ac:dyDescent="0.2">
      <c r="D865" s="22"/>
    </row>
    <row r="866" spans="4:4" s="6" customFormat="1" x14ac:dyDescent="0.2">
      <c r="D866" s="22"/>
    </row>
    <row r="867" spans="4:4" s="6" customFormat="1" x14ac:dyDescent="0.2">
      <c r="D867" s="22"/>
    </row>
    <row r="868" spans="4:4" s="6" customFormat="1" x14ac:dyDescent="0.2">
      <c r="D868" s="22"/>
    </row>
    <row r="869" spans="4:4" s="6" customFormat="1" x14ac:dyDescent="0.2">
      <c r="D869" s="22"/>
    </row>
    <row r="870" spans="4:4" s="6" customFormat="1" x14ac:dyDescent="0.2">
      <c r="D870" s="22"/>
    </row>
    <row r="871" spans="4:4" s="6" customFormat="1" x14ac:dyDescent="0.2">
      <c r="D871" s="22"/>
    </row>
    <row r="872" spans="4:4" s="6" customFormat="1" x14ac:dyDescent="0.2">
      <c r="D872" s="22"/>
    </row>
    <row r="873" spans="4:4" s="6" customFormat="1" x14ac:dyDescent="0.2">
      <c r="D873" s="22"/>
    </row>
    <row r="874" spans="4:4" s="6" customFormat="1" x14ac:dyDescent="0.2">
      <c r="D874" s="22"/>
    </row>
    <row r="875" spans="4:4" s="6" customFormat="1" x14ac:dyDescent="0.2">
      <c r="D875" s="22"/>
    </row>
    <row r="876" spans="4:4" s="6" customFormat="1" x14ac:dyDescent="0.2">
      <c r="D876" s="22"/>
    </row>
    <row r="877" spans="4:4" s="6" customFormat="1" x14ac:dyDescent="0.2">
      <c r="D877" s="22"/>
    </row>
    <row r="878" spans="4:4" s="6" customFormat="1" x14ac:dyDescent="0.2">
      <c r="D878" s="22"/>
    </row>
    <row r="879" spans="4:4" s="6" customFormat="1" x14ac:dyDescent="0.2">
      <c r="D879" s="22"/>
    </row>
    <row r="880" spans="4:4" s="6" customFormat="1" x14ac:dyDescent="0.2">
      <c r="D880" s="22"/>
    </row>
    <row r="881" spans="4:4" s="6" customFormat="1" x14ac:dyDescent="0.2">
      <c r="D881" s="22"/>
    </row>
    <row r="882" spans="4:4" s="6" customFormat="1" x14ac:dyDescent="0.2">
      <c r="D882" s="22"/>
    </row>
    <row r="883" spans="4:4" s="6" customFormat="1" x14ac:dyDescent="0.2">
      <c r="D883" s="22"/>
    </row>
    <row r="884" spans="4:4" s="6" customFormat="1" x14ac:dyDescent="0.2">
      <c r="D884" s="22"/>
    </row>
    <row r="885" spans="4:4" s="6" customFormat="1" x14ac:dyDescent="0.2">
      <c r="D885" s="22"/>
    </row>
    <row r="886" spans="4:4" s="6" customFormat="1" x14ac:dyDescent="0.2">
      <c r="D886" s="22"/>
    </row>
    <row r="887" spans="4:4" s="6" customFormat="1" x14ac:dyDescent="0.2">
      <c r="D887" s="22"/>
    </row>
    <row r="888" spans="4:4" s="6" customFormat="1" x14ac:dyDescent="0.2">
      <c r="D888" s="22"/>
    </row>
    <row r="889" spans="4:4" s="6" customFormat="1" x14ac:dyDescent="0.2">
      <c r="D889" s="22"/>
    </row>
    <row r="890" spans="4:4" s="6" customFormat="1" x14ac:dyDescent="0.2">
      <c r="D890" s="22"/>
    </row>
    <row r="891" spans="4:4" s="6" customFormat="1" x14ac:dyDescent="0.2">
      <c r="D891" s="22"/>
    </row>
    <row r="892" spans="4:4" s="6" customFormat="1" x14ac:dyDescent="0.2">
      <c r="D892" s="22"/>
    </row>
    <row r="893" spans="4:4" s="6" customFormat="1" x14ac:dyDescent="0.2">
      <c r="D893" s="22"/>
    </row>
    <row r="894" spans="4:4" s="6" customFormat="1" x14ac:dyDescent="0.2">
      <c r="D894" s="22"/>
    </row>
    <row r="895" spans="4:4" s="6" customFormat="1" x14ac:dyDescent="0.2">
      <c r="D895" s="22"/>
    </row>
    <row r="896" spans="4:4" s="6" customFormat="1" x14ac:dyDescent="0.2">
      <c r="D896" s="22"/>
    </row>
    <row r="897" spans="4:4" s="6" customFormat="1" x14ac:dyDescent="0.2">
      <c r="D897" s="22"/>
    </row>
    <row r="898" spans="4:4" s="6" customFormat="1" x14ac:dyDescent="0.2">
      <c r="D898" s="22"/>
    </row>
    <row r="899" spans="4:4" s="6" customFormat="1" x14ac:dyDescent="0.2">
      <c r="D899" s="22"/>
    </row>
    <row r="900" spans="4:4" s="6" customFormat="1" x14ac:dyDescent="0.2">
      <c r="D900" s="22"/>
    </row>
    <row r="901" spans="4:4" s="6" customFormat="1" x14ac:dyDescent="0.2">
      <c r="D901" s="22"/>
    </row>
    <row r="902" spans="4:4" s="6" customFormat="1" x14ac:dyDescent="0.2">
      <c r="D902" s="22"/>
    </row>
    <row r="903" spans="4:4" s="6" customFormat="1" x14ac:dyDescent="0.2">
      <c r="D903" s="22"/>
    </row>
    <row r="904" spans="4:4" s="6" customFormat="1" x14ac:dyDescent="0.2">
      <c r="D904" s="22"/>
    </row>
    <row r="905" spans="4:4" s="6" customFormat="1" x14ac:dyDescent="0.2">
      <c r="D905" s="22"/>
    </row>
    <row r="906" spans="4:4" s="6" customFormat="1" x14ac:dyDescent="0.2">
      <c r="D906" s="22"/>
    </row>
    <row r="907" spans="4:4" s="6" customFormat="1" x14ac:dyDescent="0.2">
      <c r="D907" s="22"/>
    </row>
    <row r="908" spans="4:4" s="6" customFormat="1" x14ac:dyDescent="0.2">
      <c r="D908" s="22"/>
    </row>
    <row r="909" spans="4:4" s="6" customFormat="1" x14ac:dyDescent="0.2">
      <c r="D909" s="22"/>
    </row>
    <row r="910" spans="4:4" s="6" customFormat="1" x14ac:dyDescent="0.2">
      <c r="D910" s="22"/>
    </row>
    <row r="911" spans="4:4" s="6" customFormat="1" x14ac:dyDescent="0.2">
      <c r="D911" s="22"/>
    </row>
    <row r="912" spans="4:4" s="6" customFormat="1" x14ac:dyDescent="0.2">
      <c r="D912" s="22"/>
    </row>
    <row r="913" spans="4:4" s="6" customFormat="1" x14ac:dyDescent="0.2">
      <c r="D913" s="22"/>
    </row>
    <row r="914" spans="4:4" s="6" customFormat="1" x14ac:dyDescent="0.2">
      <c r="D914" s="22"/>
    </row>
    <row r="915" spans="4:4" s="6" customFormat="1" x14ac:dyDescent="0.2">
      <c r="D915" s="22"/>
    </row>
    <row r="916" spans="4:4" s="6" customFormat="1" x14ac:dyDescent="0.2">
      <c r="D916" s="22"/>
    </row>
    <row r="917" spans="4:4" s="6" customFormat="1" x14ac:dyDescent="0.2">
      <c r="D917" s="22"/>
    </row>
    <row r="918" spans="4:4" s="6" customFormat="1" x14ac:dyDescent="0.2">
      <c r="D918" s="22"/>
    </row>
    <row r="919" spans="4:4" s="6" customFormat="1" x14ac:dyDescent="0.2">
      <c r="D919" s="22"/>
    </row>
    <row r="920" spans="4:4" s="6" customFormat="1" x14ac:dyDescent="0.2">
      <c r="D920" s="22"/>
    </row>
    <row r="921" spans="4:4" s="6" customFormat="1" x14ac:dyDescent="0.2">
      <c r="D921" s="22"/>
    </row>
    <row r="922" spans="4:4" s="6" customFormat="1" x14ac:dyDescent="0.2">
      <c r="D922" s="22"/>
    </row>
    <row r="923" spans="4:4" s="6" customFormat="1" x14ac:dyDescent="0.2">
      <c r="D923" s="22"/>
    </row>
    <row r="924" spans="4:4" s="6" customFormat="1" x14ac:dyDescent="0.2">
      <c r="D924" s="22"/>
    </row>
    <row r="925" spans="4:4" s="6" customFormat="1" x14ac:dyDescent="0.2">
      <c r="D925" s="22"/>
    </row>
    <row r="926" spans="4:4" s="6" customFormat="1" x14ac:dyDescent="0.2">
      <c r="D926" s="22"/>
    </row>
    <row r="927" spans="4:4" s="6" customFormat="1" x14ac:dyDescent="0.2">
      <c r="D927" s="22"/>
    </row>
    <row r="928" spans="4:4" s="6" customFormat="1" x14ac:dyDescent="0.2">
      <c r="D928" s="22"/>
    </row>
    <row r="929" spans="4:4" s="6" customFormat="1" x14ac:dyDescent="0.2">
      <c r="D929" s="22"/>
    </row>
    <row r="930" spans="4:4" s="6" customFormat="1" x14ac:dyDescent="0.2">
      <c r="D930" s="22"/>
    </row>
    <row r="931" spans="4:4" s="6" customFormat="1" x14ac:dyDescent="0.2">
      <c r="D931" s="22"/>
    </row>
    <row r="932" spans="4:4" s="6" customFormat="1" x14ac:dyDescent="0.2">
      <c r="D932" s="22"/>
    </row>
    <row r="933" spans="4:4" s="6" customFormat="1" x14ac:dyDescent="0.2">
      <c r="D933" s="22"/>
    </row>
    <row r="934" spans="4:4" s="6" customFormat="1" x14ac:dyDescent="0.2">
      <c r="D934" s="22"/>
    </row>
    <row r="935" spans="4:4" s="6" customFormat="1" x14ac:dyDescent="0.2">
      <c r="D935" s="22"/>
    </row>
    <row r="936" spans="4:4" s="6" customFormat="1" x14ac:dyDescent="0.2">
      <c r="D936" s="22"/>
    </row>
    <row r="937" spans="4:4" s="6" customFormat="1" x14ac:dyDescent="0.2">
      <c r="D937" s="22"/>
    </row>
    <row r="938" spans="4:4" s="6" customFormat="1" x14ac:dyDescent="0.2">
      <c r="D938" s="22"/>
    </row>
    <row r="939" spans="4:4" s="6" customFormat="1" x14ac:dyDescent="0.2">
      <c r="D939" s="22"/>
    </row>
    <row r="940" spans="4:4" s="6" customFormat="1" x14ac:dyDescent="0.2">
      <c r="D940" s="22"/>
    </row>
    <row r="941" spans="4:4" s="6" customFormat="1" x14ac:dyDescent="0.2">
      <c r="D941" s="22"/>
    </row>
    <row r="942" spans="4:4" s="6" customFormat="1" x14ac:dyDescent="0.2">
      <c r="D942" s="22"/>
    </row>
    <row r="943" spans="4:4" s="6" customFormat="1" x14ac:dyDescent="0.2">
      <c r="D943" s="22"/>
    </row>
    <row r="944" spans="4:4" s="6" customFormat="1" x14ac:dyDescent="0.2">
      <c r="D944" s="22"/>
    </row>
    <row r="945" spans="4:4" s="6" customFormat="1" x14ac:dyDescent="0.2">
      <c r="D945" s="22"/>
    </row>
    <row r="946" spans="4:4" s="6" customFormat="1" x14ac:dyDescent="0.2">
      <c r="D946" s="22"/>
    </row>
    <row r="947" spans="4:4" s="6" customFormat="1" x14ac:dyDescent="0.2">
      <c r="D947" s="22"/>
    </row>
    <row r="948" spans="4:4" s="6" customFormat="1" x14ac:dyDescent="0.2">
      <c r="D948" s="22"/>
    </row>
    <row r="949" spans="4:4" s="6" customFormat="1" x14ac:dyDescent="0.2">
      <c r="D949" s="22"/>
    </row>
    <row r="950" spans="4:4" s="6" customFormat="1" x14ac:dyDescent="0.2">
      <c r="D950" s="22"/>
    </row>
    <row r="951" spans="4:4" s="6" customFormat="1" x14ac:dyDescent="0.2">
      <c r="D951" s="22"/>
    </row>
    <row r="952" spans="4:4" s="6" customFormat="1" x14ac:dyDescent="0.2">
      <c r="D952" s="22"/>
    </row>
    <row r="953" spans="4:4" s="6" customFormat="1" x14ac:dyDescent="0.2">
      <c r="D953" s="22"/>
    </row>
    <row r="954" spans="4:4" s="6" customFormat="1" x14ac:dyDescent="0.2">
      <c r="D954" s="22"/>
    </row>
    <row r="955" spans="4:4" s="6" customFormat="1" x14ac:dyDescent="0.2">
      <c r="D955" s="22"/>
    </row>
    <row r="956" spans="4:4" s="6" customFormat="1" x14ac:dyDescent="0.2">
      <c r="D956" s="22"/>
    </row>
    <row r="957" spans="4:4" s="6" customFormat="1" x14ac:dyDescent="0.2">
      <c r="D957" s="22"/>
    </row>
    <row r="958" spans="4:4" s="6" customFormat="1" x14ac:dyDescent="0.2">
      <c r="D958" s="22"/>
    </row>
    <row r="959" spans="4:4" s="6" customFormat="1" x14ac:dyDescent="0.2">
      <c r="D959" s="22"/>
    </row>
    <row r="960" spans="4:4" s="6" customFormat="1" x14ac:dyDescent="0.2">
      <c r="D960" s="22"/>
    </row>
    <row r="961" spans="4:4" s="6" customFormat="1" x14ac:dyDescent="0.2">
      <c r="D961" s="22"/>
    </row>
    <row r="962" spans="4:4" s="6" customFormat="1" x14ac:dyDescent="0.2">
      <c r="D962" s="22"/>
    </row>
    <row r="963" spans="4:4" s="6" customFormat="1" x14ac:dyDescent="0.2">
      <c r="D963" s="22"/>
    </row>
    <row r="964" spans="4:4" s="6" customFormat="1" x14ac:dyDescent="0.2">
      <c r="D964" s="22"/>
    </row>
    <row r="965" spans="4:4" s="6" customFormat="1" x14ac:dyDescent="0.2">
      <c r="D965" s="22"/>
    </row>
    <row r="966" spans="4:4" s="6" customFormat="1" x14ac:dyDescent="0.2">
      <c r="D966" s="22"/>
    </row>
    <row r="967" spans="4:4" s="6" customFormat="1" x14ac:dyDescent="0.2">
      <c r="D967" s="22"/>
    </row>
    <row r="968" spans="4:4" s="6" customFormat="1" x14ac:dyDescent="0.2">
      <c r="D968" s="22"/>
    </row>
    <row r="969" spans="4:4" s="6" customFormat="1" x14ac:dyDescent="0.2">
      <c r="D969" s="22"/>
    </row>
    <row r="970" spans="4:4" s="6" customFormat="1" x14ac:dyDescent="0.2">
      <c r="D970" s="22"/>
    </row>
    <row r="971" spans="4:4" s="6" customFormat="1" x14ac:dyDescent="0.2">
      <c r="D971" s="22"/>
    </row>
    <row r="972" spans="4:4" s="6" customFormat="1" x14ac:dyDescent="0.2">
      <c r="D972" s="22"/>
    </row>
    <row r="973" spans="4:4" s="6" customFormat="1" x14ac:dyDescent="0.2">
      <c r="D973" s="22"/>
    </row>
    <row r="974" spans="4:4" s="6" customFormat="1" x14ac:dyDescent="0.2">
      <c r="D974" s="22"/>
    </row>
    <row r="975" spans="4:4" s="6" customFormat="1" x14ac:dyDescent="0.2">
      <c r="D975" s="22"/>
    </row>
    <row r="976" spans="4:4" s="6" customFormat="1" x14ac:dyDescent="0.2">
      <c r="D976" s="22"/>
    </row>
    <row r="977" spans="4:4" s="6" customFormat="1" x14ac:dyDescent="0.2">
      <c r="D977" s="22"/>
    </row>
    <row r="978" spans="4:4" s="6" customFormat="1" x14ac:dyDescent="0.2">
      <c r="D978" s="22"/>
    </row>
    <row r="979" spans="4:4" s="6" customFormat="1" x14ac:dyDescent="0.2">
      <c r="D979" s="22"/>
    </row>
    <row r="980" spans="4:4" s="6" customFormat="1" x14ac:dyDescent="0.2">
      <c r="D980" s="22"/>
    </row>
    <row r="981" spans="4:4" s="6" customFormat="1" x14ac:dyDescent="0.2">
      <c r="D981" s="22"/>
    </row>
    <row r="982" spans="4:4" s="6" customFormat="1" x14ac:dyDescent="0.2">
      <c r="D982" s="22"/>
    </row>
    <row r="983" spans="4:4" s="6" customFormat="1" x14ac:dyDescent="0.2">
      <c r="D983" s="22"/>
    </row>
    <row r="984" spans="4:4" s="6" customFormat="1" x14ac:dyDescent="0.2">
      <c r="D984" s="22"/>
    </row>
    <row r="985" spans="4:4" s="6" customFormat="1" x14ac:dyDescent="0.2">
      <c r="D985" s="22"/>
    </row>
    <row r="986" spans="4:4" s="6" customFormat="1" x14ac:dyDescent="0.2">
      <c r="D986" s="22"/>
    </row>
    <row r="987" spans="4:4" s="6" customFormat="1" x14ac:dyDescent="0.2">
      <c r="D987" s="22"/>
    </row>
    <row r="988" spans="4:4" s="6" customFormat="1" x14ac:dyDescent="0.2">
      <c r="D988" s="22"/>
    </row>
    <row r="989" spans="4:4" s="6" customFormat="1" x14ac:dyDescent="0.2">
      <c r="D989" s="22"/>
    </row>
    <row r="990" spans="4:4" s="6" customFormat="1" x14ac:dyDescent="0.2">
      <c r="D990" s="22"/>
    </row>
    <row r="991" spans="4:4" s="6" customFormat="1" x14ac:dyDescent="0.2">
      <c r="D991" s="22"/>
    </row>
    <row r="992" spans="4:4" s="6" customFormat="1" x14ac:dyDescent="0.2">
      <c r="D992" s="22"/>
    </row>
    <row r="993" spans="4:4" s="6" customFormat="1" x14ac:dyDescent="0.2">
      <c r="D993" s="22"/>
    </row>
    <row r="994" spans="4:4" s="6" customFormat="1" x14ac:dyDescent="0.2">
      <c r="D994" s="22"/>
    </row>
    <row r="995" spans="4:4" s="6" customFormat="1" x14ac:dyDescent="0.2">
      <c r="D995" s="22"/>
    </row>
    <row r="996" spans="4:4" s="6" customFormat="1" x14ac:dyDescent="0.2">
      <c r="D996" s="22"/>
    </row>
    <row r="997" spans="4:4" s="6" customFormat="1" x14ac:dyDescent="0.2">
      <c r="D997" s="22"/>
    </row>
    <row r="998" spans="4:4" s="6" customFormat="1" x14ac:dyDescent="0.2">
      <c r="D998" s="22"/>
    </row>
    <row r="999" spans="4:4" s="6" customFormat="1" x14ac:dyDescent="0.2">
      <c r="D999" s="22"/>
    </row>
    <row r="1000" spans="4:4" s="6" customFormat="1" x14ac:dyDescent="0.2">
      <c r="D1000" s="22"/>
    </row>
    <row r="1001" spans="4:4" s="6" customFormat="1" x14ac:dyDescent="0.2">
      <c r="D1001" s="22"/>
    </row>
    <row r="1002" spans="4:4" s="6" customFormat="1" x14ac:dyDescent="0.2">
      <c r="D1002" s="22"/>
    </row>
    <row r="1003" spans="4:4" s="6" customFormat="1" x14ac:dyDescent="0.2">
      <c r="D1003" s="22"/>
    </row>
    <row r="1004" spans="4:4" s="6" customFormat="1" x14ac:dyDescent="0.2">
      <c r="D1004" s="22"/>
    </row>
    <row r="1005" spans="4:4" s="6" customFormat="1" x14ac:dyDescent="0.2">
      <c r="D1005" s="22"/>
    </row>
    <row r="1006" spans="4:4" s="6" customFormat="1" x14ac:dyDescent="0.2">
      <c r="D1006" s="22"/>
    </row>
    <row r="1007" spans="4:4" s="6" customFormat="1" x14ac:dyDescent="0.2">
      <c r="D1007" s="22"/>
    </row>
    <row r="1008" spans="4:4" s="6" customFormat="1" x14ac:dyDescent="0.2">
      <c r="D1008" s="22"/>
    </row>
    <row r="1009" spans="4:4" s="6" customFormat="1" x14ac:dyDescent="0.2">
      <c r="D1009" s="22"/>
    </row>
    <row r="1010" spans="4:4" s="6" customFormat="1" x14ac:dyDescent="0.2">
      <c r="D1010" s="22"/>
    </row>
    <row r="1011" spans="4:4" s="6" customFormat="1" x14ac:dyDescent="0.2">
      <c r="D1011" s="22"/>
    </row>
    <row r="1012" spans="4:4" s="6" customFormat="1" x14ac:dyDescent="0.2">
      <c r="D1012" s="22"/>
    </row>
    <row r="1013" spans="4:4" s="6" customFormat="1" x14ac:dyDescent="0.2">
      <c r="D1013" s="22"/>
    </row>
    <row r="1014" spans="4:4" s="6" customFormat="1" x14ac:dyDescent="0.2">
      <c r="D1014" s="22"/>
    </row>
    <row r="1015" spans="4:4" s="6" customFormat="1" x14ac:dyDescent="0.2">
      <c r="D1015" s="22"/>
    </row>
    <row r="1016" spans="4:4" s="6" customFormat="1" x14ac:dyDescent="0.2">
      <c r="D1016" s="22"/>
    </row>
    <row r="1017" spans="4:4" s="6" customFormat="1" x14ac:dyDescent="0.2">
      <c r="D1017" s="22"/>
    </row>
    <row r="1018" spans="4:4" s="6" customFormat="1" x14ac:dyDescent="0.2">
      <c r="D1018" s="22"/>
    </row>
    <row r="1019" spans="4:4" s="6" customFormat="1" x14ac:dyDescent="0.2">
      <c r="D1019" s="22"/>
    </row>
    <row r="1020" spans="4:4" s="6" customFormat="1" x14ac:dyDescent="0.2">
      <c r="D1020" s="22"/>
    </row>
    <row r="1021" spans="4:4" s="6" customFormat="1" x14ac:dyDescent="0.2">
      <c r="D1021" s="22"/>
    </row>
    <row r="1022" spans="4:4" s="6" customFormat="1" x14ac:dyDescent="0.2">
      <c r="D1022" s="22"/>
    </row>
    <row r="1023" spans="4:4" s="6" customFormat="1" x14ac:dyDescent="0.2">
      <c r="D1023" s="22"/>
    </row>
    <row r="1024" spans="4:4" s="6" customFormat="1" x14ac:dyDescent="0.2">
      <c r="D1024" s="22"/>
    </row>
    <row r="1025" spans="4:4" s="6" customFormat="1" x14ac:dyDescent="0.2">
      <c r="D1025" s="22"/>
    </row>
    <row r="1026" spans="4:4" s="6" customFormat="1" x14ac:dyDescent="0.2">
      <c r="D1026" s="22"/>
    </row>
    <row r="1027" spans="4:4" s="6" customFormat="1" x14ac:dyDescent="0.2">
      <c r="D1027" s="22"/>
    </row>
    <row r="1028" spans="4:4" s="6" customFormat="1" x14ac:dyDescent="0.2">
      <c r="D1028" s="22"/>
    </row>
    <row r="1029" spans="4:4" s="6" customFormat="1" x14ac:dyDescent="0.2">
      <c r="D1029" s="22"/>
    </row>
    <row r="1030" spans="4:4" s="6" customFormat="1" x14ac:dyDescent="0.2">
      <c r="D1030" s="22"/>
    </row>
    <row r="1031" spans="4:4" s="6" customFormat="1" x14ac:dyDescent="0.2">
      <c r="D1031" s="22"/>
    </row>
    <row r="1032" spans="4:4" s="6" customFormat="1" x14ac:dyDescent="0.2">
      <c r="D1032" s="22"/>
    </row>
    <row r="1033" spans="4:4" s="6" customFormat="1" x14ac:dyDescent="0.2">
      <c r="D1033" s="22"/>
    </row>
    <row r="1034" spans="4:4" s="6" customFormat="1" x14ac:dyDescent="0.2">
      <c r="D1034" s="22"/>
    </row>
    <row r="1035" spans="4:4" s="6" customFormat="1" x14ac:dyDescent="0.2">
      <c r="D1035" s="22"/>
    </row>
    <row r="1036" spans="4:4" s="6" customFormat="1" x14ac:dyDescent="0.2">
      <c r="D1036" s="22"/>
    </row>
    <row r="1037" spans="4:4" s="6" customFormat="1" x14ac:dyDescent="0.2">
      <c r="D1037" s="22"/>
    </row>
    <row r="1038" spans="4:4" s="6" customFormat="1" x14ac:dyDescent="0.2">
      <c r="D1038" s="22"/>
    </row>
    <row r="1039" spans="4:4" s="6" customFormat="1" x14ac:dyDescent="0.2">
      <c r="D1039" s="22"/>
    </row>
    <row r="1040" spans="4:4" s="6" customFormat="1" x14ac:dyDescent="0.2">
      <c r="D1040" s="22"/>
    </row>
    <row r="1041" spans="4:4" s="6" customFormat="1" x14ac:dyDescent="0.2">
      <c r="D1041" s="22"/>
    </row>
    <row r="1042" spans="4:4" s="6" customFormat="1" x14ac:dyDescent="0.2">
      <c r="D1042" s="22"/>
    </row>
    <row r="1043" spans="4:4" s="6" customFormat="1" x14ac:dyDescent="0.2">
      <c r="D1043" s="22"/>
    </row>
    <row r="1044" spans="4:4" s="6" customFormat="1" x14ac:dyDescent="0.2">
      <c r="D1044" s="22"/>
    </row>
    <row r="1045" spans="4:4" s="6" customFormat="1" x14ac:dyDescent="0.2">
      <c r="D1045" s="22"/>
    </row>
    <row r="1046" spans="4:4" s="6" customFormat="1" x14ac:dyDescent="0.2">
      <c r="D1046" s="22"/>
    </row>
    <row r="1047" spans="4:4" s="6" customFormat="1" x14ac:dyDescent="0.2">
      <c r="D1047" s="22"/>
    </row>
    <row r="1048" spans="4:4" s="6" customFormat="1" x14ac:dyDescent="0.2">
      <c r="D1048" s="22"/>
    </row>
    <row r="1049" spans="4:4" s="6" customFormat="1" x14ac:dyDescent="0.2">
      <c r="D1049" s="22"/>
    </row>
    <row r="1050" spans="4:4" s="6" customFormat="1" x14ac:dyDescent="0.2">
      <c r="D1050" s="22"/>
    </row>
    <row r="1051" spans="4:4" s="6" customFormat="1" x14ac:dyDescent="0.2">
      <c r="D1051" s="22"/>
    </row>
    <row r="1052" spans="4:4" s="6" customFormat="1" x14ac:dyDescent="0.2">
      <c r="D1052" s="22"/>
    </row>
    <row r="1053" spans="4:4" s="6" customFormat="1" x14ac:dyDescent="0.2">
      <c r="D1053" s="22"/>
    </row>
    <row r="1054" spans="4:4" s="6" customFormat="1" x14ac:dyDescent="0.2">
      <c r="D1054" s="22"/>
    </row>
    <row r="1055" spans="4:4" s="6" customFormat="1" x14ac:dyDescent="0.2">
      <c r="D1055" s="22"/>
    </row>
    <row r="1056" spans="4:4" s="6" customFormat="1" x14ac:dyDescent="0.2">
      <c r="D1056" s="22"/>
    </row>
    <row r="1057" spans="4:4" s="6" customFormat="1" x14ac:dyDescent="0.2">
      <c r="D1057" s="22"/>
    </row>
    <row r="1058" spans="4:4" s="6" customFormat="1" x14ac:dyDescent="0.2">
      <c r="D1058" s="22"/>
    </row>
    <row r="1059" spans="4:4" s="6" customFormat="1" x14ac:dyDescent="0.2">
      <c r="D1059" s="22"/>
    </row>
    <row r="1060" spans="4:4" s="6" customFormat="1" x14ac:dyDescent="0.2">
      <c r="D1060" s="22"/>
    </row>
    <row r="1061" spans="4:4" s="6" customFormat="1" x14ac:dyDescent="0.2">
      <c r="D1061" s="22"/>
    </row>
    <row r="1062" spans="4:4" s="6" customFormat="1" x14ac:dyDescent="0.2">
      <c r="D1062" s="22"/>
    </row>
    <row r="1063" spans="4:4" s="6" customFormat="1" x14ac:dyDescent="0.2">
      <c r="D1063" s="22"/>
    </row>
    <row r="1064" spans="4:4" s="6" customFormat="1" x14ac:dyDescent="0.2">
      <c r="D1064" s="22"/>
    </row>
    <row r="1065" spans="4:4" s="6" customFormat="1" x14ac:dyDescent="0.2">
      <c r="D1065" s="22"/>
    </row>
    <row r="1066" spans="4:4" s="6" customFormat="1" x14ac:dyDescent="0.2">
      <c r="D1066" s="22"/>
    </row>
    <row r="1067" spans="4:4" s="6" customFormat="1" x14ac:dyDescent="0.2">
      <c r="D1067" s="22"/>
    </row>
    <row r="1068" spans="4:4" s="6" customFormat="1" x14ac:dyDescent="0.2">
      <c r="D1068" s="22"/>
    </row>
    <row r="1069" spans="4:4" s="6" customFormat="1" x14ac:dyDescent="0.2">
      <c r="D1069" s="22"/>
    </row>
    <row r="1070" spans="4:4" s="6" customFormat="1" x14ac:dyDescent="0.2">
      <c r="D1070" s="22"/>
    </row>
    <row r="1071" spans="4:4" s="6" customFormat="1" x14ac:dyDescent="0.2">
      <c r="D1071" s="22"/>
    </row>
    <row r="1072" spans="4:4" s="6" customFormat="1" x14ac:dyDescent="0.2">
      <c r="D1072" s="22"/>
    </row>
    <row r="1073" spans="4:4" s="6" customFormat="1" x14ac:dyDescent="0.2">
      <c r="D1073" s="22"/>
    </row>
    <row r="1074" spans="4:4" s="6" customFormat="1" x14ac:dyDescent="0.2">
      <c r="D1074" s="22"/>
    </row>
    <row r="1075" spans="4:4" s="6" customFormat="1" x14ac:dyDescent="0.2">
      <c r="D1075" s="22"/>
    </row>
    <row r="1076" spans="4:4" s="6" customFormat="1" x14ac:dyDescent="0.2">
      <c r="D1076" s="22"/>
    </row>
    <row r="1077" spans="4:4" s="6" customFormat="1" x14ac:dyDescent="0.2">
      <c r="D1077" s="22"/>
    </row>
    <row r="1078" spans="4:4" s="6" customFormat="1" x14ac:dyDescent="0.2">
      <c r="D1078" s="22"/>
    </row>
    <row r="1079" spans="4:4" s="6" customFormat="1" x14ac:dyDescent="0.2">
      <c r="D1079" s="22"/>
    </row>
    <row r="1080" spans="4:4" s="6" customFormat="1" x14ac:dyDescent="0.2">
      <c r="D1080" s="22"/>
    </row>
    <row r="1081" spans="4:4" s="6" customFormat="1" x14ac:dyDescent="0.2">
      <c r="D1081" s="22"/>
    </row>
    <row r="1082" spans="4:4" s="6" customFormat="1" x14ac:dyDescent="0.2">
      <c r="D1082" s="22"/>
    </row>
    <row r="1083" spans="4:4" s="6" customFormat="1" x14ac:dyDescent="0.2">
      <c r="D1083" s="22"/>
    </row>
    <row r="1084" spans="4:4" s="6" customFormat="1" x14ac:dyDescent="0.2">
      <c r="D1084" s="22"/>
    </row>
    <row r="1085" spans="4:4" s="6" customFormat="1" x14ac:dyDescent="0.2">
      <c r="D1085" s="22"/>
    </row>
    <row r="1086" spans="4:4" s="6" customFormat="1" x14ac:dyDescent="0.2">
      <c r="D1086" s="22"/>
    </row>
    <row r="1087" spans="4:4" s="6" customFormat="1" x14ac:dyDescent="0.2">
      <c r="D1087" s="22"/>
    </row>
    <row r="1088" spans="4:4" s="6" customFormat="1" x14ac:dyDescent="0.2">
      <c r="D1088" s="22"/>
    </row>
    <row r="1089" spans="4:4" s="6" customFormat="1" x14ac:dyDescent="0.2">
      <c r="D1089" s="22"/>
    </row>
    <row r="1090" spans="4:4" s="6" customFormat="1" x14ac:dyDescent="0.2">
      <c r="D1090" s="22"/>
    </row>
    <row r="1091" spans="4:4" s="6" customFormat="1" x14ac:dyDescent="0.2">
      <c r="D1091" s="22"/>
    </row>
    <row r="1092" spans="4:4" s="6" customFormat="1" x14ac:dyDescent="0.2">
      <c r="D1092" s="22"/>
    </row>
    <row r="1093" spans="4:4" s="6" customFormat="1" x14ac:dyDescent="0.2">
      <c r="D1093" s="22"/>
    </row>
    <row r="1094" spans="4:4" s="6" customFormat="1" x14ac:dyDescent="0.2">
      <c r="D1094" s="22"/>
    </row>
    <row r="1095" spans="4:4" s="6" customFormat="1" x14ac:dyDescent="0.2">
      <c r="D1095" s="22"/>
    </row>
    <row r="1096" spans="4:4" s="6" customFormat="1" x14ac:dyDescent="0.2">
      <c r="D1096" s="22"/>
    </row>
    <row r="1097" spans="4:4" s="6" customFormat="1" x14ac:dyDescent="0.2">
      <c r="D1097" s="22"/>
    </row>
    <row r="1098" spans="4:4" s="6" customFormat="1" x14ac:dyDescent="0.2">
      <c r="D1098" s="22"/>
    </row>
    <row r="1099" spans="4:4" s="6" customFormat="1" x14ac:dyDescent="0.2">
      <c r="D1099" s="22"/>
    </row>
    <row r="1100" spans="4:4" s="6" customFormat="1" x14ac:dyDescent="0.2">
      <c r="D1100" s="22"/>
    </row>
    <row r="1101" spans="4:4" s="6" customFormat="1" x14ac:dyDescent="0.2">
      <c r="D1101" s="22"/>
    </row>
    <row r="1102" spans="4:4" s="6" customFormat="1" x14ac:dyDescent="0.2">
      <c r="D1102" s="22"/>
    </row>
    <row r="1103" spans="4:4" s="6" customFormat="1" x14ac:dyDescent="0.2">
      <c r="D1103" s="22"/>
    </row>
    <row r="1104" spans="4:4" s="6" customFormat="1" x14ac:dyDescent="0.2">
      <c r="D1104" s="22"/>
    </row>
    <row r="1105" spans="4:4" s="6" customFormat="1" x14ac:dyDescent="0.2">
      <c r="D1105" s="22"/>
    </row>
    <row r="1106" spans="4:4" s="6" customFormat="1" x14ac:dyDescent="0.2">
      <c r="D1106" s="22"/>
    </row>
    <row r="1107" spans="4:4" s="6" customFormat="1" x14ac:dyDescent="0.2">
      <c r="D1107" s="22"/>
    </row>
    <row r="1108" spans="4:4" s="6" customFormat="1" x14ac:dyDescent="0.2">
      <c r="D1108" s="22"/>
    </row>
    <row r="1109" spans="4:4" s="6" customFormat="1" x14ac:dyDescent="0.2">
      <c r="D1109" s="22"/>
    </row>
    <row r="1110" spans="4:4" s="6" customFormat="1" x14ac:dyDescent="0.2">
      <c r="D1110" s="22"/>
    </row>
    <row r="1111" spans="4:4" s="6" customFormat="1" x14ac:dyDescent="0.2">
      <c r="D1111" s="22"/>
    </row>
    <row r="1112" spans="4:4" s="6" customFormat="1" x14ac:dyDescent="0.2">
      <c r="D1112" s="22"/>
    </row>
    <row r="1113" spans="4:4" s="6" customFormat="1" x14ac:dyDescent="0.2">
      <c r="D1113" s="22"/>
    </row>
    <row r="1114" spans="4:4" s="6" customFormat="1" x14ac:dyDescent="0.2">
      <c r="D1114" s="22"/>
    </row>
    <row r="1115" spans="4:4" s="6" customFormat="1" x14ac:dyDescent="0.2">
      <c r="D1115" s="22"/>
    </row>
    <row r="1116" spans="4:4" s="6" customFormat="1" x14ac:dyDescent="0.2">
      <c r="D1116" s="22"/>
    </row>
    <row r="1117" spans="4:4" s="6" customFormat="1" x14ac:dyDescent="0.2">
      <c r="D1117" s="22"/>
    </row>
    <row r="1118" spans="4:4" s="6" customFormat="1" x14ac:dyDescent="0.2">
      <c r="D1118" s="22"/>
    </row>
    <row r="1119" spans="4:4" s="6" customFormat="1" x14ac:dyDescent="0.2">
      <c r="D1119" s="22"/>
    </row>
    <row r="1120" spans="4:4" s="6" customFormat="1" x14ac:dyDescent="0.2">
      <c r="D1120" s="22"/>
    </row>
    <row r="1121" spans="4:4" s="6" customFormat="1" x14ac:dyDescent="0.2">
      <c r="D1121" s="22"/>
    </row>
    <row r="1122" spans="4:4" s="6" customFormat="1" x14ac:dyDescent="0.2">
      <c r="D1122" s="22"/>
    </row>
    <row r="1123" spans="4:4" s="6" customFormat="1" x14ac:dyDescent="0.2">
      <c r="D1123" s="22"/>
    </row>
    <row r="1124" spans="4:4" s="6" customFormat="1" x14ac:dyDescent="0.2">
      <c r="D1124" s="22"/>
    </row>
    <row r="1125" spans="4:4" s="6" customFormat="1" x14ac:dyDescent="0.2">
      <c r="D1125" s="22"/>
    </row>
    <row r="1126" spans="4:4" s="6" customFormat="1" x14ac:dyDescent="0.2">
      <c r="D1126" s="22"/>
    </row>
    <row r="1127" spans="4:4" s="6" customFormat="1" x14ac:dyDescent="0.2">
      <c r="D1127" s="22"/>
    </row>
    <row r="1128" spans="4:4" s="6" customFormat="1" x14ac:dyDescent="0.2">
      <c r="D1128" s="22"/>
    </row>
    <row r="1129" spans="4:4" s="6" customFormat="1" x14ac:dyDescent="0.2">
      <c r="D1129" s="22"/>
    </row>
    <row r="1130" spans="4:4" s="6" customFormat="1" x14ac:dyDescent="0.2">
      <c r="D1130" s="22"/>
    </row>
    <row r="1131" spans="4:4" s="6" customFormat="1" x14ac:dyDescent="0.2">
      <c r="D1131" s="22"/>
    </row>
    <row r="1132" spans="4:4" s="6" customFormat="1" x14ac:dyDescent="0.2">
      <c r="D1132" s="22"/>
    </row>
    <row r="1133" spans="4:4" s="6" customFormat="1" x14ac:dyDescent="0.2">
      <c r="D1133" s="22"/>
    </row>
    <row r="1134" spans="4:4" s="6" customFormat="1" x14ac:dyDescent="0.2">
      <c r="D1134" s="22"/>
    </row>
    <row r="1135" spans="4:4" s="6" customFormat="1" x14ac:dyDescent="0.2">
      <c r="D1135" s="22"/>
    </row>
    <row r="1136" spans="4:4" s="6" customFormat="1" x14ac:dyDescent="0.2">
      <c r="D1136" s="22"/>
    </row>
    <row r="1137" spans="4:4" s="6" customFormat="1" x14ac:dyDescent="0.2">
      <c r="D1137" s="22"/>
    </row>
    <row r="1138" spans="4:4" s="6" customFormat="1" x14ac:dyDescent="0.2">
      <c r="D1138" s="22"/>
    </row>
    <row r="1139" spans="4:4" s="6" customFormat="1" x14ac:dyDescent="0.2">
      <c r="D1139" s="22"/>
    </row>
    <row r="1140" spans="4:4" s="6" customFormat="1" x14ac:dyDescent="0.2">
      <c r="D1140" s="22"/>
    </row>
    <row r="1141" spans="4:4" s="6" customFormat="1" x14ac:dyDescent="0.2">
      <c r="D1141" s="22"/>
    </row>
    <row r="1142" spans="4:4" s="6" customFormat="1" x14ac:dyDescent="0.2">
      <c r="D1142" s="22"/>
    </row>
    <row r="1143" spans="4:4" s="6" customFormat="1" x14ac:dyDescent="0.2">
      <c r="D1143" s="22"/>
    </row>
    <row r="1144" spans="4:4" s="6" customFormat="1" x14ac:dyDescent="0.2">
      <c r="D1144" s="22"/>
    </row>
    <row r="1145" spans="4:4" s="6" customFormat="1" x14ac:dyDescent="0.2">
      <c r="D1145" s="22"/>
    </row>
    <row r="1146" spans="4:4" s="6" customFormat="1" x14ac:dyDescent="0.2">
      <c r="D1146" s="22"/>
    </row>
    <row r="1147" spans="4:4" s="6" customFormat="1" x14ac:dyDescent="0.2">
      <c r="D1147" s="22"/>
    </row>
    <row r="1148" spans="4:4" s="6" customFormat="1" x14ac:dyDescent="0.2">
      <c r="D1148" s="22"/>
    </row>
    <row r="1149" spans="4:4" s="6" customFormat="1" x14ac:dyDescent="0.2">
      <c r="D1149" s="22"/>
    </row>
    <row r="1150" spans="4:4" s="6" customFormat="1" x14ac:dyDescent="0.2">
      <c r="D1150" s="22"/>
    </row>
    <row r="1151" spans="4:4" s="6" customFormat="1" x14ac:dyDescent="0.2">
      <c r="D1151" s="22"/>
    </row>
    <row r="1152" spans="4:4" s="6" customFormat="1" x14ac:dyDescent="0.2">
      <c r="D1152" s="22"/>
    </row>
    <row r="1153" spans="4:4" s="6" customFormat="1" x14ac:dyDescent="0.2">
      <c r="D1153" s="22"/>
    </row>
    <row r="1154" spans="4:4" s="6" customFormat="1" x14ac:dyDescent="0.2">
      <c r="D1154" s="22"/>
    </row>
    <row r="1155" spans="4:4" s="6" customFormat="1" x14ac:dyDescent="0.2">
      <c r="D1155" s="22"/>
    </row>
    <row r="1156" spans="4:4" s="6" customFormat="1" x14ac:dyDescent="0.2">
      <c r="D1156" s="22"/>
    </row>
    <row r="1157" spans="4:4" s="6" customFormat="1" x14ac:dyDescent="0.2">
      <c r="D1157" s="22"/>
    </row>
    <row r="1158" spans="4:4" s="6" customFormat="1" x14ac:dyDescent="0.2">
      <c r="D1158" s="22"/>
    </row>
    <row r="1159" spans="4:4" s="6" customFormat="1" x14ac:dyDescent="0.2">
      <c r="D1159" s="22"/>
    </row>
    <row r="1160" spans="4:4" s="6" customFormat="1" x14ac:dyDescent="0.2">
      <c r="D1160" s="22"/>
    </row>
    <row r="1161" spans="4:4" s="6" customFormat="1" x14ac:dyDescent="0.2">
      <c r="D1161" s="22"/>
    </row>
    <row r="1162" spans="4:4" s="6" customFormat="1" x14ac:dyDescent="0.2">
      <c r="D1162" s="22"/>
    </row>
    <row r="1163" spans="4:4" s="6" customFormat="1" x14ac:dyDescent="0.2">
      <c r="D1163" s="22"/>
    </row>
    <row r="1164" spans="4:4" s="6" customFormat="1" x14ac:dyDescent="0.2">
      <c r="D1164" s="22"/>
    </row>
    <row r="1165" spans="4:4" s="6" customFormat="1" x14ac:dyDescent="0.2">
      <c r="D1165" s="22"/>
    </row>
    <row r="1166" spans="4:4" s="6" customFormat="1" x14ac:dyDescent="0.2">
      <c r="D1166" s="22"/>
    </row>
    <row r="1167" spans="4:4" s="6" customFormat="1" x14ac:dyDescent="0.2">
      <c r="D1167" s="22"/>
    </row>
    <row r="1168" spans="4:4" s="6" customFormat="1" x14ac:dyDescent="0.2">
      <c r="D1168" s="22"/>
    </row>
    <row r="1169" spans="4:4" s="6" customFormat="1" x14ac:dyDescent="0.2">
      <c r="D1169" s="22"/>
    </row>
    <row r="1170" spans="4:4" s="6" customFormat="1" x14ac:dyDescent="0.2">
      <c r="D1170" s="22"/>
    </row>
    <row r="1171" spans="4:4" s="6" customFormat="1" x14ac:dyDescent="0.2">
      <c r="D1171" s="22"/>
    </row>
    <row r="1172" spans="4:4" s="6" customFormat="1" x14ac:dyDescent="0.2">
      <c r="D1172" s="22"/>
    </row>
    <row r="1173" spans="4:4" s="6" customFormat="1" x14ac:dyDescent="0.2">
      <c r="D1173" s="22"/>
    </row>
    <row r="1174" spans="4:4" s="6" customFormat="1" x14ac:dyDescent="0.2">
      <c r="D1174" s="22"/>
    </row>
    <row r="1175" spans="4:4" s="6" customFormat="1" x14ac:dyDescent="0.2">
      <c r="D1175" s="22"/>
    </row>
    <row r="1176" spans="4:4" s="6" customFormat="1" x14ac:dyDescent="0.2">
      <c r="D1176" s="22"/>
    </row>
    <row r="1177" spans="4:4" s="6" customFormat="1" x14ac:dyDescent="0.2">
      <c r="D1177" s="22"/>
    </row>
    <row r="1178" spans="4:4" s="6" customFormat="1" x14ac:dyDescent="0.2">
      <c r="D1178" s="22"/>
    </row>
    <row r="1179" spans="4:4" s="6" customFormat="1" x14ac:dyDescent="0.2">
      <c r="D1179" s="22"/>
    </row>
    <row r="1180" spans="4:4" s="6" customFormat="1" x14ac:dyDescent="0.2">
      <c r="D1180" s="22"/>
    </row>
    <row r="1181" spans="4:4" s="6" customFormat="1" x14ac:dyDescent="0.2">
      <c r="D1181" s="22"/>
    </row>
    <row r="1182" spans="4:4" s="6" customFormat="1" x14ac:dyDescent="0.2">
      <c r="D1182" s="22"/>
    </row>
    <row r="1183" spans="4:4" s="6" customFormat="1" x14ac:dyDescent="0.2">
      <c r="D1183" s="22"/>
    </row>
    <row r="1184" spans="4:4" s="6" customFormat="1" x14ac:dyDescent="0.2">
      <c r="D1184" s="22"/>
    </row>
    <row r="1185" spans="4:4" s="6" customFormat="1" x14ac:dyDescent="0.2">
      <c r="D1185" s="22"/>
    </row>
    <row r="1186" spans="4:4" s="6" customFormat="1" x14ac:dyDescent="0.2">
      <c r="D1186" s="22"/>
    </row>
    <row r="1187" spans="4:4" s="6" customFormat="1" x14ac:dyDescent="0.2">
      <c r="D1187" s="22"/>
    </row>
    <row r="1188" spans="4:4" s="6" customFormat="1" x14ac:dyDescent="0.2">
      <c r="D1188" s="22"/>
    </row>
    <row r="1189" spans="4:4" s="6" customFormat="1" x14ac:dyDescent="0.2">
      <c r="D1189" s="22"/>
    </row>
    <row r="1190" spans="4:4" s="6" customFormat="1" x14ac:dyDescent="0.2">
      <c r="D1190" s="22"/>
    </row>
    <row r="1191" spans="4:4" s="6" customFormat="1" x14ac:dyDescent="0.2">
      <c r="D1191" s="22"/>
    </row>
    <row r="1192" spans="4:4" s="6" customFormat="1" x14ac:dyDescent="0.2">
      <c r="D1192" s="22"/>
    </row>
    <row r="1193" spans="4:4" s="6" customFormat="1" x14ac:dyDescent="0.2">
      <c r="D1193" s="22"/>
    </row>
    <row r="1194" spans="4:4" s="6" customFormat="1" x14ac:dyDescent="0.2">
      <c r="D1194" s="22"/>
    </row>
    <row r="1195" spans="4:4" s="6" customFormat="1" x14ac:dyDescent="0.2">
      <c r="D1195" s="22"/>
    </row>
    <row r="1196" spans="4:4" s="6" customFormat="1" x14ac:dyDescent="0.2">
      <c r="D1196" s="22"/>
    </row>
    <row r="1197" spans="4:4" s="6" customFormat="1" x14ac:dyDescent="0.2">
      <c r="D1197" s="22"/>
    </row>
    <row r="1198" spans="4:4" s="6" customFormat="1" x14ac:dyDescent="0.2">
      <c r="D1198" s="22"/>
    </row>
    <row r="1199" spans="4:4" s="6" customFormat="1" x14ac:dyDescent="0.2">
      <c r="D1199" s="22"/>
    </row>
    <row r="1200" spans="4:4" s="6" customFormat="1" x14ac:dyDescent="0.2">
      <c r="D1200" s="22"/>
    </row>
    <row r="1201" spans="4:4" s="6" customFormat="1" x14ac:dyDescent="0.2">
      <c r="D1201" s="22"/>
    </row>
    <row r="1202" spans="4:4" s="6" customFormat="1" x14ac:dyDescent="0.2">
      <c r="D1202" s="22"/>
    </row>
    <row r="1203" spans="4:4" s="6" customFormat="1" x14ac:dyDescent="0.2">
      <c r="D1203" s="22"/>
    </row>
    <row r="1204" spans="4:4" s="6" customFormat="1" x14ac:dyDescent="0.2">
      <c r="D1204" s="22"/>
    </row>
    <row r="1205" spans="4:4" s="6" customFormat="1" x14ac:dyDescent="0.2">
      <c r="D1205" s="22"/>
    </row>
    <row r="1206" spans="4:4" s="6" customFormat="1" x14ac:dyDescent="0.2">
      <c r="D1206" s="22"/>
    </row>
    <row r="1207" spans="4:4" s="6" customFormat="1" x14ac:dyDescent="0.2">
      <c r="D1207" s="22"/>
    </row>
    <row r="1208" spans="4:4" s="6" customFormat="1" x14ac:dyDescent="0.2">
      <c r="D1208" s="22"/>
    </row>
    <row r="1209" spans="4:4" s="6" customFormat="1" x14ac:dyDescent="0.2">
      <c r="D1209" s="22"/>
    </row>
    <row r="1210" spans="4:4" s="6" customFormat="1" x14ac:dyDescent="0.2">
      <c r="D1210" s="22"/>
    </row>
    <row r="1211" spans="4:4" s="6" customFormat="1" x14ac:dyDescent="0.2">
      <c r="D1211" s="22"/>
    </row>
    <row r="1212" spans="4:4" s="6" customFormat="1" x14ac:dyDescent="0.2">
      <c r="D1212" s="22"/>
    </row>
    <row r="1213" spans="4:4" s="6" customFormat="1" x14ac:dyDescent="0.2">
      <c r="D1213" s="22"/>
    </row>
    <row r="1214" spans="4:4" s="6" customFormat="1" x14ac:dyDescent="0.2">
      <c r="D1214" s="22"/>
    </row>
    <row r="1215" spans="4:4" s="6" customFormat="1" x14ac:dyDescent="0.2">
      <c r="D1215" s="22"/>
    </row>
    <row r="1216" spans="4:4" s="6" customFormat="1" x14ac:dyDescent="0.2">
      <c r="D1216" s="22"/>
    </row>
    <row r="1217" spans="4:4" s="6" customFormat="1" x14ac:dyDescent="0.2">
      <c r="D1217" s="22"/>
    </row>
    <row r="1218" spans="4:4" s="6" customFormat="1" x14ac:dyDescent="0.2">
      <c r="D1218" s="22"/>
    </row>
    <row r="1219" spans="4:4" s="6" customFormat="1" x14ac:dyDescent="0.2">
      <c r="D1219" s="22"/>
    </row>
    <row r="1220" spans="4:4" s="6" customFormat="1" x14ac:dyDescent="0.2">
      <c r="D1220" s="22"/>
    </row>
    <row r="1221" spans="4:4" s="6" customFormat="1" x14ac:dyDescent="0.2">
      <c r="D1221" s="22"/>
    </row>
    <row r="1222" spans="4:4" s="6" customFormat="1" x14ac:dyDescent="0.2">
      <c r="D1222" s="22"/>
    </row>
    <row r="1223" spans="4:4" s="6" customFormat="1" x14ac:dyDescent="0.2">
      <c r="D1223" s="22"/>
    </row>
    <row r="1224" spans="4:4" s="6" customFormat="1" x14ac:dyDescent="0.2">
      <c r="D1224" s="22"/>
    </row>
    <row r="1225" spans="4:4" s="6" customFormat="1" x14ac:dyDescent="0.2">
      <c r="D1225" s="22"/>
    </row>
    <row r="1226" spans="4:4" s="6" customFormat="1" x14ac:dyDescent="0.2">
      <c r="D1226" s="22"/>
    </row>
    <row r="1227" spans="4:4" s="6" customFormat="1" x14ac:dyDescent="0.2">
      <c r="D1227" s="22"/>
    </row>
    <row r="1228" spans="4:4" s="6" customFormat="1" x14ac:dyDescent="0.2">
      <c r="D1228" s="22"/>
    </row>
    <row r="1229" spans="4:4" s="6" customFormat="1" x14ac:dyDescent="0.2">
      <c r="D1229" s="22"/>
    </row>
    <row r="1230" spans="4:4" s="6" customFormat="1" x14ac:dyDescent="0.2">
      <c r="D1230" s="22"/>
    </row>
    <row r="1231" spans="4:4" s="6" customFormat="1" x14ac:dyDescent="0.2">
      <c r="D1231" s="22"/>
    </row>
    <row r="1232" spans="4:4" s="6" customFormat="1" x14ac:dyDescent="0.2">
      <c r="D1232" s="22"/>
    </row>
    <row r="1233" spans="4:4" s="6" customFormat="1" x14ac:dyDescent="0.2">
      <c r="D1233" s="22"/>
    </row>
    <row r="1234" spans="4:4" s="6" customFormat="1" x14ac:dyDescent="0.2">
      <c r="D1234" s="22"/>
    </row>
    <row r="1235" spans="4:4" s="6" customFormat="1" x14ac:dyDescent="0.2">
      <c r="D1235" s="22"/>
    </row>
    <row r="1236" spans="4:4" s="6" customFormat="1" x14ac:dyDescent="0.2">
      <c r="D1236" s="22"/>
    </row>
    <row r="1237" spans="4:4" s="6" customFormat="1" x14ac:dyDescent="0.2">
      <c r="D1237" s="22"/>
    </row>
    <row r="1238" spans="4:4" s="6" customFormat="1" x14ac:dyDescent="0.2">
      <c r="D1238" s="22"/>
    </row>
    <row r="1239" spans="4:4" s="6" customFormat="1" x14ac:dyDescent="0.2">
      <c r="D1239" s="22"/>
    </row>
    <row r="1240" spans="4:4" s="6" customFormat="1" x14ac:dyDescent="0.2">
      <c r="D1240" s="22"/>
    </row>
    <row r="1241" spans="4:4" s="6" customFormat="1" x14ac:dyDescent="0.2">
      <c r="D1241" s="22"/>
    </row>
    <row r="1242" spans="4:4" s="6" customFormat="1" x14ac:dyDescent="0.2">
      <c r="D1242" s="22"/>
    </row>
    <row r="1243" spans="4:4" s="6" customFormat="1" x14ac:dyDescent="0.2">
      <c r="D1243" s="22"/>
    </row>
    <row r="1244" spans="4:4" s="6" customFormat="1" x14ac:dyDescent="0.2">
      <c r="D1244" s="22"/>
    </row>
    <row r="1245" spans="4:4" s="6" customFormat="1" x14ac:dyDescent="0.2">
      <c r="D1245" s="22"/>
    </row>
    <row r="1246" spans="4:4" s="6" customFormat="1" x14ac:dyDescent="0.2">
      <c r="D1246" s="22"/>
    </row>
    <row r="1247" spans="4:4" s="6" customFormat="1" x14ac:dyDescent="0.2">
      <c r="D1247" s="22"/>
    </row>
    <row r="1248" spans="4:4" s="6" customFormat="1" x14ac:dyDescent="0.2">
      <c r="D1248" s="22"/>
    </row>
    <row r="1249" spans="4:4" s="6" customFormat="1" x14ac:dyDescent="0.2">
      <c r="D1249" s="22"/>
    </row>
    <row r="1250" spans="4:4" s="6" customFormat="1" x14ac:dyDescent="0.2">
      <c r="D1250" s="22"/>
    </row>
    <row r="1251" spans="4:4" s="6" customFormat="1" x14ac:dyDescent="0.2">
      <c r="D1251" s="22"/>
    </row>
    <row r="1252" spans="4:4" s="6" customFormat="1" x14ac:dyDescent="0.2">
      <c r="D1252" s="22"/>
    </row>
    <row r="1253" spans="4:4" s="6" customFormat="1" x14ac:dyDescent="0.2">
      <c r="D1253" s="22"/>
    </row>
    <row r="1254" spans="4:4" s="6" customFormat="1" x14ac:dyDescent="0.2">
      <c r="D1254" s="22"/>
    </row>
    <row r="1255" spans="4:4" s="6" customFormat="1" x14ac:dyDescent="0.2">
      <c r="D1255" s="22"/>
    </row>
    <row r="1256" spans="4:4" s="6" customFormat="1" x14ac:dyDescent="0.2">
      <c r="D1256" s="22"/>
    </row>
    <row r="1257" spans="4:4" s="6" customFormat="1" x14ac:dyDescent="0.2">
      <c r="D1257" s="22"/>
    </row>
    <row r="1258" spans="4:4" s="6" customFormat="1" x14ac:dyDescent="0.2">
      <c r="D1258" s="22"/>
    </row>
    <row r="1259" spans="4:4" s="6" customFormat="1" x14ac:dyDescent="0.2">
      <c r="D1259" s="22"/>
    </row>
    <row r="1260" spans="4:4" s="6" customFormat="1" x14ac:dyDescent="0.2">
      <c r="D1260" s="22"/>
    </row>
    <row r="1261" spans="4:4" s="6" customFormat="1" x14ac:dyDescent="0.2">
      <c r="D1261" s="22"/>
    </row>
    <row r="1262" spans="4:4" s="6" customFormat="1" x14ac:dyDescent="0.2">
      <c r="D1262" s="22"/>
    </row>
    <row r="1263" spans="4:4" s="6" customFormat="1" x14ac:dyDescent="0.2">
      <c r="D1263" s="22"/>
    </row>
    <row r="1264" spans="4:4" s="6" customFormat="1" x14ac:dyDescent="0.2">
      <c r="D1264" s="22"/>
    </row>
    <row r="1265" spans="4:4" s="6" customFormat="1" x14ac:dyDescent="0.2">
      <c r="D1265" s="22"/>
    </row>
    <row r="1266" spans="4:4" s="6" customFormat="1" x14ac:dyDescent="0.2">
      <c r="D1266" s="22"/>
    </row>
    <row r="1267" spans="4:4" s="6" customFormat="1" x14ac:dyDescent="0.2">
      <c r="D1267" s="22"/>
    </row>
    <row r="1268" spans="4:4" s="6" customFormat="1" x14ac:dyDescent="0.2">
      <c r="D1268" s="22"/>
    </row>
    <row r="1269" spans="4:4" s="6" customFormat="1" x14ac:dyDescent="0.2">
      <c r="D1269" s="22"/>
    </row>
    <row r="1270" spans="4:4" s="6" customFormat="1" x14ac:dyDescent="0.2">
      <c r="D1270" s="22"/>
    </row>
    <row r="1271" spans="4:4" s="6" customFormat="1" x14ac:dyDescent="0.2">
      <c r="D1271" s="22"/>
    </row>
    <row r="1272" spans="4:4" s="6" customFormat="1" x14ac:dyDescent="0.2">
      <c r="D1272" s="22"/>
    </row>
    <row r="1273" spans="4:4" s="6" customFormat="1" x14ac:dyDescent="0.2">
      <c r="D1273" s="22"/>
    </row>
    <row r="1274" spans="4:4" s="6" customFormat="1" x14ac:dyDescent="0.2">
      <c r="D1274" s="22"/>
    </row>
    <row r="1275" spans="4:4" s="6" customFormat="1" x14ac:dyDescent="0.2">
      <c r="D1275" s="22"/>
    </row>
    <row r="1276" spans="4:4" s="6" customFormat="1" x14ac:dyDescent="0.2">
      <c r="D1276" s="22"/>
    </row>
    <row r="1277" spans="4:4" s="6" customFormat="1" x14ac:dyDescent="0.2">
      <c r="D1277" s="22"/>
    </row>
    <row r="1278" spans="4:4" s="6" customFormat="1" x14ac:dyDescent="0.2">
      <c r="D1278" s="22"/>
    </row>
    <row r="1279" spans="4:4" s="6" customFormat="1" x14ac:dyDescent="0.2">
      <c r="D1279" s="22"/>
    </row>
    <row r="1280" spans="4:4" s="6" customFormat="1" x14ac:dyDescent="0.2">
      <c r="D1280" s="22"/>
    </row>
    <row r="1281" spans="4:4" s="6" customFormat="1" x14ac:dyDescent="0.2">
      <c r="D1281" s="22"/>
    </row>
    <row r="1282" spans="4:4" s="6" customFormat="1" x14ac:dyDescent="0.2">
      <c r="D1282" s="22"/>
    </row>
    <row r="1283" spans="4:4" s="6" customFormat="1" x14ac:dyDescent="0.2">
      <c r="D1283" s="22"/>
    </row>
    <row r="1284" spans="4:4" s="6" customFormat="1" x14ac:dyDescent="0.2">
      <c r="D1284" s="22"/>
    </row>
    <row r="1285" spans="4:4" s="6" customFormat="1" x14ac:dyDescent="0.2">
      <c r="D1285" s="22"/>
    </row>
    <row r="1286" spans="4:4" s="6" customFormat="1" x14ac:dyDescent="0.2">
      <c r="D1286" s="22"/>
    </row>
    <row r="1287" spans="4:4" s="6" customFormat="1" x14ac:dyDescent="0.2">
      <c r="D1287" s="22"/>
    </row>
    <row r="1288" spans="4:4" s="6" customFormat="1" x14ac:dyDescent="0.2">
      <c r="D1288" s="22"/>
    </row>
    <row r="1289" spans="4:4" s="6" customFormat="1" x14ac:dyDescent="0.2">
      <c r="D1289" s="22"/>
    </row>
    <row r="1290" spans="4:4" s="6" customFormat="1" x14ac:dyDescent="0.2">
      <c r="D1290" s="22"/>
    </row>
    <row r="1291" spans="4:4" s="6" customFormat="1" x14ac:dyDescent="0.2">
      <c r="D1291" s="22"/>
    </row>
    <row r="1292" spans="4:4" s="6" customFormat="1" x14ac:dyDescent="0.2">
      <c r="D1292" s="22"/>
    </row>
    <row r="1293" spans="4:4" s="6" customFormat="1" x14ac:dyDescent="0.2">
      <c r="D1293" s="22"/>
    </row>
    <row r="1294" spans="4:4" s="6" customFormat="1" x14ac:dyDescent="0.2">
      <c r="D1294" s="22"/>
    </row>
    <row r="1295" spans="4:4" s="6" customFormat="1" x14ac:dyDescent="0.2">
      <c r="D1295" s="22"/>
    </row>
    <row r="1296" spans="4:4" s="6" customFormat="1" x14ac:dyDescent="0.2">
      <c r="D1296" s="22"/>
    </row>
    <row r="1297" spans="4:4" s="6" customFormat="1" x14ac:dyDescent="0.2">
      <c r="D1297" s="22"/>
    </row>
    <row r="1298" spans="4:4" s="6" customFormat="1" x14ac:dyDescent="0.2">
      <c r="D1298" s="22"/>
    </row>
    <row r="1299" spans="4:4" s="6" customFormat="1" x14ac:dyDescent="0.2">
      <c r="D1299" s="22"/>
    </row>
    <row r="1300" spans="4:4" s="6" customFormat="1" x14ac:dyDescent="0.2">
      <c r="D1300" s="22"/>
    </row>
    <row r="1301" spans="4:4" s="6" customFormat="1" x14ac:dyDescent="0.2">
      <c r="D1301" s="22"/>
    </row>
    <row r="1302" spans="4:4" s="6" customFormat="1" x14ac:dyDescent="0.2">
      <c r="D1302" s="22"/>
    </row>
    <row r="1303" spans="4:4" s="6" customFormat="1" x14ac:dyDescent="0.2">
      <c r="D1303" s="22"/>
    </row>
    <row r="1304" spans="4:4" s="6" customFormat="1" x14ac:dyDescent="0.2">
      <c r="D1304" s="22"/>
    </row>
    <row r="1305" spans="4:4" s="6" customFormat="1" x14ac:dyDescent="0.2">
      <c r="D1305" s="22"/>
    </row>
    <row r="1306" spans="4:4" s="6" customFormat="1" x14ac:dyDescent="0.2">
      <c r="D1306" s="22"/>
    </row>
    <row r="1307" spans="4:4" s="6" customFormat="1" x14ac:dyDescent="0.2">
      <c r="D1307" s="22"/>
    </row>
    <row r="1308" spans="4:4" s="6" customFormat="1" x14ac:dyDescent="0.2">
      <c r="D1308" s="22"/>
    </row>
    <row r="1309" spans="4:4" s="6" customFormat="1" x14ac:dyDescent="0.2">
      <c r="D1309" s="22"/>
    </row>
    <row r="1310" spans="4:4" s="6" customFormat="1" x14ac:dyDescent="0.2">
      <c r="D1310" s="22"/>
    </row>
    <row r="1311" spans="4:4" s="6" customFormat="1" x14ac:dyDescent="0.2">
      <c r="D1311" s="22"/>
    </row>
    <row r="1312" spans="4:4" s="6" customFormat="1" x14ac:dyDescent="0.2">
      <c r="D1312" s="22"/>
    </row>
    <row r="1313" spans="4:4" s="6" customFormat="1" x14ac:dyDescent="0.2">
      <c r="D1313" s="22"/>
    </row>
    <row r="1314" spans="4:4" s="6" customFormat="1" x14ac:dyDescent="0.2">
      <c r="D1314" s="22"/>
    </row>
    <row r="1315" spans="4:4" s="6" customFormat="1" x14ac:dyDescent="0.2">
      <c r="D1315" s="22"/>
    </row>
    <row r="1316" spans="4:4" s="6" customFormat="1" x14ac:dyDescent="0.2">
      <c r="D1316" s="22"/>
    </row>
    <row r="1317" spans="4:4" s="6" customFormat="1" x14ac:dyDescent="0.2">
      <c r="D1317" s="22"/>
    </row>
    <row r="1318" spans="4:4" s="6" customFormat="1" x14ac:dyDescent="0.2">
      <c r="D1318" s="22"/>
    </row>
    <row r="1319" spans="4:4" s="6" customFormat="1" x14ac:dyDescent="0.2">
      <c r="D1319" s="22"/>
    </row>
    <row r="1320" spans="4:4" s="6" customFormat="1" x14ac:dyDescent="0.2">
      <c r="D1320" s="22"/>
    </row>
    <row r="1321" spans="4:4" s="6" customFormat="1" x14ac:dyDescent="0.2">
      <c r="D1321" s="22"/>
    </row>
    <row r="1322" spans="4:4" s="6" customFormat="1" x14ac:dyDescent="0.2">
      <c r="D1322" s="22"/>
    </row>
    <row r="1323" spans="4:4" s="6" customFormat="1" x14ac:dyDescent="0.2">
      <c r="D1323" s="22"/>
    </row>
    <row r="1324" spans="4:4" s="6" customFormat="1" x14ac:dyDescent="0.2">
      <c r="D1324" s="22"/>
    </row>
    <row r="1325" spans="4:4" s="6" customFormat="1" x14ac:dyDescent="0.2">
      <c r="D1325" s="22"/>
    </row>
    <row r="1326" spans="4:4" s="6" customFormat="1" x14ac:dyDescent="0.2">
      <c r="D1326" s="22"/>
    </row>
    <row r="1327" spans="4:4" s="6" customFormat="1" x14ac:dyDescent="0.2">
      <c r="D1327" s="22"/>
    </row>
    <row r="1328" spans="4:4" s="6" customFormat="1" x14ac:dyDescent="0.2">
      <c r="D1328" s="22"/>
    </row>
    <row r="1329" spans="4:4" s="6" customFormat="1" x14ac:dyDescent="0.2">
      <c r="D1329" s="22"/>
    </row>
    <row r="1330" spans="4:4" s="6" customFormat="1" x14ac:dyDescent="0.2">
      <c r="D1330" s="22"/>
    </row>
    <row r="1331" spans="4:4" s="6" customFormat="1" x14ac:dyDescent="0.2">
      <c r="D1331" s="22"/>
    </row>
    <row r="1332" spans="4:4" s="6" customFormat="1" x14ac:dyDescent="0.2">
      <c r="D1332" s="22"/>
    </row>
    <row r="1333" spans="4:4" s="6" customFormat="1" x14ac:dyDescent="0.2">
      <c r="D1333" s="22"/>
    </row>
    <row r="1334" spans="4:4" s="6" customFormat="1" x14ac:dyDescent="0.2">
      <c r="D1334" s="22"/>
    </row>
    <row r="1335" spans="4:4" s="6" customFormat="1" x14ac:dyDescent="0.2">
      <c r="D1335" s="22"/>
    </row>
    <row r="1336" spans="4:4" s="6" customFormat="1" x14ac:dyDescent="0.2">
      <c r="D1336" s="22"/>
    </row>
    <row r="1337" spans="4:4" s="6" customFormat="1" x14ac:dyDescent="0.2">
      <c r="D1337" s="22"/>
    </row>
    <row r="1338" spans="4:4" s="6" customFormat="1" x14ac:dyDescent="0.2">
      <c r="D1338" s="22"/>
    </row>
    <row r="1339" spans="4:4" s="6" customFormat="1" x14ac:dyDescent="0.2">
      <c r="D1339" s="22"/>
    </row>
    <row r="1340" spans="4:4" s="6" customFormat="1" x14ac:dyDescent="0.2">
      <c r="D1340" s="22"/>
    </row>
    <row r="1341" spans="4:4" s="6" customFormat="1" x14ac:dyDescent="0.2">
      <c r="D1341" s="22"/>
    </row>
    <row r="1342" spans="4:4" s="6" customFormat="1" x14ac:dyDescent="0.2">
      <c r="D1342" s="22"/>
    </row>
    <row r="1343" spans="4:4" s="6" customFormat="1" x14ac:dyDescent="0.2">
      <c r="D1343" s="22"/>
    </row>
    <row r="1344" spans="4:4" s="6" customFormat="1" x14ac:dyDescent="0.2">
      <c r="D1344" s="22"/>
    </row>
    <row r="1345" spans="4:4" s="6" customFormat="1" x14ac:dyDescent="0.2">
      <c r="D1345" s="22"/>
    </row>
    <row r="1346" spans="4:4" s="6" customFormat="1" x14ac:dyDescent="0.2">
      <c r="D1346" s="22"/>
    </row>
    <row r="1347" spans="4:4" s="6" customFormat="1" x14ac:dyDescent="0.2">
      <c r="D1347" s="22"/>
    </row>
    <row r="1348" spans="4:4" s="6" customFormat="1" x14ac:dyDescent="0.2">
      <c r="D1348" s="22"/>
    </row>
    <row r="1349" spans="4:4" s="6" customFormat="1" x14ac:dyDescent="0.2">
      <c r="D1349" s="22"/>
    </row>
    <row r="1350" spans="4:4" s="6" customFormat="1" x14ac:dyDescent="0.2">
      <c r="D1350" s="22"/>
    </row>
    <row r="1351" spans="4:4" s="6" customFormat="1" x14ac:dyDescent="0.2">
      <c r="D1351" s="22"/>
    </row>
    <row r="1352" spans="4:4" s="6" customFormat="1" x14ac:dyDescent="0.2">
      <c r="D1352" s="22"/>
    </row>
    <row r="1353" spans="4:4" s="6" customFormat="1" x14ac:dyDescent="0.2">
      <c r="D1353" s="22"/>
    </row>
    <row r="1354" spans="4:4" s="6" customFormat="1" x14ac:dyDescent="0.2">
      <c r="D1354" s="22"/>
    </row>
    <row r="1355" spans="4:4" s="6" customFormat="1" x14ac:dyDescent="0.2">
      <c r="D1355" s="22"/>
    </row>
    <row r="1356" spans="4:4" s="6" customFormat="1" x14ac:dyDescent="0.2">
      <c r="D1356" s="22"/>
    </row>
    <row r="1357" spans="4:4" s="6" customFormat="1" x14ac:dyDescent="0.2">
      <c r="D1357" s="22"/>
    </row>
    <row r="1358" spans="4:4" s="6" customFormat="1" x14ac:dyDescent="0.2">
      <c r="D1358" s="22"/>
    </row>
    <row r="1359" spans="4:4" s="6" customFormat="1" x14ac:dyDescent="0.2">
      <c r="D1359" s="22"/>
    </row>
    <row r="1360" spans="4:4" s="6" customFormat="1" x14ac:dyDescent="0.2">
      <c r="D1360" s="22"/>
    </row>
    <row r="1361" spans="4:4" s="6" customFormat="1" x14ac:dyDescent="0.2">
      <c r="D1361" s="22"/>
    </row>
    <row r="1362" spans="4:4" s="6" customFormat="1" x14ac:dyDescent="0.2">
      <c r="D1362" s="22"/>
    </row>
    <row r="1363" spans="4:4" s="6" customFormat="1" x14ac:dyDescent="0.2">
      <c r="D1363" s="22"/>
    </row>
    <row r="1364" spans="4:4" s="6" customFormat="1" x14ac:dyDescent="0.2">
      <c r="D1364" s="22"/>
    </row>
    <row r="1365" spans="4:4" s="6" customFormat="1" x14ac:dyDescent="0.2">
      <c r="D1365" s="22"/>
    </row>
    <row r="1366" spans="4:4" s="6" customFormat="1" x14ac:dyDescent="0.2">
      <c r="D1366" s="22"/>
    </row>
    <row r="1367" spans="4:4" s="6" customFormat="1" x14ac:dyDescent="0.2">
      <c r="D1367" s="22"/>
    </row>
    <row r="1368" spans="4:4" s="6" customFormat="1" x14ac:dyDescent="0.2">
      <c r="D1368" s="22"/>
    </row>
    <row r="1369" spans="4:4" s="6" customFormat="1" x14ac:dyDescent="0.2">
      <c r="D1369" s="22"/>
    </row>
    <row r="1370" spans="4:4" s="6" customFormat="1" x14ac:dyDescent="0.2">
      <c r="D1370" s="22"/>
    </row>
    <row r="1371" spans="4:4" s="6" customFormat="1" x14ac:dyDescent="0.2">
      <c r="D1371" s="22"/>
    </row>
    <row r="1372" spans="4:4" s="6" customFormat="1" x14ac:dyDescent="0.2">
      <c r="D1372" s="22"/>
    </row>
    <row r="1373" spans="4:4" s="6" customFormat="1" x14ac:dyDescent="0.2">
      <c r="D1373" s="22"/>
    </row>
    <row r="1374" spans="4:4" s="6" customFormat="1" x14ac:dyDescent="0.2">
      <c r="D1374" s="22"/>
    </row>
    <row r="1375" spans="4:4" s="6" customFormat="1" x14ac:dyDescent="0.2">
      <c r="D1375" s="22"/>
    </row>
    <row r="1376" spans="4:4" s="6" customFormat="1" x14ac:dyDescent="0.2">
      <c r="D1376" s="22"/>
    </row>
    <row r="1377" spans="4:4" s="6" customFormat="1" x14ac:dyDescent="0.2">
      <c r="D1377" s="22"/>
    </row>
    <row r="1378" spans="4:4" s="6" customFormat="1" x14ac:dyDescent="0.2">
      <c r="D1378" s="22"/>
    </row>
    <row r="1379" spans="4:4" s="6" customFormat="1" x14ac:dyDescent="0.2">
      <c r="D1379" s="22"/>
    </row>
    <row r="1380" spans="4:4" s="6" customFormat="1" x14ac:dyDescent="0.2">
      <c r="D1380" s="22"/>
    </row>
    <row r="1381" spans="4:4" s="6" customFormat="1" x14ac:dyDescent="0.2">
      <c r="D1381" s="22"/>
    </row>
    <row r="1382" spans="4:4" s="6" customFormat="1" x14ac:dyDescent="0.2">
      <c r="D1382" s="22"/>
    </row>
    <row r="1383" spans="4:4" s="6" customFormat="1" x14ac:dyDescent="0.2">
      <c r="D1383" s="22"/>
    </row>
    <row r="1384" spans="4:4" s="6" customFormat="1" x14ac:dyDescent="0.2">
      <c r="D1384" s="22"/>
    </row>
    <row r="1385" spans="4:4" s="6" customFormat="1" x14ac:dyDescent="0.2">
      <c r="D1385" s="22"/>
    </row>
    <row r="1386" spans="4:4" s="6" customFormat="1" x14ac:dyDescent="0.2">
      <c r="D1386" s="22"/>
    </row>
    <row r="1387" spans="4:4" s="6" customFormat="1" x14ac:dyDescent="0.2">
      <c r="D1387" s="22"/>
    </row>
    <row r="1388" spans="4:4" s="6" customFormat="1" x14ac:dyDescent="0.2">
      <c r="D1388" s="22"/>
    </row>
    <row r="1389" spans="4:4" s="6" customFormat="1" x14ac:dyDescent="0.2">
      <c r="D1389" s="22"/>
    </row>
    <row r="1390" spans="4:4" s="6" customFormat="1" x14ac:dyDescent="0.2">
      <c r="D1390" s="22"/>
    </row>
    <row r="1391" spans="4:4" s="6" customFormat="1" x14ac:dyDescent="0.2">
      <c r="D1391" s="22"/>
    </row>
    <row r="1392" spans="4:4" s="6" customFormat="1" x14ac:dyDescent="0.2">
      <c r="D1392" s="22"/>
    </row>
    <row r="1393" spans="4:4" s="6" customFormat="1" x14ac:dyDescent="0.2">
      <c r="D1393" s="22"/>
    </row>
    <row r="1394" spans="4:4" s="6" customFormat="1" x14ac:dyDescent="0.2">
      <c r="D1394" s="22"/>
    </row>
    <row r="1395" spans="4:4" s="6" customFormat="1" x14ac:dyDescent="0.2">
      <c r="D1395" s="22"/>
    </row>
    <row r="1396" spans="4:4" s="6" customFormat="1" x14ac:dyDescent="0.2">
      <c r="D1396" s="22"/>
    </row>
    <row r="1397" spans="4:4" s="6" customFormat="1" x14ac:dyDescent="0.2">
      <c r="D1397" s="22"/>
    </row>
    <row r="1398" spans="4:4" s="6" customFormat="1" x14ac:dyDescent="0.2">
      <c r="D1398" s="22"/>
    </row>
    <row r="1399" spans="4:4" s="6" customFormat="1" x14ac:dyDescent="0.2">
      <c r="D1399" s="22"/>
    </row>
    <row r="1400" spans="4:4" s="6" customFormat="1" x14ac:dyDescent="0.2">
      <c r="D1400" s="22"/>
    </row>
    <row r="1401" spans="4:4" s="6" customFormat="1" x14ac:dyDescent="0.2">
      <c r="D1401" s="22"/>
    </row>
    <row r="1402" spans="4:4" s="6" customFormat="1" x14ac:dyDescent="0.2">
      <c r="D1402" s="22"/>
    </row>
    <row r="1403" spans="4:4" s="6" customFormat="1" x14ac:dyDescent="0.2">
      <c r="D1403" s="22"/>
    </row>
    <row r="1404" spans="4:4" s="6" customFormat="1" x14ac:dyDescent="0.2">
      <c r="D1404" s="22"/>
    </row>
    <row r="1405" spans="4:4" s="6" customFormat="1" x14ac:dyDescent="0.2">
      <c r="D1405" s="22"/>
    </row>
    <row r="1406" spans="4:4" s="6" customFormat="1" x14ac:dyDescent="0.2">
      <c r="D1406" s="22"/>
    </row>
    <row r="1407" spans="4:4" s="6" customFormat="1" x14ac:dyDescent="0.2">
      <c r="D1407" s="22"/>
    </row>
    <row r="1408" spans="4:4" s="6" customFormat="1" x14ac:dyDescent="0.2">
      <c r="D1408" s="22"/>
    </row>
    <row r="1409" spans="4:4" s="6" customFormat="1" x14ac:dyDescent="0.2">
      <c r="D1409" s="22"/>
    </row>
    <row r="1410" spans="4:4" s="6" customFormat="1" x14ac:dyDescent="0.2">
      <c r="D1410" s="22"/>
    </row>
    <row r="1411" spans="4:4" s="6" customFormat="1" x14ac:dyDescent="0.2">
      <c r="D1411" s="22"/>
    </row>
    <row r="1412" spans="4:4" s="6" customFormat="1" x14ac:dyDescent="0.2">
      <c r="D1412" s="22"/>
    </row>
    <row r="1413" spans="4:4" s="6" customFormat="1" x14ac:dyDescent="0.2">
      <c r="D1413" s="22"/>
    </row>
    <row r="1414" spans="4:4" s="6" customFormat="1" x14ac:dyDescent="0.2">
      <c r="D1414" s="22"/>
    </row>
    <row r="1415" spans="4:4" s="6" customFormat="1" x14ac:dyDescent="0.2">
      <c r="D1415" s="22"/>
    </row>
    <row r="1416" spans="4:4" s="6" customFormat="1" x14ac:dyDescent="0.2">
      <c r="D1416" s="22"/>
    </row>
    <row r="1417" spans="4:4" s="6" customFormat="1" x14ac:dyDescent="0.2">
      <c r="D1417" s="22"/>
    </row>
    <row r="1418" spans="4:4" s="6" customFormat="1" x14ac:dyDescent="0.2">
      <c r="D1418" s="22"/>
    </row>
    <row r="1419" spans="4:4" s="6" customFormat="1" x14ac:dyDescent="0.2">
      <c r="D1419" s="22"/>
    </row>
    <row r="1420" spans="4:4" s="6" customFormat="1" x14ac:dyDescent="0.2">
      <c r="D1420" s="22"/>
    </row>
    <row r="1421" spans="4:4" s="6" customFormat="1" x14ac:dyDescent="0.2">
      <c r="D1421" s="22"/>
    </row>
    <row r="1422" spans="4:4" s="6" customFormat="1" x14ac:dyDescent="0.2">
      <c r="D1422" s="22"/>
    </row>
    <row r="1423" spans="4:4" s="6" customFormat="1" x14ac:dyDescent="0.2">
      <c r="D1423" s="22"/>
    </row>
    <row r="1424" spans="4:4" s="6" customFormat="1" x14ac:dyDescent="0.2">
      <c r="D1424" s="22"/>
    </row>
    <row r="1425" spans="4:4" s="6" customFormat="1" x14ac:dyDescent="0.2">
      <c r="D1425" s="22"/>
    </row>
    <row r="1426" spans="4:4" s="6" customFormat="1" x14ac:dyDescent="0.2">
      <c r="D1426" s="22"/>
    </row>
    <row r="1427" spans="4:4" s="6" customFormat="1" x14ac:dyDescent="0.2">
      <c r="D1427" s="22"/>
    </row>
    <row r="1428" spans="4:4" s="6" customFormat="1" x14ac:dyDescent="0.2">
      <c r="D1428" s="22"/>
    </row>
    <row r="1429" spans="4:4" s="6" customFormat="1" x14ac:dyDescent="0.2">
      <c r="D1429" s="22"/>
    </row>
    <row r="1430" spans="4:4" s="6" customFormat="1" x14ac:dyDescent="0.2">
      <c r="D1430" s="22"/>
    </row>
    <row r="1431" spans="4:4" s="6" customFormat="1" x14ac:dyDescent="0.2">
      <c r="D1431" s="22"/>
    </row>
    <row r="1432" spans="4:4" s="6" customFormat="1" x14ac:dyDescent="0.2">
      <c r="D1432" s="22"/>
    </row>
    <row r="1433" spans="4:4" s="6" customFormat="1" x14ac:dyDescent="0.2">
      <c r="D1433" s="22"/>
    </row>
    <row r="1434" spans="4:4" s="6" customFormat="1" x14ac:dyDescent="0.2">
      <c r="D1434" s="22"/>
    </row>
    <row r="1435" spans="4:4" s="6" customFormat="1" x14ac:dyDescent="0.2">
      <c r="D1435" s="22"/>
    </row>
    <row r="1436" spans="4:4" s="6" customFormat="1" x14ac:dyDescent="0.2">
      <c r="D1436" s="22"/>
    </row>
    <row r="1437" spans="4:4" s="6" customFormat="1" x14ac:dyDescent="0.2">
      <c r="D1437" s="22"/>
    </row>
    <row r="1438" spans="4:4" s="6" customFormat="1" x14ac:dyDescent="0.2">
      <c r="D1438" s="22"/>
    </row>
    <row r="1439" spans="4:4" s="6" customFormat="1" x14ac:dyDescent="0.2">
      <c r="D1439" s="22"/>
    </row>
    <row r="1440" spans="4:4" s="6" customFormat="1" x14ac:dyDescent="0.2">
      <c r="D1440" s="22"/>
    </row>
    <row r="1441" spans="4:4" s="6" customFormat="1" x14ac:dyDescent="0.2">
      <c r="D1441" s="22"/>
    </row>
    <row r="1442" spans="4:4" s="6" customFormat="1" x14ac:dyDescent="0.2">
      <c r="D1442" s="22"/>
    </row>
    <row r="1443" spans="4:4" s="6" customFormat="1" x14ac:dyDescent="0.2">
      <c r="D1443" s="22"/>
    </row>
    <row r="1444" spans="4:4" s="6" customFormat="1" x14ac:dyDescent="0.2">
      <c r="D1444" s="22"/>
    </row>
    <row r="1445" spans="4:4" s="6" customFormat="1" x14ac:dyDescent="0.2">
      <c r="D1445" s="22"/>
    </row>
    <row r="1446" spans="4:4" s="6" customFormat="1" x14ac:dyDescent="0.2">
      <c r="D1446" s="22"/>
    </row>
    <row r="1447" spans="4:4" s="6" customFormat="1" x14ac:dyDescent="0.2">
      <c r="D1447" s="22"/>
    </row>
    <row r="1448" spans="4:4" s="6" customFormat="1" x14ac:dyDescent="0.2">
      <c r="D1448" s="22"/>
    </row>
    <row r="1449" spans="4:4" s="6" customFormat="1" x14ac:dyDescent="0.2">
      <c r="D1449" s="22"/>
    </row>
    <row r="1450" spans="4:4" s="6" customFormat="1" x14ac:dyDescent="0.2">
      <c r="D1450" s="22"/>
    </row>
    <row r="1451" spans="4:4" s="6" customFormat="1" x14ac:dyDescent="0.2">
      <c r="D1451" s="22"/>
    </row>
    <row r="1452" spans="4:4" s="6" customFormat="1" x14ac:dyDescent="0.2">
      <c r="D1452" s="22"/>
    </row>
    <row r="1453" spans="4:4" s="6" customFormat="1" x14ac:dyDescent="0.2">
      <c r="D1453" s="22"/>
    </row>
    <row r="1454" spans="4:4" s="6" customFormat="1" x14ac:dyDescent="0.2">
      <c r="D1454" s="22"/>
    </row>
    <row r="1455" spans="4:4" s="6" customFormat="1" x14ac:dyDescent="0.2">
      <c r="D1455" s="22"/>
    </row>
    <row r="1456" spans="4:4" s="6" customFormat="1" x14ac:dyDescent="0.2">
      <c r="D1456" s="22"/>
    </row>
    <row r="1457" spans="4:4" s="6" customFormat="1" x14ac:dyDescent="0.2">
      <c r="D1457" s="22"/>
    </row>
    <row r="1458" spans="4:4" s="6" customFormat="1" x14ac:dyDescent="0.2">
      <c r="D1458" s="22"/>
    </row>
    <row r="1459" spans="4:4" s="6" customFormat="1" x14ac:dyDescent="0.2">
      <c r="D1459" s="22"/>
    </row>
    <row r="1460" spans="4:4" s="6" customFormat="1" x14ac:dyDescent="0.2">
      <c r="D1460" s="22"/>
    </row>
    <row r="1461" spans="4:4" s="6" customFormat="1" x14ac:dyDescent="0.2">
      <c r="D1461" s="22"/>
    </row>
    <row r="1462" spans="4:4" s="6" customFormat="1" x14ac:dyDescent="0.2">
      <c r="D1462" s="22"/>
    </row>
    <row r="1463" spans="4:4" s="6" customFormat="1" x14ac:dyDescent="0.2">
      <c r="D1463" s="22"/>
    </row>
    <row r="1464" spans="4:4" s="6" customFormat="1" x14ac:dyDescent="0.2">
      <c r="D1464" s="22"/>
    </row>
    <row r="1465" spans="4:4" s="6" customFormat="1" x14ac:dyDescent="0.2">
      <c r="D1465" s="22"/>
    </row>
    <row r="1466" spans="4:4" s="6" customFormat="1" x14ac:dyDescent="0.2">
      <c r="D1466" s="22"/>
    </row>
    <row r="1467" spans="4:4" s="6" customFormat="1" x14ac:dyDescent="0.2">
      <c r="D1467" s="22"/>
    </row>
    <row r="1468" spans="4:4" s="6" customFormat="1" x14ac:dyDescent="0.2">
      <c r="D1468" s="22"/>
    </row>
    <row r="1469" spans="4:4" s="6" customFormat="1" x14ac:dyDescent="0.2">
      <c r="D1469" s="22"/>
    </row>
    <row r="1470" spans="4:4" s="6" customFormat="1" x14ac:dyDescent="0.2">
      <c r="D1470" s="22"/>
    </row>
    <row r="1471" spans="4:4" s="6" customFormat="1" x14ac:dyDescent="0.2">
      <c r="D1471" s="22"/>
    </row>
    <row r="1472" spans="4:4" s="6" customFormat="1" x14ac:dyDescent="0.2">
      <c r="D1472" s="22"/>
    </row>
    <row r="1473" spans="4:4" s="6" customFormat="1" x14ac:dyDescent="0.2">
      <c r="D1473" s="22"/>
    </row>
    <row r="1474" spans="4:4" s="6" customFormat="1" x14ac:dyDescent="0.2">
      <c r="D1474" s="22"/>
    </row>
    <row r="1475" spans="4:4" s="6" customFormat="1" x14ac:dyDescent="0.2">
      <c r="D1475" s="22"/>
    </row>
    <row r="1476" spans="4:4" s="6" customFormat="1" x14ac:dyDescent="0.2">
      <c r="D1476" s="22"/>
    </row>
    <row r="1477" spans="4:4" s="6" customFormat="1" x14ac:dyDescent="0.2">
      <c r="D1477" s="22"/>
    </row>
    <row r="1478" spans="4:4" s="6" customFormat="1" x14ac:dyDescent="0.2">
      <c r="D1478" s="22"/>
    </row>
    <row r="1479" spans="4:4" s="6" customFormat="1" x14ac:dyDescent="0.2">
      <c r="D1479" s="22"/>
    </row>
    <row r="1480" spans="4:4" s="6" customFormat="1" x14ac:dyDescent="0.2">
      <c r="D1480" s="22"/>
    </row>
    <row r="1481" spans="4:4" s="6" customFormat="1" x14ac:dyDescent="0.2">
      <c r="D1481" s="22"/>
    </row>
    <row r="1482" spans="4:4" s="6" customFormat="1" x14ac:dyDescent="0.2">
      <c r="D1482" s="22"/>
    </row>
    <row r="1483" spans="4:4" s="6" customFormat="1" x14ac:dyDescent="0.2">
      <c r="D1483" s="22"/>
    </row>
    <row r="1484" spans="4:4" s="6" customFormat="1" x14ac:dyDescent="0.2">
      <c r="D1484" s="22"/>
    </row>
    <row r="1485" spans="4:4" s="6" customFormat="1" x14ac:dyDescent="0.2">
      <c r="D1485" s="22"/>
    </row>
    <row r="1486" spans="4:4" s="6" customFormat="1" x14ac:dyDescent="0.2">
      <c r="D1486" s="22"/>
    </row>
    <row r="1487" spans="4:4" s="6" customFormat="1" x14ac:dyDescent="0.2">
      <c r="D1487" s="22"/>
    </row>
    <row r="1488" spans="4:4" s="6" customFormat="1" x14ac:dyDescent="0.2">
      <c r="D1488" s="22"/>
    </row>
    <row r="1489" spans="4:4" s="6" customFormat="1" x14ac:dyDescent="0.2">
      <c r="D1489" s="22"/>
    </row>
    <row r="1490" spans="4:4" s="6" customFormat="1" x14ac:dyDescent="0.2">
      <c r="D1490" s="22"/>
    </row>
    <row r="1491" spans="4:4" s="6" customFormat="1" x14ac:dyDescent="0.2">
      <c r="D1491" s="22"/>
    </row>
    <row r="1492" spans="4:4" s="6" customFormat="1" x14ac:dyDescent="0.2">
      <c r="D1492" s="22"/>
    </row>
    <row r="1493" spans="4:4" s="6" customFormat="1" x14ac:dyDescent="0.2">
      <c r="D1493" s="22"/>
    </row>
    <row r="1494" spans="4:4" s="6" customFormat="1" x14ac:dyDescent="0.2">
      <c r="D1494" s="22"/>
    </row>
    <row r="1495" spans="4:4" s="6" customFormat="1" x14ac:dyDescent="0.2">
      <c r="D1495" s="22"/>
    </row>
    <row r="1496" spans="4:4" s="6" customFormat="1" x14ac:dyDescent="0.2">
      <c r="D1496" s="22"/>
    </row>
    <row r="1497" spans="4:4" s="6" customFormat="1" x14ac:dyDescent="0.2">
      <c r="D1497" s="22"/>
    </row>
    <row r="1498" spans="4:4" s="6" customFormat="1" x14ac:dyDescent="0.2">
      <c r="D1498" s="22"/>
    </row>
    <row r="1499" spans="4:4" s="6" customFormat="1" x14ac:dyDescent="0.2">
      <c r="D1499" s="22"/>
    </row>
    <row r="1500" spans="4:4" s="6" customFormat="1" x14ac:dyDescent="0.2">
      <c r="D1500" s="22"/>
    </row>
    <row r="1501" spans="4:4" s="6" customFormat="1" x14ac:dyDescent="0.2">
      <c r="D1501" s="22"/>
    </row>
    <row r="1502" spans="4:4" s="6" customFormat="1" x14ac:dyDescent="0.2">
      <c r="D1502" s="22"/>
    </row>
    <row r="1503" spans="4:4" s="6" customFormat="1" x14ac:dyDescent="0.2">
      <c r="D1503" s="22"/>
    </row>
    <row r="1504" spans="4:4" s="6" customFormat="1" x14ac:dyDescent="0.2">
      <c r="D1504" s="22"/>
    </row>
    <row r="1505" spans="4:4" s="6" customFormat="1" x14ac:dyDescent="0.2">
      <c r="D1505" s="22"/>
    </row>
    <row r="1506" spans="4:4" s="6" customFormat="1" x14ac:dyDescent="0.2">
      <c r="D1506" s="22"/>
    </row>
    <row r="1507" spans="4:4" s="6" customFormat="1" x14ac:dyDescent="0.2">
      <c r="D1507" s="22"/>
    </row>
    <row r="1508" spans="4:4" s="6" customFormat="1" x14ac:dyDescent="0.2">
      <c r="D1508" s="22"/>
    </row>
    <row r="1509" spans="4:4" s="6" customFormat="1" x14ac:dyDescent="0.2">
      <c r="D1509" s="22"/>
    </row>
    <row r="1510" spans="4:4" s="6" customFormat="1" x14ac:dyDescent="0.2">
      <c r="D1510" s="22"/>
    </row>
    <row r="1511" spans="4:4" s="6" customFormat="1" x14ac:dyDescent="0.2">
      <c r="D1511" s="22"/>
    </row>
    <row r="1512" spans="4:4" s="6" customFormat="1" x14ac:dyDescent="0.2">
      <c r="D1512" s="22"/>
    </row>
    <row r="1513" spans="4:4" s="6" customFormat="1" x14ac:dyDescent="0.2">
      <c r="D1513" s="22"/>
    </row>
    <row r="1514" spans="4:4" s="6" customFormat="1" x14ac:dyDescent="0.2">
      <c r="D1514" s="22"/>
    </row>
    <row r="1515" spans="4:4" s="6" customFormat="1" x14ac:dyDescent="0.2">
      <c r="D1515" s="22"/>
    </row>
    <row r="1516" spans="4:4" s="6" customFormat="1" x14ac:dyDescent="0.2">
      <c r="D1516" s="22"/>
    </row>
    <row r="1517" spans="4:4" s="6" customFormat="1" x14ac:dyDescent="0.2">
      <c r="D1517" s="22"/>
    </row>
    <row r="1518" spans="4:4" s="6" customFormat="1" x14ac:dyDescent="0.2">
      <c r="D1518" s="22"/>
    </row>
    <row r="1519" spans="4:4" s="6" customFormat="1" x14ac:dyDescent="0.2">
      <c r="D1519" s="22"/>
    </row>
    <row r="1520" spans="4:4" s="6" customFormat="1" x14ac:dyDescent="0.2">
      <c r="D1520" s="22"/>
    </row>
    <row r="1521" spans="4:4" s="6" customFormat="1" x14ac:dyDescent="0.2">
      <c r="D1521" s="22"/>
    </row>
    <row r="1522" spans="4:4" s="6" customFormat="1" x14ac:dyDescent="0.2">
      <c r="D1522" s="22"/>
    </row>
    <row r="1523" spans="4:4" s="6" customFormat="1" x14ac:dyDescent="0.2">
      <c r="D1523" s="22"/>
    </row>
    <row r="1524" spans="4:4" s="6" customFormat="1" x14ac:dyDescent="0.2">
      <c r="D1524" s="22"/>
    </row>
    <row r="1525" spans="4:4" s="6" customFormat="1" x14ac:dyDescent="0.2">
      <c r="D1525" s="22"/>
    </row>
    <row r="1526" spans="4:4" s="6" customFormat="1" x14ac:dyDescent="0.2">
      <c r="D1526" s="22"/>
    </row>
    <row r="1527" spans="4:4" s="6" customFormat="1" x14ac:dyDescent="0.2">
      <c r="D1527" s="22"/>
    </row>
    <row r="1528" spans="4:4" s="6" customFormat="1" x14ac:dyDescent="0.2">
      <c r="D1528" s="22"/>
    </row>
    <row r="1529" spans="4:4" s="6" customFormat="1" x14ac:dyDescent="0.2">
      <c r="D1529" s="22"/>
    </row>
    <row r="1530" spans="4:4" s="6" customFormat="1" x14ac:dyDescent="0.2">
      <c r="D1530" s="22"/>
    </row>
    <row r="1531" spans="4:4" s="6" customFormat="1" x14ac:dyDescent="0.2">
      <c r="D1531" s="22"/>
    </row>
    <row r="1532" spans="4:4" s="6" customFormat="1" x14ac:dyDescent="0.2">
      <c r="D1532" s="22"/>
    </row>
    <row r="1533" spans="4:4" s="6" customFormat="1" x14ac:dyDescent="0.2">
      <c r="D1533" s="22"/>
    </row>
    <row r="1534" spans="4:4" s="6" customFormat="1" x14ac:dyDescent="0.2">
      <c r="D1534" s="22"/>
    </row>
    <row r="1535" spans="4:4" s="6" customFormat="1" x14ac:dyDescent="0.2">
      <c r="D1535" s="22"/>
    </row>
    <row r="1536" spans="4:4" s="6" customFormat="1" x14ac:dyDescent="0.2">
      <c r="D1536" s="22"/>
    </row>
    <row r="1537" spans="4:4" s="6" customFormat="1" x14ac:dyDescent="0.2">
      <c r="D1537" s="22"/>
    </row>
    <row r="1538" spans="4:4" s="6" customFormat="1" x14ac:dyDescent="0.2">
      <c r="D1538" s="22"/>
    </row>
    <row r="1539" spans="4:4" s="6" customFormat="1" x14ac:dyDescent="0.2">
      <c r="D1539" s="22"/>
    </row>
    <row r="1540" spans="4:4" s="6" customFormat="1" x14ac:dyDescent="0.2">
      <c r="D1540" s="22"/>
    </row>
    <row r="1541" spans="4:4" s="6" customFormat="1" x14ac:dyDescent="0.2">
      <c r="D1541" s="22"/>
    </row>
    <row r="1542" spans="4:4" s="6" customFormat="1" x14ac:dyDescent="0.2">
      <c r="D1542" s="22"/>
    </row>
    <row r="1543" spans="4:4" s="6" customFormat="1" x14ac:dyDescent="0.2">
      <c r="D1543" s="22"/>
    </row>
    <row r="1544" spans="4:4" s="6" customFormat="1" x14ac:dyDescent="0.2">
      <c r="D1544" s="22"/>
    </row>
    <row r="1545" spans="4:4" s="6" customFormat="1" x14ac:dyDescent="0.2">
      <c r="D1545" s="22"/>
    </row>
    <row r="1546" spans="4:4" s="6" customFormat="1" x14ac:dyDescent="0.2">
      <c r="D1546" s="22"/>
    </row>
    <row r="1547" spans="4:4" s="6" customFormat="1" x14ac:dyDescent="0.2">
      <c r="D1547" s="22"/>
    </row>
    <row r="1548" spans="4:4" s="6" customFormat="1" x14ac:dyDescent="0.2">
      <c r="D1548" s="22"/>
    </row>
    <row r="1549" spans="4:4" s="6" customFormat="1" x14ac:dyDescent="0.2">
      <c r="D1549" s="22"/>
    </row>
    <row r="1550" spans="4:4" s="6" customFormat="1" x14ac:dyDescent="0.2">
      <c r="D1550" s="22"/>
    </row>
    <row r="1551" spans="4:4" s="6" customFormat="1" x14ac:dyDescent="0.2">
      <c r="D1551" s="22"/>
    </row>
    <row r="1552" spans="4:4" s="6" customFormat="1" x14ac:dyDescent="0.2">
      <c r="D1552" s="22"/>
    </row>
    <row r="1553" spans="4:4" s="6" customFormat="1" x14ac:dyDescent="0.2">
      <c r="D1553" s="22"/>
    </row>
    <row r="1554" spans="4:4" s="6" customFormat="1" x14ac:dyDescent="0.2">
      <c r="D1554" s="22"/>
    </row>
    <row r="1555" spans="4:4" s="6" customFormat="1" x14ac:dyDescent="0.2">
      <c r="D1555" s="22"/>
    </row>
    <row r="1556" spans="4:4" s="6" customFormat="1" x14ac:dyDescent="0.2">
      <c r="D1556" s="22"/>
    </row>
    <row r="1557" spans="4:4" s="6" customFormat="1" x14ac:dyDescent="0.2">
      <c r="D1557" s="22"/>
    </row>
    <row r="1558" spans="4:4" s="6" customFormat="1" x14ac:dyDescent="0.2">
      <c r="D1558" s="22"/>
    </row>
    <row r="1559" spans="4:4" s="6" customFormat="1" x14ac:dyDescent="0.2">
      <c r="D1559" s="22"/>
    </row>
    <row r="1560" spans="4:4" s="6" customFormat="1" x14ac:dyDescent="0.2">
      <c r="D1560" s="22"/>
    </row>
    <row r="1561" spans="4:4" s="6" customFormat="1" x14ac:dyDescent="0.2">
      <c r="D1561" s="22"/>
    </row>
    <row r="1562" spans="4:4" s="6" customFormat="1" x14ac:dyDescent="0.2">
      <c r="D1562" s="22"/>
    </row>
    <row r="1563" spans="4:4" s="6" customFormat="1" x14ac:dyDescent="0.2">
      <c r="D1563" s="22"/>
    </row>
    <row r="1564" spans="4:4" s="6" customFormat="1" x14ac:dyDescent="0.2">
      <c r="D1564" s="22"/>
    </row>
    <row r="1565" spans="4:4" s="6" customFormat="1" x14ac:dyDescent="0.2">
      <c r="D1565" s="22"/>
    </row>
    <row r="1566" spans="4:4" s="6" customFormat="1" x14ac:dyDescent="0.2">
      <c r="D1566" s="22"/>
    </row>
    <row r="1567" spans="4:4" s="6" customFormat="1" x14ac:dyDescent="0.2">
      <c r="D1567" s="22"/>
    </row>
    <row r="1568" spans="4:4" s="6" customFormat="1" x14ac:dyDescent="0.2">
      <c r="D1568" s="22"/>
    </row>
    <row r="1569" spans="4:4" s="6" customFormat="1" x14ac:dyDescent="0.2">
      <c r="D1569" s="22"/>
    </row>
    <row r="1570" spans="4:4" s="6" customFormat="1" x14ac:dyDescent="0.2">
      <c r="D1570" s="22"/>
    </row>
    <row r="1571" spans="4:4" s="6" customFormat="1" x14ac:dyDescent="0.2">
      <c r="D1571" s="22"/>
    </row>
    <row r="1572" spans="4:4" s="6" customFormat="1" x14ac:dyDescent="0.2">
      <c r="D1572" s="22"/>
    </row>
    <row r="1573" spans="4:4" s="6" customFormat="1" x14ac:dyDescent="0.2">
      <c r="D1573" s="22"/>
    </row>
    <row r="1574" spans="4:4" s="6" customFormat="1" x14ac:dyDescent="0.2">
      <c r="D1574" s="22"/>
    </row>
    <row r="1575" spans="4:4" s="6" customFormat="1" x14ac:dyDescent="0.2">
      <c r="D1575" s="22"/>
    </row>
    <row r="1576" spans="4:4" s="6" customFormat="1" x14ac:dyDescent="0.2">
      <c r="D1576" s="22"/>
    </row>
    <row r="1577" spans="4:4" s="6" customFormat="1" x14ac:dyDescent="0.2">
      <c r="D1577" s="22"/>
    </row>
    <row r="1578" spans="4:4" s="6" customFormat="1" x14ac:dyDescent="0.2">
      <c r="D1578" s="22"/>
    </row>
    <row r="1579" spans="4:4" s="6" customFormat="1" x14ac:dyDescent="0.2">
      <c r="D1579" s="22"/>
    </row>
    <row r="1580" spans="4:4" s="6" customFormat="1" x14ac:dyDescent="0.2">
      <c r="D1580" s="22"/>
    </row>
    <row r="1581" spans="4:4" s="6" customFormat="1" x14ac:dyDescent="0.2">
      <c r="D1581" s="22"/>
    </row>
    <row r="1582" spans="4:4" s="6" customFormat="1" x14ac:dyDescent="0.2">
      <c r="D1582" s="22"/>
    </row>
    <row r="1583" spans="4:4" s="6" customFormat="1" x14ac:dyDescent="0.2">
      <c r="D1583" s="22"/>
    </row>
    <row r="1584" spans="4:4" s="6" customFormat="1" x14ac:dyDescent="0.2">
      <c r="D1584" s="22"/>
    </row>
    <row r="1585" spans="4:4" s="6" customFormat="1" x14ac:dyDescent="0.2">
      <c r="D1585" s="22"/>
    </row>
    <row r="1586" spans="4:4" s="6" customFormat="1" x14ac:dyDescent="0.2">
      <c r="D1586" s="22"/>
    </row>
    <row r="1587" spans="4:4" s="6" customFormat="1" x14ac:dyDescent="0.2">
      <c r="D1587" s="22"/>
    </row>
    <row r="1588" spans="4:4" s="6" customFormat="1" x14ac:dyDescent="0.2">
      <c r="D1588" s="22"/>
    </row>
    <row r="1589" spans="4:4" s="6" customFormat="1" x14ac:dyDescent="0.2">
      <c r="D1589" s="22"/>
    </row>
    <row r="1590" spans="4:4" s="6" customFormat="1" x14ac:dyDescent="0.2">
      <c r="D1590" s="22"/>
    </row>
    <row r="1591" spans="4:4" s="6" customFormat="1" x14ac:dyDescent="0.2">
      <c r="D1591" s="22"/>
    </row>
    <row r="1592" spans="4:4" s="6" customFormat="1" x14ac:dyDescent="0.2">
      <c r="D1592" s="22"/>
    </row>
    <row r="1593" spans="4:4" s="6" customFormat="1" x14ac:dyDescent="0.2">
      <c r="D1593" s="22"/>
    </row>
    <row r="1594" spans="4:4" s="6" customFormat="1" x14ac:dyDescent="0.2">
      <c r="D1594" s="22"/>
    </row>
    <row r="1595" spans="4:4" s="6" customFormat="1" x14ac:dyDescent="0.2">
      <c r="D1595" s="22"/>
    </row>
    <row r="1596" spans="4:4" s="6" customFormat="1" x14ac:dyDescent="0.2">
      <c r="D1596" s="22"/>
    </row>
    <row r="1597" spans="4:4" s="6" customFormat="1" x14ac:dyDescent="0.2">
      <c r="D1597" s="22"/>
    </row>
    <row r="1598" spans="4:4" s="6" customFormat="1" x14ac:dyDescent="0.2">
      <c r="D1598" s="22"/>
    </row>
    <row r="1599" spans="4:4" s="6" customFormat="1" x14ac:dyDescent="0.2">
      <c r="D1599" s="22"/>
    </row>
    <row r="1600" spans="4:4" s="6" customFormat="1" x14ac:dyDescent="0.2">
      <c r="D1600" s="22"/>
    </row>
    <row r="1601" spans="4:4" s="6" customFormat="1" x14ac:dyDescent="0.2">
      <c r="D1601" s="22"/>
    </row>
    <row r="1602" spans="4:4" s="6" customFormat="1" x14ac:dyDescent="0.2">
      <c r="D1602" s="22"/>
    </row>
    <row r="1603" spans="4:4" s="6" customFormat="1" x14ac:dyDescent="0.2">
      <c r="D1603" s="22"/>
    </row>
    <row r="1604" spans="4:4" s="6" customFormat="1" x14ac:dyDescent="0.2">
      <c r="D1604" s="22"/>
    </row>
    <row r="1605" spans="4:4" s="6" customFormat="1" x14ac:dyDescent="0.2">
      <c r="D1605" s="22"/>
    </row>
    <row r="1606" spans="4:4" s="6" customFormat="1" x14ac:dyDescent="0.2">
      <c r="D1606" s="22"/>
    </row>
    <row r="1607" spans="4:4" s="6" customFormat="1" x14ac:dyDescent="0.2">
      <c r="D1607" s="22"/>
    </row>
    <row r="1608" spans="4:4" s="6" customFormat="1" x14ac:dyDescent="0.2">
      <c r="D1608" s="22"/>
    </row>
    <row r="1609" spans="4:4" s="6" customFormat="1" x14ac:dyDescent="0.2">
      <c r="D1609" s="22"/>
    </row>
    <row r="1610" spans="4:4" s="6" customFormat="1" x14ac:dyDescent="0.2">
      <c r="D1610" s="22"/>
    </row>
    <row r="1611" spans="4:4" s="6" customFormat="1" x14ac:dyDescent="0.2">
      <c r="D1611" s="22"/>
    </row>
    <row r="1612" spans="4:4" s="6" customFormat="1" x14ac:dyDescent="0.2">
      <c r="D1612" s="22"/>
    </row>
    <row r="1613" spans="4:4" s="6" customFormat="1" x14ac:dyDescent="0.2">
      <c r="D1613" s="22"/>
    </row>
    <row r="1614" spans="4:4" s="6" customFormat="1" x14ac:dyDescent="0.2">
      <c r="D1614" s="22"/>
    </row>
    <row r="1615" spans="4:4" s="6" customFormat="1" x14ac:dyDescent="0.2">
      <c r="D1615" s="22"/>
    </row>
    <row r="1616" spans="4:4" s="6" customFormat="1" x14ac:dyDescent="0.2">
      <c r="D1616" s="22"/>
    </row>
    <row r="1617" spans="4:4" s="6" customFormat="1" x14ac:dyDescent="0.2">
      <c r="D1617" s="22"/>
    </row>
    <row r="1618" spans="4:4" s="6" customFormat="1" x14ac:dyDescent="0.2">
      <c r="D1618" s="22"/>
    </row>
    <row r="1619" spans="4:4" s="6" customFormat="1" x14ac:dyDescent="0.2">
      <c r="D1619" s="22"/>
    </row>
    <row r="1620" spans="4:4" s="6" customFormat="1" x14ac:dyDescent="0.2">
      <c r="D1620" s="22"/>
    </row>
    <row r="1621" spans="4:4" s="6" customFormat="1" x14ac:dyDescent="0.2">
      <c r="D1621" s="22"/>
    </row>
    <row r="1622" spans="4:4" s="6" customFormat="1" x14ac:dyDescent="0.2">
      <c r="D1622" s="22"/>
    </row>
    <row r="1623" spans="4:4" s="6" customFormat="1" x14ac:dyDescent="0.2">
      <c r="D1623" s="22"/>
    </row>
    <row r="1624" spans="4:4" s="6" customFormat="1" x14ac:dyDescent="0.2">
      <c r="D1624" s="22"/>
    </row>
    <row r="1625" spans="4:4" s="6" customFormat="1" x14ac:dyDescent="0.2">
      <c r="D1625" s="22"/>
    </row>
    <row r="1626" spans="4:4" s="6" customFormat="1" x14ac:dyDescent="0.2">
      <c r="D1626" s="22"/>
    </row>
    <row r="1627" spans="4:4" s="6" customFormat="1" x14ac:dyDescent="0.2">
      <c r="D1627" s="22"/>
    </row>
    <row r="1628" spans="4:4" s="6" customFormat="1" x14ac:dyDescent="0.2">
      <c r="D1628" s="22"/>
    </row>
    <row r="1629" spans="4:4" s="6" customFormat="1" x14ac:dyDescent="0.2">
      <c r="D1629" s="22"/>
    </row>
    <row r="1630" spans="4:4" s="6" customFormat="1" x14ac:dyDescent="0.2">
      <c r="D1630" s="22"/>
    </row>
    <row r="1631" spans="4:4" s="6" customFormat="1" x14ac:dyDescent="0.2">
      <c r="D1631" s="22"/>
    </row>
    <row r="1632" spans="4:4" s="6" customFormat="1" x14ac:dyDescent="0.2">
      <c r="D1632" s="22"/>
    </row>
    <row r="1633" spans="4:4" s="6" customFormat="1" x14ac:dyDescent="0.2">
      <c r="D1633" s="22"/>
    </row>
    <row r="1634" spans="4:4" s="6" customFormat="1" x14ac:dyDescent="0.2">
      <c r="D1634" s="22"/>
    </row>
    <row r="1635" spans="4:4" s="6" customFormat="1" x14ac:dyDescent="0.2">
      <c r="D1635" s="22"/>
    </row>
    <row r="1636" spans="4:4" s="6" customFormat="1" x14ac:dyDescent="0.2">
      <c r="D1636" s="22"/>
    </row>
    <row r="1637" spans="4:4" s="6" customFormat="1" x14ac:dyDescent="0.2">
      <c r="D1637" s="22"/>
    </row>
    <row r="1638" spans="4:4" s="6" customFormat="1" x14ac:dyDescent="0.2">
      <c r="D1638" s="22"/>
    </row>
    <row r="1639" spans="4:4" s="6" customFormat="1" x14ac:dyDescent="0.2">
      <c r="D1639" s="22"/>
    </row>
    <row r="1640" spans="4:4" s="6" customFormat="1" x14ac:dyDescent="0.2">
      <c r="D1640" s="22"/>
    </row>
    <row r="1641" spans="4:4" s="6" customFormat="1" x14ac:dyDescent="0.2">
      <c r="D1641" s="22"/>
    </row>
    <row r="1642" spans="4:4" s="6" customFormat="1" x14ac:dyDescent="0.2">
      <c r="D1642" s="22"/>
    </row>
    <row r="1643" spans="4:4" s="6" customFormat="1" x14ac:dyDescent="0.2">
      <c r="D1643" s="22"/>
    </row>
    <row r="1644" spans="4:4" s="6" customFormat="1" x14ac:dyDescent="0.2">
      <c r="D1644" s="22"/>
    </row>
    <row r="1645" spans="4:4" s="6" customFormat="1" x14ac:dyDescent="0.2">
      <c r="D1645" s="22"/>
    </row>
    <row r="1646" spans="4:4" s="6" customFormat="1" x14ac:dyDescent="0.2">
      <c r="D1646" s="22"/>
    </row>
    <row r="1647" spans="4:4" s="6" customFormat="1" x14ac:dyDescent="0.2">
      <c r="D1647" s="22"/>
    </row>
    <row r="1648" spans="4:4" s="6" customFormat="1" x14ac:dyDescent="0.2">
      <c r="D1648" s="22"/>
    </row>
    <row r="1649" spans="4:4" s="6" customFormat="1" x14ac:dyDescent="0.2">
      <c r="D1649" s="22"/>
    </row>
    <row r="1650" spans="4:4" s="6" customFormat="1" x14ac:dyDescent="0.2">
      <c r="D1650" s="22"/>
    </row>
    <row r="1651" spans="4:4" s="6" customFormat="1" x14ac:dyDescent="0.2">
      <c r="D1651" s="22"/>
    </row>
    <row r="1652" spans="4:4" s="6" customFormat="1" x14ac:dyDescent="0.2">
      <c r="D1652" s="22"/>
    </row>
    <row r="1653" spans="4:4" s="6" customFormat="1" x14ac:dyDescent="0.2">
      <c r="D1653" s="22"/>
    </row>
    <row r="1654" spans="4:4" s="6" customFormat="1" x14ac:dyDescent="0.2">
      <c r="D1654" s="22"/>
    </row>
    <row r="1655" spans="4:4" s="6" customFormat="1" x14ac:dyDescent="0.2">
      <c r="D1655" s="22"/>
    </row>
    <row r="1656" spans="4:4" s="6" customFormat="1" x14ac:dyDescent="0.2">
      <c r="D1656" s="22"/>
    </row>
    <row r="1657" spans="4:4" s="6" customFormat="1" x14ac:dyDescent="0.2">
      <c r="D1657" s="22"/>
    </row>
    <row r="1658" spans="4:4" s="6" customFormat="1" x14ac:dyDescent="0.2">
      <c r="D1658" s="22"/>
    </row>
    <row r="1659" spans="4:4" s="6" customFormat="1" x14ac:dyDescent="0.2">
      <c r="D1659" s="22"/>
    </row>
    <row r="1660" spans="4:4" s="6" customFormat="1" x14ac:dyDescent="0.2">
      <c r="D1660" s="22"/>
    </row>
    <row r="1661" spans="4:4" s="6" customFormat="1" x14ac:dyDescent="0.2">
      <c r="D1661" s="22"/>
    </row>
    <row r="1662" spans="4:4" s="6" customFormat="1" x14ac:dyDescent="0.2">
      <c r="D1662" s="22"/>
    </row>
    <row r="1663" spans="4:4" s="6" customFormat="1" x14ac:dyDescent="0.2">
      <c r="D1663" s="22"/>
    </row>
    <row r="1664" spans="4:4" s="6" customFormat="1" x14ac:dyDescent="0.2">
      <c r="D1664" s="22"/>
    </row>
    <row r="1665" spans="4:4" s="6" customFormat="1" x14ac:dyDescent="0.2">
      <c r="D1665" s="22"/>
    </row>
    <row r="1666" spans="4:4" s="6" customFormat="1" x14ac:dyDescent="0.2">
      <c r="D1666" s="22"/>
    </row>
    <row r="1667" spans="4:4" s="6" customFormat="1" x14ac:dyDescent="0.2">
      <c r="D1667" s="22"/>
    </row>
    <row r="1668" spans="4:4" s="6" customFormat="1" x14ac:dyDescent="0.2">
      <c r="D1668" s="22"/>
    </row>
    <row r="1669" spans="4:4" s="6" customFormat="1" x14ac:dyDescent="0.2">
      <c r="D1669" s="22"/>
    </row>
    <row r="1670" spans="4:4" s="6" customFormat="1" x14ac:dyDescent="0.2">
      <c r="D1670" s="22"/>
    </row>
    <row r="1671" spans="4:4" s="6" customFormat="1" x14ac:dyDescent="0.2">
      <c r="D1671" s="22"/>
    </row>
    <row r="1672" spans="4:4" s="6" customFormat="1" x14ac:dyDescent="0.2">
      <c r="D1672" s="22"/>
    </row>
    <row r="1673" spans="4:4" s="6" customFormat="1" x14ac:dyDescent="0.2">
      <c r="D1673" s="22"/>
    </row>
    <row r="1674" spans="4:4" s="6" customFormat="1" x14ac:dyDescent="0.2">
      <c r="D1674" s="22"/>
    </row>
    <row r="1675" spans="4:4" s="6" customFormat="1" x14ac:dyDescent="0.2">
      <c r="D1675" s="22"/>
    </row>
    <row r="1676" spans="4:4" s="6" customFormat="1" x14ac:dyDescent="0.2">
      <c r="D1676" s="22"/>
    </row>
    <row r="1677" spans="4:4" s="6" customFormat="1" x14ac:dyDescent="0.2">
      <c r="D1677" s="22"/>
    </row>
    <row r="1678" spans="4:4" s="6" customFormat="1" x14ac:dyDescent="0.2">
      <c r="D1678" s="22"/>
    </row>
    <row r="1679" spans="4:4" s="6" customFormat="1" x14ac:dyDescent="0.2">
      <c r="D1679" s="22"/>
    </row>
    <row r="1680" spans="4:4" s="6" customFormat="1" x14ac:dyDescent="0.2">
      <c r="D1680" s="22"/>
    </row>
    <row r="1681" spans="4:4" s="6" customFormat="1" x14ac:dyDescent="0.2">
      <c r="D1681" s="22"/>
    </row>
    <row r="1682" spans="4:4" s="6" customFormat="1" x14ac:dyDescent="0.2">
      <c r="D1682" s="22"/>
    </row>
    <row r="1683" spans="4:4" s="6" customFormat="1" x14ac:dyDescent="0.2">
      <c r="D1683" s="22"/>
    </row>
    <row r="1684" spans="4:4" s="6" customFormat="1" x14ac:dyDescent="0.2">
      <c r="D1684" s="22"/>
    </row>
    <row r="1685" spans="4:4" s="6" customFormat="1" x14ac:dyDescent="0.2">
      <c r="D1685" s="22"/>
    </row>
    <row r="1686" spans="4:4" s="6" customFormat="1" x14ac:dyDescent="0.2">
      <c r="D1686" s="22"/>
    </row>
    <row r="1687" spans="4:4" s="6" customFormat="1" x14ac:dyDescent="0.2">
      <c r="D1687" s="22"/>
    </row>
    <row r="1688" spans="4:4" s="6" customFormat="1" x14ac:dyDescent="0.2">
      <c r="D1688" s="22"/>
    </row>
    <row r="1689" spans="4:4" s="6" customFormat="1" x14ac:dyDescent="0.2">
      <c r="D1689" s="22"/>
    </row>
    <row r="1690" spans="4:4" s="6" customFormat="1" x14ac:dyDescent="0.2">
      <c r="D1690" s="22"/>
    </row>
    <row r="1691" spans="4:4" s="6" customFormat="1" x14ac:dyDescent="0.2">
      <c r="D1691" s="22"/>
    </row>
    <row r="1692" spans="4:4" s="6" customFormat="1" x14ac:dyDescent="0.2">
      <c r="D1692" s="22"/>
    </row>
    <row r="1693" spans="4:4" s="6" customFormat="1" x14ac:dyDescent="0.2">
      <c r="D1693" s="22"/>
    </row>
    <row r="1694" spans="4:4" s="6" customFormat="1" x14ac:dyDescent="0.2">
      <c r="D1694" s="22"/>
    </row>
    <row r="1695" spans="4:4" s="6" customFormat="1" x14ac:dyDescent="0.2">
      <c r="D1695" s="22"/>
    </row>
    <row r="1696" spans="4:4" s="6" customFormat="1" x14ac:dyDescent="0.2">
      <c r="D1696" s="22"/>
    </row>
    <row r="1697" spans="4:4" s="6" customFormat="1" x14ac:dyDescent="0.2">
      <c r="D1697" s="22"/>
    </row>
    <row r="1698" spans="4:4" s="6" customFormat="1" x14ac:dyDescent="0.2">
      <c r="D1698" s="22"/>
    </row>
    <row r="1699" spans="4:4" s="6" customFormat="1" x14ac:dyDescent="0.2">
      <c r="D1699" s="22"/>
    </row>
    <row r="1700" spans="4:4" s="6" customFormat="1" x14ac:dyDescent="0.2">
      <c r="D1700" s="22"/>
    </row>
    <row r="1701" spans="4:4" s="6" customFormat="1" x14ac:dyDescent="0.2">
      <c r="D1701" s="22"/>
    </row>
    <row r="1702" spans="4:4" s="6" customFormat="1" x14ac:dyDescent="0.2">
      <c r="D1702" s="22"/>
    </row>
    <row r="1703" spans="4:4" s="6" customFormat="1" x14ac:dyDescent="0.2">
      <c r="D1703" s="22"/>
    </row>
    <row r="1704" spans="4:4" s="6" customFormat="1" x14ac:dyDescent="0.2">
      <c r="D1704" s="22"/>
    </row>
    <row r="1705" spans="4:4" s="6" customFormat="1" x14ac:dyDescent="0.2">
      <c r="D1705" s="22"/>
    </row>
    <row r="1706" spans="4:4" s="6" customFormat="1" x14ac:dyDescent="0.2">
      <c r="D1706" s="22"/>
    </row>
    <row r="1707" spans="4:4" s="6" customFormat="1" x14ac:dyDescent="0.2">
      <c r="D1707" s="22"/>
    </row>
    <row r="1708" spans="4:4" s="6" customFormat="1" x14ac:dyDescent="0.2">
      <c r="D1708" s="22"/>
    </row>
    <row r="1709" spans="4:4" s="6" customFormat="1" x14ac:dyDescent="0.2">
      <c r="D1709" s="22"/>
    </row>
    <row r="1710" spans="4:4" s="6" customFormat="1" x14ac:dyDescent="0.2">
      <c r="D1710" s="22"/>
    </row>
    <row r="1711" spans="4:4" s="6" customFormat="1" x14ac:dyDescent="0.2">
      <c r="D1711" s="22"/>
    </row>
    <row r="1712" spans="4:4" s="6" customFormat="1" x14ac:dyDescent="0.2">
      <c r="D1712" s="22"/>
    </row>
    <row r="1713" spans="4:4" s="6" customFormat="1" x14ac:dyDescent="0.2">
      <c r="D1713" s="22"/>
    </row>
    <row r="1714" spans="4:4" s="6" customFormat="1" x14ac:dyDescent="0.2">
      <c r="D1714" s="22"/>
    </row>
    <row r="1715" spans="4:4" s="6" customFormat="1" x14ac:dyDescent="0.2">
      <c r="D1715" s="22"/>
    </row>
    <row r="1716" spans="4:4" s="6" customFormat="1" x14ac:dyDescent="0.2">
      <c r="D1716" s="22"/>
    </row>
    <row r="1717" spans="4:4" s="6" customFormat="1" x14ac:dyDescent="0.2">
      <c r="D1717" s="22"/>
    </row>
    <row r="1718" spans="4:4" s="6" customFormat="1" x14ac:dyDescent="0.2">
      <c r="D1718" s="22"/>
    </row>
    <row r="1719" spans="4:4" s="6" customFormat="1" x14ac:dyDescent="0.2">
      <c r="D1719" s="22"/>
    </row>
    <row r="1720" spans="4:4" s="6" customFormat="1" x14ac:dyDescent="0.2">
      <c r="D1720" s="22"/>
    </row>
    <row r="1721" spans="4:4" s="6" customFormat="1" x14ac:dyDescent="0.2">
      <c r="D1721" s="22"/>
    </row>
    <row r="1722" spans="4:4" s="6" customFormat="1" x14ac:dyDescent="0.2">
      <c r="D1722" s="22"/>
    </row>
    <row r="1723" spans="4:4" s="6" customFormat="1" x14ac:dyDescent="0.2">
      <c r="D1723" s="22"/>
    </row>
    <row r="1724" spans="4:4" s="6" customFormat="1" x14ac:dyDescent="0.2">
      <c r="D1724" s="22"/>
    </row>
    <row r="1725" spans="4:4" s="6" customFormat="1" x14ac:dyDescent="0.2">
      <c r="D1725" s="22"/>
    </row>
    <row r="1726" spans="4:4" s="6" customFormat="1" x14ac:dyDescent="0.2">
      <c r="D1726" s="22"/>
    </row>
    <row r="1727" spans="4:4" s="6" customFormat="1" x14ac:dyDescent="0.2">
      <c r="D1727" s="22"/>
    </row>
    <row r="1728" spans="4:4" s="6" customFormat="1" x14ac:dyDescent="0.2">
      <c r="D1728" s="22"/>
    </row>
    <row r="1729" spans="4:4" s="6" customFormat="1" x14ac:dyDescent="0.2">
      <c r="D1729" s="22"/>
    </row>
    <row r="1730" spans="4:4" s="6" customFormat="1" x14ac:dyDescent="0.2">
      <c r="D1730" s="22"/>
    </row>
    <row r="1731" spans="4:4" s="6" customFormat="1" x14ac:dyDescent="0.2">
      <c r="D1731" s="22"/>
    </row>
    <row r="1732" spans="4:4" s="6" customFormat="1" x14ac:dyDescent="0.2">
      <c r="D1732" s="22"/>
    </row>
    <row r="1733" spans="4:4" s="6" customFormat="1" x14ac:dyDescent="0.2">
      <c r="D1733" s="22"/>
    </row>
    <row r="1734" spans="4:4" s="6" customFormat="1" x14ac:dyDescent="0.2">
      <c r="D1734" s="22"/>
    </row>
    <row r="1735" spans="4:4" s="6" customFormat="1" x14ac:dyDescent="0.2">
      <c r="D1735" s="22"/>
    </row>
    <row r="1736" spans="4:4" s="6" customFormat="1" x14ac:dyDescent="0.2">
      <c r="D1736" s="22"/>
    </row>
    <row r="1737" spans="4:4" s="6" customFormat="1" x14ac:dyDescent="0.2">
      <c r="D1737" s="22"/>
    </row>
    <row r="1738" spans="4:4" s="6" customFormat="1" x14ac:dyDescent="0.2">
      <c r="D1738" s="22"/>
    </row>
    <row r="1739" spans="4:4" s="6" customFormat="1" x14ac:dyDescent="0.2">
      <c r="D1739" s="22"/>
    </row>
    <row r="1740" spans="4:4" s="6" customFormat="1" x14ac:dyDescent="0.2">
      <c r="D1740" s="22"/>
    </row>
    <row r="1741" spans="4:4" s="6" customFormat="1" x14ac:dyDescent="0.2">
      <c r="D1741" s="22"/>
    </row>
    <row r="1742" spans="4:4" s="6" customFormat="1" x14ac:dyDescent="0.2">
      <c r="D1742" s="22"/>
    </row>
    <row r="1743" spans="4:4" s="6" customFormat="1" x14ac:dyDescent="0.2">
      <c r="D1743" s="22"/>
    </row>
    <row r="1744" spans="4:4" s="6" customFormat="1" x14ac:dyDescent="0.2">
      <c r="D1744" s="22"/>
    </row>
    <row r="1745" spans="4:4" s="6" customFormat="1" x14ac:dyDescent="0.2">
      <c r="D1745" s="22"/>
    </row>
    <row r="1746" spans="4:4" s="6" customFormat="1" x14ac:dyDescent="0.2">
      <c r="D1746" s="22"/>
    </row>
    <row r="1747" spans="4:4" s="6" customFormat="1" x14ac:dyDescent="0.2">
      <c r="D1747" s="22"/>
    </row>
    <row r="1748" spans="4:4" s="6" customFormat="1" x14ac:dyDescent="0.2">
      <c r="D1748" s="22"/>
    </row>
    <row r="1749" spans="4:4" s="6" customFormat="1" x14ac:dyDescent="0.2">
      <c r="D1749" s="22"/>
    </row>
    <row r="1750" spans="4:4" s="6" customFormat="1" x14ac:dyDescent="0.2">
      <c r="D1750" s="22"/>
    </row>
    <row r="1751" spans="4:4" s="6" customFormat="1" x14ac:dyDescent="0.2">
      <c r="D1751" s="22"/>
    </row>
    <row r="1752" spans="4:4" s="6" customFormat="1" x14ac:dyDescent="0.2">
      <c r="D1752" s="22"/>
    </row>
    <row r="1753" spans="4:4" s="6" customFormat="1" x14ac:dyDescent="0.2">
      <c r="D1753" s="22"/>
    </row>
    <row r="1754" spans="4:4" s="6" customFormat="1" x14ac:dyDescent="0.2">
      <c r="D1754" s="22"/>
    </row>
    <row r="1755" spans="4:4" s="6" customFormat="1" x14ac:dyDescent="0.2">
      <c r="D1755" s="22"/>
    </row>
    <row r="1756" spans="4:4" s="6" customFormat="1" x14ac:dyDescent="0.2">
      <c r="D1756" s="22"/>
    </row>
    <row r="1757" spans="4:4" s="6" customFormat="1" x14ac:dyDescent="0.2">
      <c r="D1757" s="22"/>
    </row>
    <row r="1758" spans="4:4" s="6" customFormat="1" x14ac:dyDescent="0.2">
      <c r="D1758" s="22"/>
    </row>
    <row r="1759" spans="4:4" s="6" customFormat="1" x14ac:dyDescent="0.2">
      <c r="D1759" s="22"/>
    </row>
    <row r="1760" spans="4:4" s="6" customFormat="1" x14ac:dyDescent="0.2">
      <c r="D1760" s="22"/>
    </row>
    <row r="1761" spans="4:4" s="6" customFormat="1" x14ac:dyDescent="0.2">
      <c r="D1761" s="22"/>
    </row>
    <row r="1762" spans="4:4" s="6" customFormat="1" x14ac:dyDescent="0.2">
      <c r="D1762" s="22"/>
    </row>
    <row r="1763" spans="4:4" s="6" customFormat="1" x14ac:dyDescent="0.2">
      <c r="D1763" s="22"/>
    </row>
    <row r="1764" spans="4:4" s="6" customFormat="1" x14ac:dyDescent="0.2">
      <c r="D1764" s="22"/>
    </row>
    <row r="1765" spans="4:4" s="6" customFormat="1" x14ac:dyDescent="0.2">
      <c r="D1765" s="22"/>
    </row>
    <row r="1766" spans="4:4" s="6" customFormat="1" x14ac:dyDescent="0.2">
      <c r="D1766" s="22"/>
    </row>
    <row r="1767" spans="4:4" s="6" customFormat="1" x14ac:dyDescent="0.2">
      <c r="D1767" s="22"/>
    </row>
    <row r="1768" spans="4:4" s="6" customFormat="1" x14ac:dyDescent="0.2">
      <c r="D1768" s="22"/>
    </row>
    <row r="1769" spans="4:4" s="6" customFormat="1" x14ac:dyDescent="0.2">
      <c r="D1769" s="22"/>
    </row>
    <row r="1770" spans="4:4" s="6" customFormat="1" x14ac:dyDescent="0.2">
      <c r="D1770" s="22"/>
    </row>
    <row r="1771" spans="4:4" s="6" customFormat="1" x14ac:dyDescent="0.2">
      <c r="D1771" s="22"/>
    </row>
    <row r="1772" spans="4:4" s="6" customFormat="1" x14ac:dyDescent="0.2">
      <c r="D1772" s="22"/>
    </row>
    <row r="1773" spans="4:4" s="6" customFormat="1" x14ac:dyDescent="0.2">
      <c r="D1773" s="22"/>
    </row>
    <row r="1774" spans="4:4" s="6" customFormat="1" x14ac:dyDescent="0.2">
      <c r="D1774" s="22"/>
    </row>
    <row r="1775" spans="4:4" s="6" customFormat="1" x14ac:dyDescent="0.2">
      <c r="D1775" s="22"/>
    </row>
    <row r="1776" spans="4:4" s="6" customFormat="1" x14ac:dyDescent="0.2">
      <c r="D1776" s="22"/>
    </row>
    <row r="1777" spans="4:4" s="6" customFormat="1" x14ac:dyDescent="0.2">
      <c r="D1777" s="22"/>
    </row>
    <row r="1778" spans="4:4" s="6" customFormat="1" x14ac:dyDescent="0.2">
      <c r="D1778" s="22"/>
    </row>
    <row r="1779" spans="4:4" s="6" customFormat="1" x14ac:dyDescent="0.2">
      <c r="D1779" s="22"/>
    </row>
    <row r="1780" spans="4:4" s="6" customFormat="1" x14ac:dyDescent="0.2">
      <c r="D1780" s="22"/>
    </row>
    <row r="1781" spans="4:4" s="6" customFormat="1" x14ac:dyDescent="0.2">
      <c r="D1781" s="22"/>
    </row>
    <row r="1782" spans="4:4" s="6" customFormat="1" x14ac:dyDescent="0.2">
      <c r="D1782" s="22"/>
    </row>
    <row r="1783" spans="4:4" s="6" customFormat="1" x14ac:dyDescent="0.2">
      <c r="D1783" s="22"/>
    </row>
    <row r="1784" spans="4:4" s="6" customFormat="1" x14ac:dyDescent="0.2">
      <c r="D1784" s="22"/>
    </row>
    <row r="1785" spans="4:4" s="6" customFormat="1" x14ac:dyDescent="0.2">
      <c r="D1785" s="22"/>
    </row>
    <row r="1786" spans="4:4" s="6" customFormat="1" x14ac:dyDescent="0.2">
      <c r="D1786" s="22"/>
    </row>
    <row r="1787" spans="4:4" s="6" customFormat="1" x14ac:dyDescent="0.2">
      <c r="D1787" s="22"/>
    </row>
    <row r="1788" spans="4:4" s="6" customFormat="1" x14ac:dyDescent="0.2">
      <c r="D1788" s="22"/>
    </row>
    <row r="1789" spans="4:4" s="6" customFormat="1" x14ac:dyDescent="0.2">
      <c r="D1789" s="22"/>
    </row>
    <row r="1790" spans="4:4" s="6" customFormat="1" x14ac:dyDescent="0.2">
      <c r="D1790" s="22"/>
    </row>
    <row r="1791" spans="4:4" s="6" customFormat="1" x14ac:dyDescent="0.2">
      <c r="D1791" s="22"/>
    </row>
    <row r="1792" spans="4:4" s="6" customFormat="1" x14ac:dyDescent="0.2">
      <c r="D1792" s="22"/>
    </row>
    <row r="1793" spans="4:4" s="6" customFormat="1" x14ac:dyDescent="0.2">
      <c r="D1793" s="22"/>
    </row>
    <row r="1794" spans="4:4" s="6" customFormat="1" x14ac:dyDescent="0.2">
      <c r="D1794" s="22"/>
    </row>
    <row r="1795" spans="4:4" s="6" customFormat="1" x14ac:dyDescent="0.2">
      <c r="D1795" s="22"/>
    </row>
    <row r="1796" spans="4:4" s="6" customFormat="1" x14ac:dyDescent="0.2">
      <c r="D1796" s="22"/>
    </row>
    <row r="1797" spans="4:4" s="6" customFormat="1" x14ac:dyDescent="0.2">
      <c r="D1797" s="22"/>
    </row>
    <row r="1798" spans="4:4" s="6" customFormat="1" x14ac:dyDescent="0.2">
      <c r="D1798" s="22"/>
    </row>
    <row r="1799" spans="4:4" s="6" customFormat="1" x14ac:dyDescent="0.2">
      <c r="D1799" s="22"/>
    </row>
    <row r="1800" spans="4:4" s="6" customFormat="1" x14ac:dyDescent="0.2">
      <c r="D1800" s="22"/>
    </row>
    <row r="1801" spans="4:4" s="6" customFormat="1" x14ac:dyDescent="0.2">
      <c r="D1801" s="22"/>
    </row>
    <row r="1802" spans="4:4" s="6" customFormat="1" x14ac:dyDescent="0.2">
      <c r="D1802" s="22"/>
    </row>
    <row r="1803" spans="4:4" s="6" customFormat="1" x14ac:dyDescent="0.2">
      <c r="D1803" s="22"/>
    </row>
    <row r="1804" spans="4:4" s="6" customFormat="1" x14ac:dyDescent="0.2">
      <c r="D1804" s="22"/>
    </row>
    <row r="1805" spans="4:4" s="6" customFormat="1" x14ac:dyDescent="0.2">
      <c r="D1805" s="22"/>
    </row>
    <row r="1806" spans="4:4" s="6" customFormat="1" x14ac:dyDescent="0.2">
      <c r="D1806" s="22"/>
    </row>
    <row r="1807" spans="4:4" s="6" customFormat="1" x14ac:dyDescent="0.2">
      <c r="D1807" s="22"/>
    </row>
    <row r="1808" spans="4:4" s="6" customFormat="1" x14ac:dyDescent="0.2">
      <c r="D1808" s="22"/>
    </row>
    <row r="1809" spans="4:4" s="6" customFormat="1" x14ac:dyDescent="0.2">
      <c r="D1809" s="22"/>
    </row>
    <row r="1810" spans="4:4" s="6" customFormat="1" x14ac:dyDescent="0.2">
      <c r="D1810" s="22"/>
    </row>
    <row r="1811" spans="4:4" s="6" customFormat="1" x14ac:dyDescent="0.2">
      <c r="D1811" s="22"/>
    </row>
    <row r="1812" spans="4:4" s="6" customFormat="1" x14ac:dyDescent="0.2">
      <c r="D1812" s="22"/>
    </row>
    <row r="1813" spans="4:4" s="6" customFormat="1" x14ac:dyDescent="0.2">
      <c r="D1813" s="22"/>
    </row>
    <row r="1814" spans="4:4" s="6" customFormat="1" x14ac:dyDescent="0.2">
      <c r="D1814" s="22"/>
    </row>
    <row r="1815" spans="4:4" s="6" customFormat="1" x14ac:dyDescent="0.2">
      <c r="D1815" s="22"/>
    </row>
    <row r="1816" spans="4:4" s="6" customFormat="1" x14ac:dyDescent="0.2">
      <c r="D1816" s="22"/>
    </row>
    <row r="1817" spans="4:4" s="6" customFormat="1" x14ac:dyDescent="0.2">
      <c r="D1817" s="22"/>
    </row>
    <row r="1818" spans="4:4" s="6" customFormat="1" x14ac:dyDescent="0.2">
      <c r="D1818" s="22"/>
    </row>
    <row r="1819" spans="4:4" s="6" customFormat="1" x14ac:dyDescent="0.2">
      <c r="D1819" s="22"/>
    </row>
    <row r="1820" spans="4:4" s="6" customFormat="1" x14ac:dyDescent="0.2">
      <c r="D1820" s="22"/>
    </row>
    <row r="1821" spans="4:4" s="6" customFormat="1" x14ac:dyDescent="0.2">
      <c r="D1821" s="22"/>
    </row>
    <row r="1822" spans="4:4" s="6" customFormat="1" x14ac:dyDescent="0.2">
      <c r="D1822" s="22"/>
    </row>
    <row r="1823" spans="4:4" s="6" customFormat="1" x14ac:dyDescent="0.2">
      <c r="D1823" s="22"/>
    </row>
    <row r="1824" spans="4:4" s="6" customFormat="1" x14ac:dyDescent="0.2">
      <c r="D1824" s="22"/>
    </row>
    <row r="1825" spans="4:4" s="6" customFormat="1" x14ac:dyDescent="0.2">
      <c r="D1825" s="22"/>
    </row>
    <row r="1826" spans="4:4" s="6" customFormat="1" x14ac:dyDescent="0.2">
      <c r="D1826" s="22"/>
    </row>
    <row r="1827" spans="4:4" s="6" customFormat="1" x14ac:dyDescent="0.2">
      <c r="D1827" s="22"/>
    </row>
    <row r="1828" spans="4:4" s="6" customFormat="1" x14ac:dyDescent="0.2">
      <c r="D1828" s="22"/>
    </row>
    <row r="1829" spans="4:4" s="6" customFormat="1" x14ac:dyDescent="0.2">
      <c r="D1829" s="22"/>
    </row>
    <row r="1830" spans="4:4" s="6" customFormat="1" x14ac:dyDescent="0.2">
      <c r="D1830" s="22"/>
    </row>
    <row r="1831" spans="4:4" s="6" customFormat="1" x14ac:dyDescent="0.2">
      <c r="D1831" s="22"/>
    </row>
    <row r="1832" spans="4:4" s="6" customFormat="1" x14ac:dyDescent="0.2">
      <c r="D1832" s="22"/>
    </row>
    <row r="1833" spans="4:4" s="6" customFormat="1" x14ac:dyDescent="0.2">
      <c r="D1833" s="22"/>
    </row>
    <row r="1834" spans="4:4" s="6" customFormat="1" x14ac:dyDescent="0.2">
      <c r="D1834" s="22"/>
    </row>
    <row r="1835" spans="4:4" s="6" customFormat="1" x14ac:dyDescent="0.2">
      <c r="D1835" s="22"/>
    </row>
    <row r="1836" spans="4:4" s="6" customFormat="1" x14ac:dyDescent="0.2">
      <c r="D1836" s="22"/>
    </row>
    <row r="1837" spans="4:4" s="6" customFormat="1" x14ac:dyDescent="0.2">
      <c r="D1837" s="22"/>
    </row>
    <row r="1838" spans="4:4" s="6" customFormat="1" x14ac:dyDescent="0.2">
      <c r="D1838" s="22"/>
    </row>
    <row r="1839" spans="4:4" s="6" customFormat="1" x14ac:dyDescent="0.2">
      <c r="D1839" s="22"/>
    </row>
    <row r="1840" spans="4:4" s="6" customFormat="1" x14ac:dyDescent="0.2">
      <c r="D1840" s="22"/>
    </row>
    <row r="1841" spans="4:4" s="6" customFormat="1" x14ac:dyDescent="0.2">
      <c r="D1841" s="22"/>
    </row>
    <row r="1842" spans="4:4" s="6" customFormat="1" x14ac:dyDescent="0.2">
      <c r="D1842" s="22"/>
    </row>
    <row r="1843" spans="4:4" s="6" customFormat="1" x14ac:dyDescent="0.2">
      <c r="D1843" s="22"/>
    </row>
    <row r="1844" spans="4:4" s="6" customFormat="1" x14ac:dyDescent="0.2">
      <c r="D1844" s="22"/>
    </row>
    <row r="1845" spans="4:4" s="6" customFormat="1" x14ac:dyDescent="0.2">
      <c r="D1845" s="22"/>
    </row>
    <row r="1846" spans="4:4" s="6" customFormat="1" x14ac:dyDescent="0.2">
      <c r="D1846" s="22"/>
    </row>
    <row r="1847" spans="4:4" s="6" customFormat="1" x14ac:dyDescent="0.2">
      <c r="D1847" s="22"/>
    </row>
    <row r="1848" spans="4:4" s="6" customFormat="1" x14ac:dyDescent="0.2">
      <c r="D1848" s="22"/>
    </row>
    <row r="1849" spans="4:4" s="6" customFormat="1" x14ac:dyDescent="0.2">
      <c r="D1849" s="22"/>
    </row>
    <row r="1850" spans="4:4" s="6" customFormat="1" x14ac:dyDescent="0.2">
      <c r="D1850" s="22"/>
    </row>
    <row r="1851" spans="4:4" s="6" customFormat="1" x14ac:dyDescent="0.2">
      <c r="D1851" s="22"/>
    </row>
    <row r="1852" spans="4:4" s="6" customFormat="1" x14ac:dyDescent="0.2">
      <c r="D1852" s="22"/>
    </row>
    <row r="1853" spans="4:4" s="6" customFormat="1" x14ac:dyDescent="0.2">
      <c r="D1853" s="22"/>
    </row>
    <row r="1854" spans="4:4" s="6" customFormat="1" x14ac:dyDescent="0.2">
      <c r="D1854" s="22"/>
    </row>
    <row r="1855" spans="4:4" s="6" customFormat="1" x14ac:dyDescent="0.2">
      <c r="D1855" s="22"/>
    </row>
    <row r="1856" spans="4:4" s="6" customFormat="1" x14ac:dyDescent="0.2">
      <c r="D1856" s="22"/>
    </row>
    <row r="1857" spans="4:4" s="6" customFormat="1" x14ac:dyDescent="0.2">
      <c r="D1857" s="22"/>
    </row>
    <row r="1858" spans="4:4" s="6" customFormat="1" x14ac:dyDescent="0.2">
      <c r="D1858" s="22"/>
    </row>
    <row r="1859" spans="4:4" s="6" customFormat="1" x14ac:dyDescent="0.2">
      <c r="D1859" s="22"/>
    </row>
    <row r="1860" spans="4:4" s="6" customFormat="1" x14ac:dyDescent="0.2">
      <c r="D1860" s="22"/>
    </row>
    <row r="1861" spans="4:4" s="6" customFormat="1" x14ac:dyDescent="0.2">
      <c r="D1861" s="22"/>
    </row>
    <row r="1862" spans="4:4" s="6" customFormat="1" x14ac:dyDescent="0.2">
      <c r="D1862" s="22"/>
    </row>
    <row r="1863" spans="4:4" s="6" customFormat="1" x14ac:dyDescent="0.2">
      <c r="D1863" s="22"/>
    </row>
    <row r="1864" spans="4:4" s="6" customFormat="1" x14ac:dyDescent="0.2">
      <c r="D1864" s="22"/>
    </row>
    <row r="1865" spans="4:4" s="6" customFormat="1" x14ac:dyDescent="0.2">
      <c r="D1865" s="22"/>
    </row>
    <row r="1866" spans="4:4" s="6" customFormat="1" x14ac:dyDescent="0.2">
      <c r="D1866" s="22"/>
    </row>
    <row r="1867" spans="4:4" s="6" customFormat="1" x14ac:dyDescent="0.2">
      <c r="D1867" s="22"/>
    </row>
    <row r="1868" spans="4:4" s="6" customFormat="1" x14ac:dyDescent="0.2">
      <c r="D1868" s="22"/>
    </row>
    <row r="1869" spans="4:4" s="6" customFormat="1" x14ac:dyDescent="0.2">
      <c r="D1869" s="22"/>
    </row>
    <row r="1870" spans="4:4" s="6" customFormat="1" x14ac:dyDescent="0.2">
      <c r="D1870" s="22"/>
    </row>
    <row r="1871" spans="4:4" s="6" customFormat="1" x14ac:dyDescent="0.2">
      <c r="D1871" s="22"/>
    </row>
    <row r="1872" spans="4:4" s="6" customFormat="1" x14ac:dyDescent="0.2">
      <c r="D1872" s="22"/>
    </row>
    <row r="1873" spans="4:4" s="6" customFormat="1" x14ac:dyDescent="0.2">
      <c r="D1873" s="22"/>
    </row>
    <row r="1874" spans="4:4" s="6" customFormat="1" x14ac:dyDescent="0.2">
      <c r="D1874" s="22"/>
    </row>
    <row r="1875" spans="4:4" s="6" customFormat="1" x14ac:dyDescent="0.2">
      <c r="D1875" s="22"/>
    </row>
    <row r="1876" spans="4:4" s="6" customFormat="1" x14ac:dyDescent="0.2">
      <c r="D1876" s="22"/>
    </row>
    <row r="1877" spans="4:4" s="6" customFormat="1" x14ac:dyDescent="0.2">
      <c r="D1877" s="22"/>
    </row>
    <row r="1878" spans="4:4" s="6" customFormat="1" x14ac:dyDescent="0.2">
      <c r="D1878" s="22"/>
    </row>
    <row r="1879" spans="4:4" s="6" customFormat="1" x14ac:dyDescent="0.2">
      <c r="D1879" s="22"/>
    </row>
    <row r="1880" spans="4:4" s="6" customFormat="1" x14ac:dyDescent="0.2">
      <c r="D1880" s="22"/>
    </row>
    <row r="1881" spans="4:4" s="6" customFormat="1" x14ac:dyDescent="0.2">
      <c r="D1881" s="22"/>
    </row>
    <row r="1882" spans="4:4" s="6" customFormat="1" x14ac:dyDescent="0.2">
      <c r="D1882" s="22"/>
    </row>
    <row r="1883" spans="4:4" s="6" customFormat="1" x14ac:dyDescent="0.2">
      <c r="D1883" s="22"/>
    </row>
    <row r="1884" spans="4:4" s="6" customFormat="1" x14ac:dyDescent="0.2">
      <c r="D1884" s="22"/>
    </row>
    <row r="1885" spans="4:4" s="6" customFormat="1" x14ac:dyDescent="0.2">
      <c r="D1885" s="22"/>
    </row>
    <row r="1886" spans="4:4" s="6" customFormat="1" x14ac:dyDescent="0.2">
      <c r="D1886" s="22"/>
    </row>
    <row r="1887" spans="4:4" s="6" customFormat="1" x14ac:dyDescent="0.2">
      <c r="D1887" s="22"/>
    </row>
    <row r="1888" spans="4:4" s="6" customFormat="1" x14ac:dyDescent="0.2">
      <c r="D1888" s="22"/>
    </row>
    <row r="1889" spans="4:4" s="6" customFormat="1" x14ac:dyDescent="0.2">
      <c r="D1889" s="22"/>
    </row>
    <row r="1890" spans="4:4" s="6" customFormat="1" x14ac:dyDescent="0.2">
      <c r="D1890" s="22"/>
    </row>
    <row r="1891" spans="4:4" s="6" customFormat="1" x14ac:dyDescent="0.2">
      <c r="D1891" s="22"/>
    </row>
    <row r="1892" spans="4:4" s="6" customFormat="1" x14ac:dyDescent="0.2">
      <c r="D1892" s="22"/>
    </row>
    <row r="1893" spans="4:4" s="6" customFormat="1" x14ac:dyDescent="0.2">
      <c r="D1893" s="22"/>
    </row>
    <row r="1894" spans="4:4" s="6" customFormat="1" x14ac:dyDescent="0.2">
      <c r="D1894" s="22"/>
    </row>
    <row r="1895" spans="4:4" s="6" customFormat="1" x14ac:dyDescent="0.2">
      <c r="D1895" s="22"/>
    </row>
    <row r="1896" spans="4:4" s="6" customFormat="1" x14ac:dyDescent="0.2">
      <c r="D1896" s="22"/>
    </row>
    <row r="1897" spans="4:4" s="6" customFormat="1" x14ac:dyDescent="0.2">
      <c r="D1897" s="22"/>
    </row>
    <row r="1898" spans="4:4" s="6" customFormat="1" x14ac:dyDescent="0.2">
      <c r="D1898" s="22"/>
    </row>
    <row r="1899" spans="4:4" s="6" customFormat="1" x14ac:dyDescent="0.2">
      <c r="D1899" s="22"/>
    </row>
    <row r="1900" spans="4:4" s="6" customFormat="1" x14ac:dyDescent="0.2">
      <c r="D1900" s="22"/>
    </row>
    <row r="1901" spans="4:4" s="6" customFormat="1" x14ac:dyDescent="0.2">
      <c r="D1901" s="22"/>
    </row>
    <row r="1902" spans="4:4" s="6" customFormat="1" x14ac:dyDescent="0.2">
      <c r="D1902" s="22"/>
    </row>
    <row r="1903" spans="4:4" s="6" customFormat="1" x14ac:dyDescent="0.2">
      <c r="D1903" s="22"/>
    </row>
    <row r="1904" spans="4:4" s="6" customFormat="1" x14ac:dyDescent="0.2">
      <c r="D1904" s="22"/>
    </row>
    <row r="1905" spans="4:4" s="6" customFormat="1" x14ac:dyDescent="0.2">
      <c r="D1905" s="22"/>
    </row>
    <row r="1906" spans="4:4" s="6" customFormat="1" x14ac:dyDescent="0.2">
      <c r="D1906" s="22"/>
    </row>
    <row r="1907" spans="4:4" s="6" customFormat="1" x14ac:dyDescent="0.2">
      <c r="D1907" s="22"/>
    </row>
    <row r="1908" spans="4:4" s="6" customFormat="1" x14ac:dyDescent="0.2">
      <c r="D1908" s="22"/>
    </row>
    <row r="1909" spans="4:4" s="6" customFormat="1" x14ac:dyDescent="0.2">
      <c r="D1909" s="22"/>
    </row>
    <row r="1910" spans="4:4" s="6" customFormat="1" x14ac:dyDescent="0.2">
      <c r="D1910" s="22"/>
    </row>
    <row r="1911" spans="4:4" s="6" customFormat="1" x14ac:dyDescent="0.2">
      <c r="D1911" s="22"/>
    </row>
    <row r="1912" spans="4:4" s="6" customFormat="1" x14ac:dyDescent="0.2">
      <c r="D1912" s="22"/>
    </row>
    <row r="1913" spans="4:4" s="6" customFormat="1" x14ac:dyDescent="0.2">
      <c r="D1913" s="22"/>
    </row>
    <row r="1914" spans="4:4" s="6" customFormat="1" x14ac:dyDescent="0.2">
      <c r="D1914" s="22"/>
    </row>
    <row r="1915" spans="4:4" s="6" customFormat="1" x14ac:dyDescent="0.2">
      <c r="D1915" s="22"/>
    </row>
    <row r="1916" spans="4:4" s="6" customFormat="1" x14ac:dyDescent="0.2">
      <c r="D1916" s="22"/>
    </row>
    <row r="1917" spans="4:4" s="6" customFormat="1" x14ac:dyDescent="0.2">
      <c r="D1917" s="22"/>
    </row>
    <row r="1918" spans="4:4" s="6" customFormat="1" x14ac:dyDescent="0.2">
      <c r="D1918" s="22"/>
    </row>
    <row r="1919" spans="4:4" s="6" customFormat="1" x14ac:dyDescent="0.2">
      <c r="D1919" s="22"/>
    </row>
    <row r="1920" spans="4:4" s="6" customFormat="1" x14ac:dyDescent="0.2">
      <c r="D1920" s="22"/>
    </row>
    <row r="1921" spans="4:4" s="6" customFormat="1" x14ac:dyDescent="0.2">
      <c r="D1921" s="22"/>
    </row>
    <row r="1922" spans="4:4" s="6" customFormat="1" x14ac:dyDescent="0.2">
      <c r="D1922" s="22"/>
    </row>
    <row r="1923" spans="4:4" s="6" customFormat="1" x14ac:dyDescent="0.2">
      <c r="D1923" s="22"/>
    </row>
    <row r="1924" spans="4:4" s="6" customFormat="1" x14ac:dyDescent="0.2">
      <c r="D1924" s="22"/>
    </row>
    <row r="1925" spans="4:4" s="6" customFormat="1" x14ac:dyDescent="0.2">
      <c r="D1925" s="22"/>
    </row>
    <row r="1926" spans="4:4" s="6" customFormat="1" x14ac:dyDescent="0.2">
      <c r="D1926" s="22"/>
    </row>
    <row r="1927" spans="4:4" s="6" customFormat="1" x14ac:dyDescent="0.2">
      <c r="D1927" s="22"/>
    </row>
    <row r="1928" spans="4:4" s="6" customFormat="1" x14ac:dyDescent="0.2">
      <c r="D1928" s="22"/>
    </row>
    <row r="1929" spans="4:4" s="6" customFormat="1" x14ac:dyDescent="0.2">
      <c r="D1929" s="22"/>
    </row>
    <row r="1930" spans="4:4" s="6" customFormat="1" x14ac:dyDescent="0.2">
      <c r="D1930" s="22"/>
    </row>
    <row r="1931" spans="4:4" s="6" customFormat="1" x14ac:dyDescent="0.2">
      <c r="D1931" s="22"/>
    </row>
    <row r="1932" spans="4:4" s="6" customFormat="1" x14ac:dyDescent="0.2">
      <c r="D1932" s="22"/>
    </row>
    <row r="1933" spans="4:4" s="6" customFormat="1" x14ac:dyDescent="0.2">
      <c r="D1933" s="22"/>
    </row>
    <row r="1934" spans="4:4" s="6" customFormat="1" x14ac:dyDescent="0.2">
      <c r="D1934" s="22"/>
    </row>
    <row r="1935" spans="4:4" s="6" customFormat="1" x14ac:dyDescent="0.2">
      <c r="D1935" s="22"/>
    </row>
    <row r="1936" spans="4:4" s="6" customFormat="1" x14ac:dyDescent="0.2">
      <c r="D1936" s="22"/>
    </row>
    <row r="1937" spans="4:4" s="6" customFormat="1" x14ac:dyDescent="0.2">
      <c r="D1937" s="22"/>
    </row>
    <row r="1938" spans="4:4" s="6" customFormat="1" x14ac:dyDescent="0.2">
      <c r="D1938" s="22"/>
    </row>
    <row r="1939" spans="4:4" s="6" customFormat="1" x14ac:dyDescent="0.2">
      <c r="D1939" s="22"/>
    </row>
    <row r="1940" spans="4:4" s="6" customFormat="1" x14ac:dyDescent="0.2">
      <c r="D1940" s="22"/>
    </row>
    <row r="1941" spans="4:4" s="6" customFormat="1" x14ac:dyDescent="0.2">
      <c r="D1941" s="22"/>
    </row>
    <row r="1942" spans="4:4" s="6" customFormat="1" x14ac:dyDescent="0.2">
      <c r="D1942" s="22"/>
    </row>
    <row r="1943" spans="4:4" s="6" customFormat="1" x14ac:dyDescent="0.2">
      <c r="D1943" s="22"/>
    </row>
    <row r="1944" spans="4:4" s="6" customFormat="1" x14ac:dyDescent="0.2">
      <c r="D1944" s="22"/>
    </row>
    <row r="1945" spans="4:4" s="6" customFormat="1" x14ac:dyDescent="0.2">
      <c r="D1945" s="22"/>
    </row>
    <row r="1946" spans="4:4" s="6" customFormat="1" x14ac:dyDescent="0.2">
      <c r="D1946" s="22"/>
    </row>
    <row r="1947" spans="4:4" s="6" customFormat="1" x14ac:dyDescent="0.2">
      <c r="D1947" s="22"/>
    </row>
    <row r="1948" spans="4:4" s="6" customFormat="1" x14ac:dyDescent="0.2">
      <c r="D1948" s="22"/>
    </row>
    <row r="1949" spans="4:4" s="6" customFormat="1" x14ac:dyDescent="0.2">
      <c r="D1949" s="22"/>
    </row>
    <row r="1950" spans="4:4" s="6" customFormat="1" x14ac:dyDescent="0.2">
      <c r="D1950" s="22"/>
    </row>
    <row r="1951" spans="4:4" s="6" customFormat="1" x14ac:dyDescent="0.2">
      <c r="D1951" s="22"/>
    </row>
    <row r="1952" spans="4:4" s="6" customFormat="1" x14ac:dyDescent="0.2">
      <c r="D1952" s="22"/>
    </row>
    <row r="1953" spans="4:4" s="6" customFormat="1" x14ac:dyDescent="0.2">
      <c r="D1953" s="22"/>
    </row>
    <row r="1954" spans="4:4" s="6" customFormat="1" x14ac:dyDescent="0.2">
      <c r="D1954" s="22"/>
    </row>
    <row r="1955" spans="4:4" s="6" customFormat="1" x14ac:dyDescent="0.2">
      <c r="D1955" s="22"/>
    </row>
    <row r="1956" spans="4:4" s="6" customFormat="1" x14ac:dyDescent="0.2">
      <c r="D1956" s="22"/>
    </row>
    <row r="1957" spans="4:4" s="6" customFormat="1" x14ac:dyDescent="0.2">
      <c r="D1957" s="22"/>
    </row>
    <row r="1958" spans="4:4" s="6" customFormat="1" x14ac:dyDescent="0.2">
      <c r="D1958" s="22"/>
    </row>
    <row r="1959" spans="4:4" s="6" customFormat="1" x14ac:dyDescent="0.2">
      <c r="D1959" s="22"/>
    </row>
    <row r="1960" spans="4:4" s="6" customFormat="1" x14ac:dyDescent="0.2">
      <c r="D1960" s="22"/>
    </row>
    <row r="1961" spans="4:4" s="6" customFormat="1" x14ac:dyDescent="0.2">
      <c r="D1961" s="22"/>
    </row>
    <row r="1962" spans="4:4" s="6" customFormat="1" x14ac:dyDescent="0.2">
      <c r="D1962" s="22"/>
    </row>
    <row r="1963" spans="4:4" s="6" customFormat="1" x14ac:dyDescent="0.2">
      <c r="D1963" s="22"/>
    </row>
    <row r="1964" spans="4:4" s="6" customFormat="1" x14ac:dyDescent="0.2">
      <c r="D1964" s="22"/>
    </row>
    <row r="1965" spans="4:4" s="6" customFormat="1" x14ac:dyDescent="0.2">
      <c r="D1965" s="22"/>
    </row>
    <row r="1966" spans="4:4" s="6" customFormat="1" x14ac:dyDescent="0.2">
      <c r="D1966" s="22"/>
    </row>
    <row r="1967" spans="4:4" s="6" customFormat="1" x14ac:dyDescent="0.2">
      <c r="D1967" s="22"/>
    </row>
    <row r="1968" spans="4:4" s="6" customFormat="1" x14ac:dyDescent="0.2">
      <c r="D1968" s="22"/>
    </row>
    <row r="1969" spans="4:4" s="6" customFormat="1" x14ac:dyDescent="0.2">
      <c r="D1969" s="22"/>
    </row>
    <row r="1970" spans="4:4" s="6" customFormat="1" x14ac:dyDescent="0.2">
      <c r="D1970" s="22"/>
    </row>
    <row r="1971" spans="4:4" s="6" customFormat="1" x14ac:dyDescent="0.2">
      <c r="D1971" s="22"/>
    </row>
    <row r="1972" spans="4:4" s="6" customFormat="1" x14ac:dyDescent="0.2">
      <c r="D1972" s="22"/>
    </row>
    <row r="1973" spans="4:4" s="6" customFormat="1" x14ac:dyDescent="0.2">
      <c r="D1973" s="22"/>
    </row>
    <row r="1974" spans="4:4" s="6" customFormat="1" x14ac:dyDescent="0.2">
      <c r="D1974" s="22"/>
    </row>
    <row r="1975" spans="4:4" s="6" customFormat="1" x14ac:dyDescent="0.2">
      <c r="D1975" s="22"/>
    </row>
    <row r="1976" spans="4:4" s="6" customFormat="1" x14ac:dyDescent="0.2">
      <c r="D1976" s="22"/>
    </row>
    <row r="1977" spans="4:4" s="6" customFormat="1" x14ac:dyDescent="0.2">
      <c r="D1977" s="22"/>
    </row>
    <row r="1978" spans="4:4" s="6" customFormat="1" x14ac:dyDescent="0.2">
      <c r="D1978" s="22"/>
    </row>
    <row r="1979" spans="4:4" s="6" customFormat="1" x14ac:dyDescent="0.2">
      <c r="D1979" s="22"/>
    </row>
    <row r="1980" spans="4:4" s="6" customFormat="1" x14ac:dyDescent="0.2">
      <c r="D1980" s="22"/>
    </row>
    <row r="1981" spans="4:4" s="6" customFormat="1" x14ac:dyDescent="0.2">
      <c r="D1981" s="22"/>
    </row>
    <row r="1982" spans="4:4" s="6" customFormat="1" x14ac:dyDescent="0.2">
      <c r="D1982" s="22"/>
    </row>
    <row r="1983" spans="4:4" s="6" customFormat="1" x14ac:dyDescent="0.2">
      <c r="D1983" s="22"/>
    </row>
    <row r="1984" spans="4:4" s="6" customFormat="1" x14ac:dyDescent="0.2">
      <c r="D1984" s="22"/>
    </row>
    <row r="1985" spans="4:4" s="6" customFormat="1" x14ac:dyDescent="0.2">
      <c r="D1985" s="22"/>
    </row>
    <row r="1986" spans="4:4" s="6" customFormat="1" x14ac:dyDescent="0.2">
      <c r="D1986" s="22"/>
    </row>
    <row r="1987" spans="4:4" s="6" customFormat="1" x14ac:dyDescent="0.2">
      <c r="D1987" s="22"/>
    </row>
    <row r="1988" spans="4:4" s="6" customFormat="1" x14ac:dyDescent="0.2">
      <c r="D1988" s="22"/>
    </row>
    <row r="1989" spans="4:4" s="6" customFormat="1" x14ac:dyDescent="0.2">
      <c r="D1989" s="22"/>
    </row>
    <row r="1990" spans="4:4" s="6" customFormat="1" x14ac:dyDescent="0.2">
      <c r="D1990" s="22"/>
    </row>
    <row r="1991" spans="4:4" s="6" customFormat="1" x14ac:dyDescent="0.2">
      <c r="D1991" s="22"/>
    </row>
    <row r="1992" spans="4:4" s="6" customFormat="1" x14ac:dyDescent="0.2">
      <c r="D1992" s="22"/>
    </row>
    <row r="1993" spans="4:4" s="6" customFormat="1" x14ac:dyDescent="0.2">
      <c r="D1993" s="22"/>
    </row>
    <row r="1994" spans="4:4" s="6" customFormat="1" x14ac:dyDescent="0.2">
      <c r="D1994" s="22"/>
    </row>
    <row r="1995" spans="4:4" s="6" customFormat="1" x14ac:dyDescent="0.2">
      <c r="D1995" s="22"/>
    </row>
    <row r="1996" spans="4:4" s="6" customFormat="1" x14ac:dyDescent="0.2">
      <c r="D1996" s="22"/>
    </row>
    <row r="1997" spans="4:4" s="6" customFormat="1" x14ac:dyDescent="0.2">
      <c r="D1997" s="22"/>
    </row>
    <row r="1998" spans="4:4" s="6" customFormat="1" x14ac:dyDescent="0.2">
      <c r="D1998" s="22"/>
    </row>
    <row r="1999" spans="4:4" s="6" customFormat="1" x14ac:dyDescent="0.2">
      <c r="D1999" s="22"/>
    </row>
    <row r="2000" spans="4:4" s="6" customFormat="1" x14ac:dyDescent="0.2">
      <c r="D2000" s="22"/>
    </row>
    <row r="2001" spans="4:4" s="6" customFormat="1" x14ac:dyDescent="0.2">
      <c r="D2001" s="22"/>
    </row>
    <row r="2002" spans="4:4" s="6" customFormat="1" x14ac:dyDescent="0.2">
      <c r="D2002" s="22"/>
    </row>
    <row r="2003" spans="4:4" s="6" customFormat="1" x14ac:dyDescent="0.2">
      <c r="D2003" s="22"/>
    </row>
    <row r="2004" spans="4:4" s="6" customFormat="1" x14ac:dyDescent="0.2">
      <c r="D2004" s="22"/>
    </row>
    <row r="2005" spans="4:4" s="6" customFormat="1" x14ac:dyDescent="0.2">
      <c r="D2005" s="22"/>
    </row>
    <row r="2006" spans="4:4" s="6" customFormat="1" x14ac:dyDescent="0.2">
      <c r="D2006" s="22"/>
    </row>
    <row r="2007" spans="4:4" s="6" customFormat="1" x14ac:dyDescent="0.2">
      <c r="D2007" s="22"/>
    </row>
    <row r="2008" spans="4:4" s="6" customFormat="1" x14ac:dyDescent="0.2">
      <c r="D2008" s="22"/>
    </row>
    <row r="2009" spans="4:4" s="6" customFormat="1" x14ac:dyDescent="0.2">
      <c r="D2009" s="22"/>
    </row>
    <row r="2010" spans="4:4" s="6" customFormat="1" x14ac:dyDescent="0.2">
      <c r="D2010" s="22"/>
    </row>
    <row r="2011" spans="4:4" s="6" customFormat="1" x14ac:dyDescent="0.2">
      <c r="D2011" s="22"/>
    </row>
    <row r="2012" spans="4:4" s="6" customFormat="1" x14ac:dyDescent="0.2">
      <c r="D2012" s="22"/>
    </row>
    <row r="2013" spans="4:4" s="6" customFormat="1" x14ac:dyDescent="0.2">
      <c r="D2013" s="22"/>
    </row>
    <row r="2014" spans="4:4" s="6" customFormat="1" x14ac:dyDescent="0.2">
      <c r="D2014" s="22"/>
    </row>
    <row r="2015" spans="4:4" s="6" customFormat="1" x14ac:dyDescent="0.2">
      <c r="D2015" s="22"/>
    </row>
    <row r="2016" spans="4:4" s="6" customFormat="1" x14ac:dyDescent="0.2">
      <c r="D2016" s="22"/>
    </row>
    <row r="2017" spans="4:4" s="6" customFormat="1" x14ac:dyDescent="0.2">
      <c r="D2017" s="22"/>
    </row>
    <row r="2018" spans="4:4" s="6" customFormat="1" x14ac:dyDescent="0.2">
      <c r="D2018" s="22"/>
    </row>
    <row r="2019" spans="4:4" s="6" customFormat="1" x14ac:dyDescent="0.2">
      <c r="D2019" s="22"/>
    </row>
    <row r="2020" spans="4:4" s="6" customFormat="1" x14ac:dyDescent="0.2">
      <c r="D2020" s="22"/>
    </row>
    <row r="2021" spans="4:4" s="6" customFormat="1" x14ac:dyDescent="0.2">
      <c r="D2021" s="22"/>
    </row>
    <row r="2022" spans="4:4" s="6" customFormat="1" x14ac:dyDescent="0.2">
      <c r="D2022" s="22"/>
    </row>
    <row r="2023" spans="4:4" s="6" customFormat="1" x14ac:dyDescent="0.2">
      <c r="D2023" s="22"/>
    </row>
    <row r="2024" spans="4:4" s="6" customFormat="1" x14ac:dyDescent="0.2">
      <c r="D2024" s="22"/>
    </row>
    <row r="2025" spans="4:4" s="6" customFormat="1" x14ac:dyDescent="0.2">
      <c r="D2025" s="22"/>
    </row>
    <row r="2026" spans="4:4" s="6" customFormat="1" x14ac:dyDescent="0.2">
      <c r="D2026" s="22"/>
    </row>
    <row r="2027" spans="4:4" s="6" customFormat="1" x14ac:dyDescent="0.2">
      <c r="D2027" s="22"/>
    </row>
    <row r="2028" spans="4:4" s="6" customFormat="1" x14ac:dyDescent="0.2">
      <c r="D2028" s="22"/>
    </row>
    <row r="2029" spans="4:4" s="6" customFormat="1" x14ac:dyDescent="0.2">
      <c r="D2029" s="22"/>
    </row>
    <row r="2030" spans="4:4" s="6" customFormat="1" x14ac:dyDescent="0.2">
      <c r="D2030" s="22"/>
    </row>
    <row r="2031" spans="4:4" s="6" customFormat="1" x14ac:dyDescent="0.2">
      <c r="D2031" s="22"/>
    </row>
    <row r="2032" spans="4:4" s="6" customFormat="1" x14ac:dyDescent="0.2">
      <c r="D2032" s="22"/>
    </row>
    <row r="2033" spans="4:4" s="6" customFormat="1" x14ac:dyDescent="0.2">
      <c r="D2033" s="22"/>
    </row>
    <row r="2034" spans="4:4" s="6" customFormat="1" x14ac:dyDescent="0.2">
      <c r="D2034" s="22"/>
    </row>
    <row r="2035" spans="4:4" s="6" customFormat="1" x14ac:dyDescent="0.2">
      <c r="D2035" s="22"/>
    </row>
    <row r="2036" spans="4:4" s="6" customFormat="1" x14ac:dyDescent="0.2">
      <c r="D2036" s="22"/>
    </row>
    <row r="2037" spans="4:4" s="6" customFormat="1" x14ac:dyDescent="0.2">
      <c r="D2037" s="22"/>
    </row>
    <row r="2038" spans="4:4" s="6" customFormat="1" x14ac:dyDescent="0.2">
      <c r="D2038" s="22"/>
    </row>
    <row r="2039" spans="4:4" s="6" customFormat="1" x14ac:dyDescent="0.2">
      <c r="D2039" s="22"/>
    </row>
    <row r="2040" spans="4:4" s="6" customFormat="1" x14ac:dyDescent="0.2">
      <c r="D2040" s="22"/>
    </row>
    <row r="2041" spans="4:4" s="6" customFormat="1" x14ac:dyDescent="0.2">
      <c r="D2041" s="22"/>
    </row>
    <row r="2042" spans="4:4" s="6" customFormat="1" x14ac:dyDescent="0.2">
      <c r="D2042" s="22"/>
    </row>
    <row r="2043" spans="4:4" s="6" customFormat="1" x14ac:dyDescent="0.2">
      <c r="D2043" s="22"/>
    </row>
    <row r="2044" spans="4:4" s="6" customFormat="1" x14ac:dyDescent="0.2">
      <c r="D2044" s="22"/>
    </row>
    <row r="2045" spans="4:4" s="6" customFormat="1" x14ac:dyDescent="0.2">
      <c r="D2045" s="22"/>
    </row>
    <row r="2046" spans="4:4" s="6" customFormat="1" x14ac:dyDescent="0.2">
      <c r="D2046" s="22"/>
    </row>
    <row r="2047" spans="4:4" s="6" customFormat="1" x14ac:dyDescent="0.2">
      <c r="D2047" s="22"/>
    </row>
    <row r="2048" spans="4:4" s="6" customFormat="1" x14ac:dyDescent="0.2">
      <c r="D2048" s="22"/>
    </row>
    <row r="2049" spans="4:4" s="6" customFormat="1" x14ac:dyDescent="0.2">
      <c r="D2049" s="22"/>
    </row>
    <row r="2050" spans="4:4" s="6" customFormat="1" x14ac:dyDescent="0.2">
      <c r="D2050" s="22"/>
    </row>
    <row r="2051" spans="4:4" s="6" customFormat="1" x14ac:dyDescent="0.2">
      <c r="D2051" s="22"/>
    </row>
    <row r="2052" spans="4:4" s="6" customFormat="1" x14ac:dyDescent="0.2">
      <c r="D2052" s="22"/>
    </row>
    <row r="2053" spans="4:4" s="6" customFormat="1" x14ac:dyDescent="0.2">
      <c r="D2053" s="22"/>
    </row>
    <row r="2054" spans="4:4" s="6" customFormat="1" x14ac:dyDescent="0.2">
      <c r="D2054" s="22"/>
    </row>
    <row r="2055" spans="4:4" s="6" customFormat="1" x14ac:dyDescent="0.2">
      <c r="D2055" s="22"/>
    </row>
    <row r="2056" spans="4:4" s="6" customFormat="1" x14ac:dyDescent="0.2">
      <c r="D2056" s="22"/>
    </row>
    <row r="2057" spans="4:4" s="6" customFormat="1" x14ac:dyDescent="0.2">
      <c r="D2057" s="22"/>
    </row>
    <row r="2058" spans="4:4" s="6" customFormat="1" x14ac:dyDescent="0.2">
      <c r="D2058" s="22"/>
    </row>
    <row r="2059" spans="4:4" s="6" customFormat="1" x14ac:dyDescent="0.2">
      <c r="D2059" s="22"/>
    </row>
    <row r="2060" spans="4:4" s="6" customFormat="1" x14ac:dyDescent="0.2">
      <c r="D2060" s="22"/>
    </row>
    <row r="2061" spans="4:4" s="6" customFormat="1" x14ac:dyDescent="0.2">
      <c r="D2061" s="22"/>
    </row>
    <row r="2062" spans="4:4" s="6" customFormat="1" x14ac:dyDescent="0.2">
      <c r="D2062" s="22"/>
    </row>
    <row r="2063" spans="4:4" s="6" customFormat="1" x14ac:dyDescent="0.2">
      <c r="D2063" s="22"/>
    </row>
    <row r="2064" spans="4:4" s="6" customFormat="1" x14ac:dyDescent="0.2">
      <c r="D2064" s="22"/>
    </row>
    <row r="2065" spans="4:4" s="6" customFormat="1" x14ac:dyDescent="0.2">
      <c r="D2065" s="22"/>
    </row>
    <row r="2066" spans="4:4" s="6" customFormat="1" x14ac:dyDescent="0.2">
      <c r="D2066" s="22"/>
    </row>
    <row r="2067" spans="4:4" s="6" customFormat="1" x14ac:dyDescent="0.2">
      <c r="D2067" s="22"/>
    </row>
    <row r="2068" spans="4:4" s="6" customFormat="1" x14ac:dyDescent="0.2">
      <c r="D2068" s="22"/>
    </row>
    <row r="2069" spans="4:4" s="6" customFormat="1" x14ac:dyDescent="0.2">
      <c r="D2069" s="22"/>
    </row>
    <row r="2070" spans="4:4" s="6" customFormat="1" x14ac:dyDescent="0.2">
      <c r="D2070" s="22"/>
    </row>
    <row r="2071" spans="4:4" s="6" customFormat="1" x14ac:dyDescent="0.2">
      <c r="D2071" s="22"/>
    </row>
    <row r="2072" spans="4:4" s="6" customFormat="1" x14ac:dyDescent="0.2">
      <c r="D2072" s="22"/>
    </row>
    <row r="2073" spans="4:4" s="6" customFormat="1" x14ac:dyDescent="0.2">
      <c r="D2073" s="22"/>
    </row>
    <row r="2074" spans="4:4" s="6" customFormat="1" x14ac:dyDescent="0.2">
      <c r="D2074" s="22"/>
    </row>
    <row r="2075" spans="4:4" s="6" customFormat="1" x14ac:dyDescent="0.2">
      <c r="D2075" s="22"/>
    </row>
    <row r="2076" spans="4:4" s="6" customFormat="1" x14ac:dyDescent="0.2">
      <c r="D2076" s="22"/>
    </row>
    <row r="2077" spans="4:4" s="6" customFormat="1" x14ac:dyDescent="0.2">
      <c r="D2077" s="22"/>
    </row>
    <row r="2078" spans="4:4" s="6" customFormat="1" x14ac:dyDescent="0.2">
      <c r="D2078" s="22"/>
    </row>
    <row r="2079" spans="4:4" s="6" customFormat="1" x14ac:dyDescent="0.2">
      <c r="D2079" s="22"/>
    </row>
    <row r="2080" spans="4:4" s="6" customFormat="1" x14ac:dyDescent="0.2">
      <c r="D2080" s="22"/>
    </row>
    <row r="2081" spans="4:4" s="6" customFormat="1" x14ac:dyDescent="0.2">
      <c r="D2081" s="22"/>
    </row>
    <row r="2082" spans="4:4" s="6" customFormat="1" x14ac:dyDescent="0.2">
      <c r="D2082" s="22"/>
    </row>
    <row r="2083" spans="4:4" s="6" customFormat="1" x14ac:dyDescent="0.2">
      <c r="D2083" s="22"/>
    </row>
    <row r="2084" spans="4:4" s="6" customFormat="1" x14ac:dyDescent="0.2">
      <c r="D2084" s="22"/>
    </row>
    <row r="2085" spans="4:4" s="6" customFormat="1" x14ac:dyDescent="0.2">
      <c r="D2085" s="22"/>
    </row>
    <row r="2086" spans="4:4" s="6" customFormat="1" x14ac:dyDescent="0.2">
      <c r="D2086" s="22"/>
    </row>
    <row r="2087" spans="4:4" s="6" customFormat="1" x14ac:dyDescent="0.2">
      <c r="D2087" s="22"/>
    </row>
    <row r="2088" spans="4:4" s="6" customFormat="1" x14ac:dyDescent="0.2">
      <c r="D2088" s="22"/>
    </row>
    <row r="2089" spans="4:4" s="6" customFormat="1" x14ac:dyDescent="0.2">
      <c r="D2089" s="22"/>
    </row>
    <row r="2090" spans="4:4" s="6" customFormat="1" x14ac:dyDescent="0.2">
      <c r="D2090" s="22"/>
    </row>
    <row r="2091" spans="4:4" s="6" customFormat="1" x14ac:dyDescent="0.2">
      <c r="D2091" s="22"/>
    </row>
    <row r="2092" spans="4:4" s="6" customFormat="1" x14ac:dyDescent="0.2">
      <c r="D2092" s="22"/>
    </row>
    <row r="2093" spans="4:4" s="6" customFormat="1" x14ac:dyDescent="0.2">
      <c r="D2093" s="22"/>
    </row>
    <row r="2094" spans="4:4" s="6" customFormat="1" x14ac:dyDescent="0.2">
      <c r="D2094" s="22"/>
    </row>
    <row r="2095" spans="4:4" s="6" customFormat="1" x14ac:dyDescent="0.2">
      <c r="D2095" s="22"/>
    </row>
    <row r="2096" spans="4:4" s="6" customFormat="1" x14ac:dyDescent="0.2">
      <c r="D2096" s="22"/>
    </row>
    <row r="2097" spans="4:4" s="6" customFormat="1" x14ac:dyDescent="0.2">
      <c r="D2097" s="22"/>
    </row>
    <row r="2098" spans="4:4" s="6" customFormat="1" x14ac:dyDescent="0.2">
      <c r="D2098" s="22"/>
    </row>
    <row r="2099" spans="4:4" s="6" customFormat="1" x14ac:dyDescent="0.2">
      <c r="D2099" s="22"/>
    </row>
    <row r="2100" spans="4:4" s="6" customFormat="1" x14ac:dyDescent="0.2">
      <c r="D2100" s="22"/>
    </row>
    <row r="2101" spans="4:4" s="6" customFormat="1" x14ac:dyDescent="0.2">
      <c r="D2101" s="22"/>
    </row>
    <row r="2102" spans="4:4" s="6" customFormat="1" x14ac:dyDescent="0.2">
      <c r="D2102" s="22"/>
    </row>
    <row r="2103" spans="4:4" s="6" customFormat="1" x14ac:dyDescent="0.2">
      <c r="D2103" s="22"/>
    </row>
    <row r="2104" spans="4:4" s="6" customFormat="1" x14ac:dyDescent="0.2">
      <c r="D2104" s="22"/>
    </row>
    <row r="2105" spans="4:4" s="6" customFormat="1" x14ac:dyDescent="0.2">
      <c r="D2105" s="22"/>
    </row>
    <row r="2106" spans="4:4" s="6" customFormat="1" x14ac:dyDescent="0.2">
      <c r="D2106" s="22"/>
    </row>
    <row r="2107" spans="4:4" s="6" customFormat="1" x14ac:dyDescent="0.2">
      <c r="D2107" s="22"/>
    </row>
    <row r="2108" spans="4:4" s="6" customFormat="1" x14ac:dyDescent="0.2">
      <c r="D2108" s="22"/>
    </row>
    <row r="2109" spans="4:4" s="6" customFormat="1" x14ac:dyDescent="0.2">
      <c r="D2109" s="22"/>
    </row>
    <row r="2110" spans="4:4" s="6" customFormat="1" x14ac:dyDescent="0.2">
      <c r="D2110" s="22"/>
    </row>
    <row r="2111" spans="4:4" s="6" customFormat="1" x14ac:dyDescent="0.2">
      <c r="D2111" s="22"/>
    </row>
    <row r="2112" spans="4:4" s="6" customFormat="1" x14ac:dyDescent="0.2">
      <c r="D2112" s="22"/>
    </row>
    <row r="2113" spans="4:4" s="6" customFormat="1" x14ac:dyDescent="0.2">
      <c r="D2113" s="22"/>
    </row>
    <row r="2114" spans="4:4" s="6" customFormat="1" x14ac:dyDescent="0.2">
      <c r="D2114" s="22"/>
    </row>
    <row r="2115" spans="4:4" s="6" customFormat="1" x14ac:dyDescent="0.2">
      <c r="D2115" s="22"/>
    </row>
    <row r="2116" spans="4:4" s="6" customFormat="1" x14ac:dyDescent="0.2">
      <c r="D2116" s="22"/>
    </row>
    <row r="2117" spans="4:4" s="6" customFormat="1" x14ac:dyDescent="0.2">
      <c r="D2117" s="22"/>
    </row>
    <row r="2118" spans="4:4" s="6" customFormat="1" x14ac:dyDescent="0.2">
      <c r="D2118" s="22"/>
    </row>
    <row r="2119" spans="4:4" s="6" customFormat="1" x14ac:dyDescent="0.2">
      <c r="D2119" s="22"/>
    </row>
    <row r="2120" spans="4:4" s="6" customFormat="1" x14ac:dyDescent="0.2">
      <c r="D2120" s="22"/>
    </row>
    <row r="2121" spans="4:4" s="6" customFormat="1" x14ac:dyDescent="0.2">
      <c r="D2121" s="22"/>
    </row>
    <row r="2122" spans="4:4" s="6" customFormat="1" x14ac:dyDescent="0.2">
      <c r="D2122" s="22"/>
    </row>
    <row r="2123" spans="4:4" s="6" customFormat="1" x14ac:dyDescent="0.2">
      <c r="D2123" s="22"/>
    </row>
    <row r="2124" spans="4:4" s="6" customFormat="1" x14ac:dyDescent="0.2">
      <c r="D2124" s="22"/>
    </row>
    <row r="2125" spans="4:4" s="6" customFormat="1" x14ac:dyDescent="0.2">
      <c r="D2125" s="22"/>
    </row>
    <row r="2126" spans="4:4" s="6" customFormat="1" x14ac:dyDescent="0.2">
      <c r="D2126" s="22"/>
    </row>
    <row r="2127" spans="4:4" s="6" customFormat="1" x14ac:dyDescent="0.2">
      <c r="D2127" s="22"/>
    </row>
    <row r="2128" spans="4:4" s="6" customFormat="1" x14ac:dyDescent="0.2">
      <c r="D2128" s="22"/>
    </row>
    <row r="2129" spans="4:4" s="6" customFormat="1" x14ac:dyDescent="0.2">
      <c r="D2129" s="22"/>
    </row>
    <row r="2130" spans="4:4" s="6" customFormat="1" x14ac:dyDescent="0.2">
      <c r="D2130" s="22"/>
    </row>
    <row r="2131" spans="4:4" s="6" customFormat="1" x14ac:dyDescent="0.2">
      <c r="D2131" s="22"/>
    </row>
    <row r="2132" spans="4:4" s="6" customFormat="1" x14ac:dyDescent="0.2">
      <c r="D2132" s="22"/>
    </row>
    <row r="2133" spans="4:4" s="6" customFormat="1" x14ac:dyDescent="0.2">
      <c r="D2133" s="22"/>
    </row>
    <row r="2134" spans="4:4" s="6" customFormat="1" x14ac:dyDescent="0.2">
      <c r="D2134" s="22"/>
    </row>
    <row r="2135" spans="4:4" s="6" customFormat="1" x14ac:dyDescent="0.2">
      <c r="D2135" s="22"/>
    </row>
    <row r="2136" spans="4:4" s="6" customFormat="1" x14ac:dyDescent="0.2">
      <c r="D2136" s="22"/>
    </row>
    <row r="2137" spans="4:4" s="6" customFormat="1" x14ac:dyDescent="0.2">
      <c r="D2137" s="22"/>
    </row>
    <row r="2138" spans="4:4" s="6" customFormat="1" x14ac:dyDescent="0.2">
      <c r="D2138" s="22"/>
    </row>
    <row r="2139" spans="4:4" s="6" customFormat="1" x14ac:dyDescent="0.2">
      <c r="D2139" s="22"/>
    </row>
    <row r="2140" spans="4:4" s="6" customFormat="1" x14ac:dyDescent="0.2">
      <c r="D2140" s="22"/>
    </row>
    <row r="2141" spans="4:4" s="6" customFormat="1" x14ac:dyDescent="0.2">
      <c r="D2141" s="22"/>
    </row>
    <row r="2142" spans="4:4" s="6" customFormat="1" x14ac:dyDescent="0.2">
      <c r="D2142" s="22"/>
    </row>
    <row r="2143" spans="4:4" s="6" customFormat="1" x14ac:dyDescent="0.2">
      <c r="D2143" s="22"/>
    </row>
    <row r="2144" spans="4:4" s="6" customFormat="1" x14ac:dyDescent="0.2">
      <c r="D2144" s="22"/>
    </row>
    <row r="2145" spans="4:4" s="6" customFormat="1" x14ac:dyDescent="0.2">
      <c r="D2145" s="22"/>
    </row>
    <row r="2146" spans="4:4" s="6" customFormat="1" x14ac:dyDescent="0.2">
      <c r="D2146" s="22"/>
    </row>
    <row r="2147" spans="4:4" s="6" customFormat="1" x14ac:dyDescent="0.2">
      <c r="D2147" s="22"/>
    </row>
    <row r="2148" spans="4:4" s="6" customFormat="1" x14ac:dyDescent="0.2">
      <c r="D2148" s="22"/>
    </row>
    <row r="2149" spans="4:4" s="6" customFormat="1" x14ac:dyDescent="0.2">
      <c r="D2149" s="22"/>
    </row>
    <row r="2150" spans="4:4" s="6" customFormat="1" x14ac:dyDescent="0.2">
      <c r="D2150" s="22"/>
    </row>
    <row r="2151" spans="4:4" s="6" customFormat="1" x14ac:dyDescent="0.2">
      <c r="D2151" s="22"/>
    </row>
    <row r="2152" spans="4:4" s="6" customFormat="1" x14ac:dyDescent="0.2">
      <c r="D2152" s="22"/>
    </row>
    <row r="2153" spans="4:4" s="6" customFormat="1" x14ac:dyDescent="0.2">
      <c r="D2153" s="22"/>
    </row>
    <row r="2154" spans="4:4" s="6" customFormat="1" x14ac:dyDescent="0.2">
      <c r="D2154" s="22"/>
    </row>
    <row r="2155" spans="4:4" s="6" customFormat="1" x14ac:dyDescent="0.2">
      <c r="D2155" s="22"/>
    </row>
    <row r="2156" spans="4:4" s="6" customFormat="1" x14ac:dyDescent="0.2">
      <c r="D2156" s="22"/>
    </row>
    <row r="2157" spans="4:4" s="6" customFormat="1" x14ac:dyDescent="0.2">
      <c r="D2157" s="22"/>
    </row>
    <row r="2158" spans="4:4" s="6" customFormat="1" x14ac:dyDescent="0.2">
      <c r="D2158" s="22"/>
    </row>
    <row r="2159" spans="4:4" s="6" customFormat="1" x14ac:dyDescent="0.2">
      <c r="D2159" s="22"/>
    </row>
    <row r="2160" spans="4:4" s="6" customFormat="1" x14ac:dyDescent="0.2">
      <c r="D2160" s="22"/>
    </row>
    <row r="2161" spans="4:4" s="6" customFormat="1" x14ac:dyDescent="0.2">
      <c r="D2161" s="22"/>
    </row>
    <row r="2162" spans="4:4" s="6" customFormat="1" x14ac:dyDescent="0.2">
      <c r="D2162" s="22"/>
    </row>
    <row r="2163" spans="4:4" s="6" customFormat="1" x14ac:dyDescent="0.2">
      <c r="D2163" s="22"/>
    </row>
    <row r="2164" spans="4:4" s="6" customFormat="1" x14ac:dyDescent="0.2">
      <c r="D2164" s="22"/>
    </row>
    <row r="2165" spans="4:4" s="6" customFormat="1" x14ac:dyDescent="0.2">
      <c r="D2165" s="22"/>
    </row>
    <row r="2166" spans="4:4" s="6" customFormat="1" x14ac:dyDescent="0.2">
      <c r="D2166" s="22"/>
    </row>
    <row r="2167" spans="4:4" s="6" customFormat="1" x14ac:dyDescent="0.2">
      <c r="D2167" s="22"/>
    </row>
    <row r="2168" spans="4:4" s="6" customFormat="1" x14ac:dyDescent="0.2">
      <c r="D2168" s="22"/>
    </row>
    <row r="2169" spans="4:4" s="6" customFormat="1" x14ac:dyDescent="0.2">
      <c r="D2169" s="22"/>
    </row>
    <row r="2170" spans="4:4" s="6" customFormat="1" x14ac:dyDescent="0.2">
      <c r="D2170" s="22"/>
    </row>
    <row r="2171" spans="4:4" s="6" customFormat="1" x14ac:dyDescent="0.2">
      <c r="D2171" s="22"/>
    </row>
    <row r="2172" spans="4:4" s="6" customFormat="1" x14ac:dyDescent="0.2">
      <c r="D2172" s="22"/>
    </row>
    <row r="2173" spans="4:4" s="6" customFormat="1" x14ac:dyDescent="0.2">
      <c r="D2173" s="22"/>
    </row>
    <row r="2174" spans="4:4" s="6" customFormat="1" x14ac:dyDescent="0.2">
      <c r="D2174" s="22"/>
    </row>
    <row r="2175" spans="4:4" s="6" customFormat="1" x14ac:dyDescent="0.2">
      <c r="D2175" s="22"/>
    </row>
    <row r="2176" spans="4:4" s="6" customFormat="1" x14ac:dyDescent="0.2">
      <c r="D2176" s="22"/>
    </row>
    <row r="2177" spans="4:4" s="6" customFormat="1" x14ac:dyDescent="0.2">
      <c r="D2177" s="22"/>
    </row>
    <row r="2178" spans="4:4" s="6" customFormat="1" x14ac:dyDescent="0.2">
      <c r="D2178" s="22"/>
    </row>
    <row r="2179" spans="4:4" s="6" customFormat="1" x14ac:dyDescent="0.2">
      <c r="D2179" s="22"/>
    </row>
    <row r="2180" spans="4:4" s="6" customFormat="1" x14ac:dyDescent="0.2">
      <c r="D2180" s="22"/>
    </row>
    <row r="2181" spans="4:4" s="6" customFormat="1" x14ac:dyDescent="0.2">
      <c r="D2181" s="22"/>
    </row>
    <row r="2182" spans="4:4" s="6" customFormat="1" x14ac:dyDescent="0.2">
      <c r="D2182" s="22"/>
    </row>
    <row r="2183" spans="4:4" s="6" customFormat="1" x14ac:dyDescent="0.2">
      <c r="D2183" s="22"/>
    </row>
    <row r="2184" spans="4:4" s="6" customFormat="1" x14ac:dyDescent="0.2">
      <c r="D2184" s="22"/>
    </row>
    <row r="2185" spans="4:4" s="6" customFormat="1" x14ac:dyDescent="0.2">
      <c r="D2185" s="22"/>
    </row>
    <row r="2186" spans="4:4" s="6" customFormat="1" x14ac:dyDescent="0.2">
      <c r="D2186" s="22"/>
    </row>
    <row r="2187" spans="4:4" s="6" customFormat="1" x14ac:dyDescent="0.2">
      <c r="D2187" s="22"/>
    </row>
    <row r="2188" spans="4:4" s="6" customFormat="1" x14ac:dyDescent="0.2">
      <c r="D2188" s="22"/>
    </row>
    <row r="2189" spans="4:4" s="6" customFormat="1" x14ac:dyDescent="0.2">
      <c r="D2189" s="22"/>
    </row>
    <row r="2190" spans="4:4" s="6" customFormat="1" x14ac:dyDescent="0.2">
      <c r="D2190" s="22"/>
    </row>
    <row r="2191" spans="4:4" s="6" customFormat="1" x14ac:dyDescent="0.2">
      <c r="D2191" s="22"/>
    </row>
    <row r="2192" spans="4:4" s="6" customFormat="1" x14ac:dyDescent="0.2">
      <c r="D2192" s="22"/>
    </row>
    <row r="2193" spans="4:4" s="6" customFormat="1" x14ac:dyDescent="0.2">
      <c r="D2193" s="22"/>
    </row>
    <row r="2194" spans="4:4" s="6" customFormat="1" x14ac:dyDescent="0.2">
      <c r="D2194" s="22"/>
    </row>
    <row r="2195" spans="4:4" s="6" customFormat="1" x14ac:dyDescent="0.2">
      <c r="D2195" s="22"/>
    </row>
    <row r="2196" spans="4:4" s="6" customFormat="1" x14ac:dyDescent="0.2">
      <c r="D2196" s="22"/>
    </row>
    <row r="2197" spans="4:4" s="6" customFormat="1" x14ac:dyDescent="0.2">
      <c r="D2197" s="22"/>
    </row>
    <row r="2198" spans="4:4" s="6" customFormat="1" x14ac:dyDescent="0.2">
      <c r="D2198" s="22"/>
    </row>
    <row r="2199" spans="4:4" s="6" customFormat="1" x14ac:dyDescent="0.2">
      <c r="D2199" s="22"/>
    </row>
    <row r="2200" spans="4:4" s="6" customFormat="1" x14ac:dyDescent="0.2">
      <c r="D2200" s="22"/>
    </row>
    <row r="2201" spans="4:4" s="6" customFormat="1" x14ac:dyDescent="0.2">
      <c r="D2201" s="22"/>
    </row>
    <row r="2202" spans="4:4" s="6" customFormat="1" x14ac:dyDescent="0.2">
      <c r="D2202" s="22"/>
    </row>
    <row r="2203" spans="4:4" s="6" customFormat="1" x14ac:dyDescent="0.2">
      <c r="D2203" s="22"/>
    </row>
    <row r="2204" spans="4:4" s="6" customFormat="1" x14ac:dyDescent="0.2">
      <c r="D2204" s="22"/>
    </row>
    <row r="2205" spans="4:4" s="6" customFormat="1" x14ac:dyDescent="0.2">
      <c r="D2205" s="22"/>
    </row>
    <row r="2206" spans="4:4" s="6" customFormat="1" x14ac:dyDescent="0.2">
      <c r="D2206" s="22"/>
    </row>
    <row r="2207" spans="4:4" s="6" customFormat="1" x14ac:dyDescent="0.2">
      <c r="D2207" s="22"/>
    </row>
    <row r="2208" spans="4:4" s="6" customFormat="1" x14ac:dyDescent="0.2">
      <c r="D2208" s="22"/>
    </row>
    <row r="2209" spans="4:4" s="6" customFormat="1" x14ac:dyDescent="0.2">
      <c r="D2209" s="22"/>
    </row>
    <row r="2210" spans="4:4" s="6" customFormat="1" x14ac:dyDescent="0.2">
      <c r="D2210" s="22"/>
    </row>
    <row r="2211" spans="4:4" s="6" customFormat="1" x14ac:dyDescent="0.2">
      <c r="D2211" s="22"/>
    </row>
    <row r="2212" spans="4:4" s="6" customFormat="1" x14ac:dyDescent="0.2">
      <c r="D2212" s="22"/>
    </row>
    <row r="2213" spans="4:4" s="6" customFormat="1" x14ac:dyDescent="0.2">
      <c r="D2213" s="22"/>
    </row>
    <row r="2214" spans="4:4" s="6" customFormat="1" x14ac:dyDescent="0.2">
      <c r="D2214" s="22"/>
    </row>
    <row r="2215" spans="4:4" s="6" customFormat="1" x14ac:dyDescent="0.2">
      <c r="D2215" s="22"/>
    </row>
    <row r="2216" spans="4:4" s="6" customFormat="1" x14ac:dyDescent="0.2">
      <c r="D2216" s="22"/>
    </row>
    <row r="2217" spans="4:4" s="6" customFormat="1" x14ac:dyDescent="0.2">
      <c r="D2217" s="22"/>
    </row>
    <row r="2218" spans="4:4" s="6" customFormat="1" x14ac:dyDescent="0.2">
      <c r="D2218" s="22"/>
    </row>
    <row r="2219" spans="4:4" s="6" customFormat="1" x14ac:dyDescent="0.2">
      <c r="D2219" s="22"/>
    </row>
    <row r="2220" spans="4:4" s="6" customFormat="1" x14ac:dyDescent="0.2">
      <c r="D2220" s="22"/>
    </row>
    <row r="2221" spans="4:4" s="6" customFormat="1" x14ac:dyDescent="0.2">
      <c r="D2221" s="22"/>
    </row>
    <row r="2222" spans="4:4" s="6" customFormat="1" x14ac:dyDescent="0.2">
      <c r="D2222" s="22"/>
    </row>
    <row r="2223" spans="4:4" s="6" customFormat="1" x14ac:dyDescent="0.2">
      <c r="D2223" s="22"/>
    </row>
    <row r="2224" spans="4:4" s="6" customFormat="1" x14ac:dyDescent="0.2">
      <c r="D2224" s="22"/>
    </row>
    <row r="2225" spans="4:4" s="6" customFormat="1" x14ac:dyDescent="0.2">
      <c r="D2225" s="22"/>
    </row>
    <row r="2226" spans="4:4" s="6" customFormat="1" x14ac:dyDescent="0.2">
      <c r="D2226" s="22"/>
    </row>
    <row r="2227" spans="4:4" s="6" customFormat="1" x14ac:dyDescent="0.2">
      <c r="D2227" s="22"/>
    </row>
    <row r="2228" spans="4:4" s="6" customFormat="1" x14ac:dyDescent="0.2">
      <c r="D2228" s="22"/>
    </row>
    <row r="2229" spans="4:4" s="6" customFormat="1" x14ac:dyDescent="0.2">
      <c r="D2229" s="22"/>
    </row>
    <row r="2230" spans="4:4" s="6" customFormat="1" x14ac:dyDescent="0.2">
      <c r="D2230" s="22"/>
    </row>
    <row r="2231" spans="4:4" s="6" customFormat="1" x14ac:dyDescent="0.2">
      <c r="D2231" s="22"/>
    </row>
    <row r="2232" spans="4:4" s="6" customFormat="1" x14ac:dyDescent="0.2">
      <c r="D2232" s="22"/>
    </row>
    <row r="2233" spans="4:4" s="6" customFormat="1" x14ac:dyDescent="0.2">
      <c r="D2233" s="22"/>
    </row>
    <row r="2234" spans="4:4" s="6" customFormat="1" x14ac:dyDescent="0.2">
      <c r="D2234" s="22"/>
    </row>
    <row r="2235" spans="4:4" s="6" customFormat="1" x14ac:dyDescent="0.2">
      <c r="D2235" s="22"/>
    </row>
    <row r="2236" spans="4:4" s="6" customFormat="1" x14ac:dyDescent="0.2">
      <c r="D2236" s="22"/>
    </row>
    <row r="2237" spans="4:4" s="6" customFormat="1" x14ac:dyDescent="0.2">
      <c r="D2237" s="22"/>
    </row>
    <row r="2238" spans="4:4" s="6" customFormat="1" x14ac:dyDescent="0.2">
      <c r="D2238" s="22"/>
    </row>
    <row r="2239" spans="4:4" s="6" customFormat="1" x14ac:dyDescent="0.2">
      <c r="D2239" s="22"/>
    </row>
    <row r="2240" spans="4:4" s="6" customFormat="1" x14ac:dyDescent="0.2">
      <c r="D2240" s="22"/>
    </row>
    <row r="2241" spans="4:4" s="6" customFormat="1" x14ac:dyDescent="0.2">
      <c r="D2241" s="22"/>
    </row>
    <row r="2242" spans="4:4" s="6" customFormat="1" x14ac:dyDescent="0.2">
      <c r="D2242" s="22"/>
    </row>
    <row r="2243" spans="4:4" s="6" customFormat="1" x14ac:dyDescent="0.2">
      <c r="D2243" s="22"/>
    </row>
    <row r="2244" spans="4:4" s="6" customFormat="1" x14ac:dyDescent="0.2">
      <c r="D2244" s="22"/>
    </row>
    <row r="2245" spans="4:4" s="6" customFormat="1" x14ac:dyDescent="0.2">
      <c r="D2245" s="22"/>
    </row>
    <row r="2246" spans="4:4" s="6" customFormat="1" x14ac:dyDescent="0.2">
      <c r="D2246" s="22"/>
    </row>
    <row r="2247" spans="4:4" s="6" customFormat="1" x14ac:dyDescent="0.2">
      <c r="D2247" s="22"/>
    </row>
    <row r="2248" spans="4:4" s="6" customFormat="1" x14ac:dyDescent="0.2">
      <c r="D2248" s="22"/>
    </row>
    <row r="2249" spans="4:4" s="6" customFormat="1" x14ac:dyDescent="0.2">
      <c r="D2249" s="22"/>
    </row>
    <row r="2250" spans="4:4" s="6" customFormat="1" x14ac:dyDescent="0.2">
      <c r="D2250" s="22"/>
    </row>
    <row r="2251" spans="4:4" s="6" customFormat="1" x14ac:dyDescent="0.2">
      <c r="D2251" s="22"/>
    </row>
    <row r="2252" spans="4:4" s="6" customFormat="1" x14ac:dyDescent="0.2">
      <c r="D2252" s="22"/>
    </row>
    <row r="2253" spans="4:4" s="6" customFormat="1" x14ac:dyDescent="0.2">
      <c r="D2253" s="22"/>
    </row>
    <row r="2254" spans="4:4" s="6" customFormat="1" x14ac:dyDescent="0.2">
      <c r="D2254" s="22"/>
    </row>
    <row r="2255" spans="4:4" s="6" customFormat="1" x14ac:dyDescent="0.2">
      <c r="D2255" s="22"/>
    </row>
    <row r="2256" spans="4:4" s="6" customFormat="1" x14ac:dyDescent="0.2">
      <c r="D2256" s="22"/>
    </row>
    <row r="2257" spans="4:4" s="6" customFormat="1" x14ac:dyDescent="0.2">
      <c r="D2257" s="22"/>
    </row>
    <row r="2258" spans="4:4" s="6" customFormat="1" x14ac:dyDescent="0.2">
      <c r="D2258" s="22"/>
    </row>
    <row r="2259" spans="4:4" s="6" customFormat="1" x14ac:dyDescent="0.2">
      <c r="D2259" s="22"/>
    </row>
    <row r="2260" spans="4:4" s="6" customFormat="1" x14ac:dyDescent="0.2">
      <c r="D2260" s="22"/>
    </row>
    <row r="2261" spans="4:4" s="6" customFormat="1" x14ac:dyDescent="0.2">
      <c r="D2261" s="22"/>
    </row>
    <row r="2262" spans="4:4" s="6" customFormat="1" x14ac:dyDescent="0.2">
      <c r="D2262" s="22"/>
    </row>
    <row r="2263" spans="4:4" s="6" customFormat="1" x14ac:dyDescent="0.2">
      <c r="D2263" s="22"/>
    </row>
    <row r="2264" spans="4:4" s="6" customFormat="1" x14ac:dyDescent="0.2">
      <c r="D2264" s="22"/>
    </row>
    <row r="2265" spans="4:4" s="6" customFormat="1" x14ac:dyDescent="0.2">
      <c r="D2265" s="22"/>
    </row>
    <row r="2266" spans="4:4" s="6" customFormat="1" x14ac:dyDescent="0.2">
      <c r="D2266" s="22"/>
    </row>
    <row r="2267" spans="4:4" s="6" customFormat="1" x14ac:dyDescent="0.2">
      <c r="D2267" s="22"/>
    </row>
    <row r="2268" spans="4:4" s="6" customFormat="1" x14ac:dyDescent="0.2">
      <c r="D2268" s="22"/>
    </row>
    <row r="2269" spans="4:4" s="6" customFormat="1" x14ac:dyDescent="0.2">
      <c r="D2269" s="22"/>
    </row>
    <row r="2270" spans="4:4" s="6" customFormat="1" x14ac:dyDescent="0.2">
      <c r="D2270" s="22"/>
    </row>
    <row r="2271" spans="4:4" s="6" customFormat="1" x14ac:dyDescent="0.2">
      <c r="D2271" s="22"/>
    </row>
    <row r="2272" spans="4:4" s="6" customFormat="1" x14ac:dyDescent="0.2">
      <c r="D2272" s="22"/>
    </row>
    <row r="2273" spans="4:4" s="6" customFormat="1" x14ac:dyDescent="0.2">
      <c r="D2273" s="22"/>
    </row>
    <row r="2274" spans="4:4" s="6" customFormat="1" x14ac:dyDescent="0.2">
      <c r="D2274" s="22"/>
    </row>
    <row r="2275" spans="4:4" s="6" customFormat="1" x14ac:dyDescent="0.2">
      <c r="D2275" s="22"/>
    </row>
    <row r="2276" spans="4:4" s="6" customFormat="1" x14ac:dyDescent="0.2">
      <c r="D2276" s="22"/>
    </row>
    <row r="2277" spans="4:4" s="6" customFormat="1" x14ac:dyDescent="0.2">
      <c r="D2277" s="22"/>
    </row>
    <row r="2278" spans="4:4" s="6" customFormat="1" x14ac:dyDescent="0.2">
      <c r="D2278" s="22"/>
    </row>
    <row r="2279" spans="4:4" s="6" customFormat="1" x14ac:dyDescent="0.2">
      <c r="D2279" s="22"/>
    </row>
    <row r="2280" spans="4:4" s="6" customFormat="1" x14ac:dyDescent="0.2">
      <c r="D2280" s="22"/>
    </row>
    <row r="2281" spans="4:4" s="6" customFormat="1" x14ac:dyDescent="0.2">
      <c r="D2281" s="22"/>
    </row>
    <row r="2282" spans="4:4" s="6" customFormat="1" x14ac:dyDescent="0.2">
      <c r="D2282" s="22"/>
    </row>
    <row r="2283" spans="4:4" s="6" customFormat="1" x14ac:dyDescent="0.2">
      <c r="D2283" s="22"/>
    </row>
    <row r="2284" spans="4:4" s="6" customFormat="1" x14ac:dyDescent="0.2">
      <c r="D2284" s="22"/>
    </row>
    <row r="2285" spans="4:4" s="6" customFormat="1" x14ac:dyDescent="0.2">
      <c r="D2285" s="22"/>
    </row>
    <row r="2286" spans="4:4" s="6" customFormat="1" x14ac:dyDescent="0.2">
      <c r="D2286" s="22"/>
    </row>
    <row r="2287" spans="4:4" s="6" customFormat="1" x14ac:dyDescent="0.2">
      <c r="D2287" s="22"/>
    </row>
    <row r="2288" spans="4:4" s="6" customFormat="1" x14ac:dyDescent="0.2">
      <c r="D2288" s="22"/>
    </row>
    <row r="2289" spans="4:4" s="6" customFormat="1" x14ac:dyDescent="0.2">
      <c r="D2289" s="22"/>
    </row>
    <row r="2290" spans="4:4" s="6" customFormat="1" x14ac:dyDescent="0.2">
      <c r="D2290" s="22"/>
    </row>
    <row r="2291" spans="4:4" s="6" customFormat="1" x14ac:dyDescent="0.2">
      <c r="D2291" s="22"/>
    </row>
    <row r="2292" spans="4:4" s="6" customFormat="1" x14ac:dyDescent="0.2">
      <c r="D2292" s="22"/>
    </row>
    <row r="2293" spans="4:4" s="6" customFormat="1" x14ac:dyDescent="0.2">
      <c r="D2293" s="22"/>
    </row>
    <row r="2294" spans="4:4" s="6" customFormat="1" x14ac:dyDescent="0.2">
      <c r="D2294" s="22"/>
    </row>
    <row r="2295" spans="4:4" s="6" customFormat="1" x14ac:dyDescent="0.2">
      <c r="D2295" s="22"/>
    </row>
    <row r="2296" spans="4:4" s="6" customFormat="1" x14ac:dyDescent="0.2">
      <c r="D2296" s="22"/>
    </row>
    <row r="2297" spans="4:4" s="6" customFormat="1" x14ac:dyDescent="0.2">
      <c r="D2297" s="22"/>
    </row>
    <row r="2298" spans="4:4" s="6" customFormat="1" x14ac:dyDescent="0.2">
      <c r="D2298" s="22"/>
    </row>
    <row r="2299" spans="4:4" s="6" customFormat="1" x14ac:dyDescent="0.2">
      <c r="D2299" s="22"/>
    </row>
    <row r="2300" spans="4:4" s="6" customFormat="1" x14ac:dyDescent="0.2">
      <c r="D2300" s="22"/>
    </row>
    <row r="2301" spans="4:4" s="6" customFormat="1" x14ac:dyDescent="0.2">
      <c r="D2301" s="22"/>
    </row>
    <row r="2302" spans="4:4" s="6" customFormat="1" x14ac:dyDescent="0.2">
      <c r="D2302" s="22"/>
    </row>
    <row r="2303" spans="4:4" s="6" customFormat="1" x14ac:dyDescent="0.2">
      <c r="D2303" s="22"/>
    </row>
    <row r="2304" spans="4:4" s="6" customFormat="1" x14ac:dyDescent="0.2">
      <c r="D2304" s="22"/>
    </row>
    <row r="2305" spans="4:4" s="6" customFormat="1" x14ac:dyDescent="0.2">
      <c r="D2305" s="22"/>
    </row>
    <row r="2306" spans="4:4" s="6" customFormat="1" x14ac:dyDescent="0.2">
      <c r="D2306" s="22"/>
    </row>
    <row r="2307" spans="4:4" s="6" customFormat="1" x14ac:dyDescent="0.2">
      <c r="D2307" s="22"/>
    </row>
    <row r="2308" spans="4:4" s="6" customFormat="1" x14ac:dyDescent="0.2">
      <c r="D2308" s="22"/>
    </row>
    <row r="2309" spans="4:4" s="6" customFormat="1" x14ac:dyDescent="0.2">
      <c r="D2309" s="22"/>
    </row>
    <row r="2310" spans="4:4" s="6" customFormat="1" x14ac:dyDescent="0.2">
      <c r="D2310" s="22"/>
    </row>
    <row r="2311" spans="4:4" s="6" customFormat="1" x14ac:dyDescent="0.2">
      <c r="D2311" s="22"/>
    </row>
    <row r="2312" spans="4:4" s="6" customFormat="1" x14ac:dyDescent="0.2">
      <c r="D2312" s="22"/>
    </row>
    <row r="2313" spans="4:4" s="6" customFormat="1" x14ac:dyDescent="0.2">
      <c r="D2313" s="22"/>
    </row>
    <row r="2314" spans="4:4" s="6" customFormat="1" x14ac:dyDescent="0.2">
      <c r="D2314" s="22"/>
    </row>
    <row r="2315" spans="4:4" s="6" customFormat="1" x14ac:dyDescent="0.2">
      <c r="D2315" s="22"/>
    </row>
    <row r="2316" spans="4:4" s="6" customFormat="1" x14ac:dyDescent="0.2">
      <c r="D2316" s="22"/>
    </row>
    <row r="2317" spans="4:4" s="6" customFormat="1" x14ac:dyDescent="0.2">
      <c r="D2317" s="22"/>
    </row>
    <row r="2318" spans="4:4" s="6" customFormat="1" x14ac:dyDescent="0.2">
      <c r="D2318" s="22"/>
    </row>
    <row r="2319" spans="4:4" s="6" customFormat="1" x14ac:dyDescent="0.2">
      <c r="D2319" s="22"/>
    </row>
    <row r="2320" spans="4:4" s="6" customFormat="1" x14ac:dyDescent="0.2">
      <c r="D2320" s="22"/>
    </row>
    <row r="2321" spans="4:4" s="6" customFormat="1" x14ac:dyDescent="0.2">
      <c r="D2321" s="22"/>
    </row>
    <row r="2322" spans="4:4" s="6" customFormat="1" x14ac:dyDescent="0.2">
      <c r="D2322" s="22"/>
    </row>
    <row r="2323" spans="4:4" s="6" customFormat="1" x14ac:dyDescent="0.2">
      <c r="D2323" s="22"/>
    </row>
    <row r="2324" spans="4:4" s="6" customFormat="1" x14ac:dyDescent="0.2">
      <c r="D2324" s="22"/>
    </row>
    <row r="2325" spans="4:4" s="6" customFormat="1" x14ac:dyDescent="0.2">
      <c r="D2325" s="22"/>
    </row>
    <row r="2326" spans="4:4" s="6" customFormat="1" x14ac:dyDescent="0.2">
      <c r="D2326" s="22"/>
    </row>
    <row r="2327" spans="4:4" s="6" customFormat="1" x14ac:dyDescent="0.2">
      <c r="D2327" s="22"/>
    </row>
    <row r="2328" spans="4:4" s="6" customFormat="1" x14ac:dyDescent="0.2">
      <c r="D2328" s="22"/>
    </row>
    <row r="2329" spans="4:4" s="6" customFormat="1" x14ac:dyDescent="0.2">
      <c r="D2329" s="22"/>
    </row>
    <row r="2330" spans="4:4" s="6" customFormat="1" x14ac:dyDescent="0.2">
      <c r="D2330" s="22"/>
    </row>
    <row r="2331" spans="4:4" s="6" customFormat="1" x14ac:dyDescent="0.2">
      <c r="D2331" s="22"/>
    </row>
    <row r="2332" spans="4:4" s="6" customFormat="1" x14ac:dyDescent="0.2">
      <c r="D2332" s="22"/>
    </row>
    <row r="2333" spans="4:4" s="6" customFormat="1" x14ac:dyDescent="0.2">
      <c r="D2333" s="22"/>
    </row>
    <row r="2334" spans="4:4" s="6" customFormat="1" x14ac:dyDescent="0.2">
      <c r="D2334" s="22"/>
    </row>
    <row r="2335" spans="4:4" s="6" customFormat="1" x14ac:dyDescent="0.2">
      <c r="D2335" s="22"/>
    </row>
    <row r="2336" spans="4:4" s="6" customFormat="1" x14ac:dyDescent="0.2">
      <c r="D2336" s="22"/>
    </row>
    <row r="2337" spans="4:4" s="6" customFormat="1" x14ac:dyDescent="0.2">
      <c r="D2337" s="22"/>
    </row>
    <row r="2338" spans="4:4" s="6" customFormat="1" x14ac:dyDescent="0.2">
      <c r="D2338" s="22"/>
    </row>
    <row r="2339" spans="4:4" s="6" customFormat="1" x14ac:dyDescent="0.2">
      <c r="D2339" s="22"/>
    </row>
    <row r="2340" spans="4:4" s="6" customFormat="1" x14ac:dyDescent="0.2">
      <c r="D2340" s="22"/>
    </row>
    <row r="2341" spans="4:4" s="6" customFormat="1" x14ac:dyDescent="0.2">
      <c r="D2341" s="22"/>
    </row>
    <row r="2342" spans="4:4" s="6" customFormat="1" x14ac:dyDescent="0.2">
      <c r="D2342" s="22"/>
    </row>
    <row r="2343" spans="4:4" s="6" customFormat="1" x14ac:dyDescent="0.2">
      <c r="D2343" s="22"/>
    </row>
    <row r="2344" spans="4:4" s="6" customFormat="1" x14ac:dyDescent="0.2">
      <c r="D2344" s="22"/>
    </row>
    <row r="2345" spans="4:4" s="6" customFormat="1" x14ac:dyDescent="0.2">
      <c r="D2345" s="22"/>
    </row>
    <row r="2346" spans="4:4" s="6" customFormat="1" x14ac:dyDescent="0.2">
      <c r="D2346" s="22"/>
    </row>
    <row r="2347" spans="4:4" s="6" customFormat="1" x14ac:dyDescent="0.2">
      <c r="D2347" s="22"/>
    </row>
    <row r="2348" spans="4:4" s="6" customFormat="1" x14ac:dyDescent="0.2">
      <c r="D2348" s="22"/>
    </row>
    <row r="2349" spans="4:4" s="6" customFormat="1" x14ac:dyDescent="0.2">
      <c r="D2349" s="22"/>
    </row>
    <row r="2350" spans="4:4" s="6" customFormat="1" x14ac:dyDescent="0.2">
      <c r="D2350" s="22"/>
    </row>
    <row r="2351" spans="4:4" s="6" customFormat="1" x14ac:dyDescent="0.2">
      <c r="D2351" s="22"/>
    </row>
    <row r="2352" spans="4:4" s="6" customFormat="1" x14ac:dyDescent="0.2">
      <c r="D2352" s="22"/>
    </row>
    <row r="2353" spans="4:4" s="6" customFormat="1" x14ac:dyDescent="0.2">
      <c r="D2353" s="22"/>
    </row>
    <row r="2354" spans="4:4" s="6" customFormat="1" x14ac:dyDescent="0.2">
      <c r="D2354" s="22"/>
    </row>
    <row r="2355" spans="4:4" s="6" customFormat="1" x14ac:dyDescent="0.2">
      <c r="D2355" s="22"/>
    </row>
    <row r="2356" spans="4:4" s="6" customFormat="1" x14ac:dyDescent="0.2">
      <c r="D2356" s="22"/>
    </row>
    <row r="2357" spans="4:4" s="6" customFormat="1" x14ac:dyDescent="0.2">
      <c r="D2357" s="22"/>
    </row>
    <row r="2358" spans="4:4" s="6" customFormat="1" x14ac:dyDescent="0.2">
      <c r="D2358" s="22"/>
    </row>
    <row r="2359" spans="4:4" s="6" customFormat="1" x14ac:dyDescent="0.2">
      <c r="D2359" s="22"/>
    </row>
    <row r="2360" spans="4:4" s="6" customFormat="1" x14ac:dyDescent="0.2">
      <c r="D2360" s="22"/>
    </row>
    <row r="2361" spans="4:4" s="6" customFormat="1" x14ac:dyDescent="0.2">
      <c r="D2361" s="22"/>
    </row>
    <row r="2362" spans="4:4" s="6" customFormat="1" x14ac:dyDescent="0.2">
      <c r="D2362" s="22"/>
    </row>
    <row r="2363" spans="4:4" s="6" customFormat="1" x14ac:dyDescent="0.2">
      <c r="D2363" s="22"/>
    </row>
    <row r="2364" spans="4:4" s="6" customFormat="1" x14ac:dyDescent="0.2">
      <c r="D2364" s="22"/>
    </row>
    <row r="2365" spans="4:4" s="6" customFormat="1" x14ac:dyDescent="0.2">
      <c r="D2365" s="22"/>
    </row>
    <row r="2366" spans="4:4" s="6" customFormat="1" x14ac:dyDescent="0.2">
      <c r="D2366" s="22"/>
    </row>
    <row r="2367" spans="4:4" s="6" customFormat="1" x14ac:dyDescent="0.2">
      <c r="D2367" s="22"/>
    </row>
    <row r="2368" spans="4:4" s="6" customFormat="1" x14ac:dyDescent="0.2">
      <c r="D2368" s="22"/>
    </row>
    <row r="2369" spans="4:4" s="6" customFormat="1" x14ac:dyDescent="0.2">
      <c r="D2369" s="22"/>
    </row>
    <row r="2370" spans="4:4" s="6" customFormat="1" x14ac:dyDescent="0.2">
      <c r="D2370" s="22"/>
    </row>
    <row r="2371" spans="4:4" s="6" customFormat="1" x14ac:dyDescent="0.2">
      <c r="D2371" s="22"/>
    </row>
    <row r="2372" spans="4:4" s="6" customFormat="1" x14ac:dyDescent="0.2">
      <c r="D2372" s="22"/>
    </row>
    <row r="2373" spans="4:4" s="6" customFormat="1" x14ac:dyDescent="0.2">
      <c r="D2373" s="22"/>
    </row>
    <row r="2374" spans="4:4" s="6" customFormat="1" x14ac:dyDescent="0.2">
      <c r="D2374" s="22"/>
    </row>
    <row r="2375" spans="4:4" s="6" customFormat="1" x14ac:dyDescent="0.2">
      <c r="D2375" s="22"/>
    </row>
    <row r="2376" spans="4:4" s="6" customFormat="1" x14ac:dyDescent="0.2">
      <c r="D2376" s="22"/>
    </row>
    <row r="2377" spans="4:4" s="6" customFormat="1" x14ac:dyDescent="0.2">
      <c r="D2377" s="22"/>
    </row>
    <row r="2378" spans="4:4" s="6" customFormat="1" x14ac:dyDescent="0.2">
      <c r="D2378" s="22"/>
    </row>
    <row r="2379" spans="4:4" s="6" customFormat="1" x14ac:dyDescent="0.2">
      <c r="D2379" s="22"/>
    </row>
    <row r="2380" spans="4:4" s="6" customFormat="1" x14ac:dyDescent="0.2">
      <c r="D2380" s="22"/>
    </row>
    <row r="2381" spans="4:4" s="6" customFormat="1" x14ac:dyDescent="0.2">
      <c r="D2381" s="22"/>
    </row>
    <row r="2382" spans="4:4" s="6" customFormat="1" x14ac:dyDescent="0.2">
      <c r="D2382" s="22"/>
    </row>
    <row r="2383" spans="4:4" s="6" customFormat="1" x14ac:dyDescent="0.2">
      <c r="D2383" s="22"/>
    </row>
    <row r="2384" spans="4:4" s="6" customFormat="1" x14ac:dyDescent="0.2">
      <c r="D2384" s="22"/>
    </row>
    <row r="2385" spans="4:4" s="6" customFormat="1" x14ac:dyDescent="0.2">
      <c r="D2385" s="22"/>
    </row>
    <row r="2386" spans="4:4" s="6" customFormat="1" x14ac:dyDescent="0.2">
      <c r="D2386" s="22"/>
    </row>
    <row r="2387" spans="4:4" s="6" customFormat="1" x14ac:dyDescent="0.2">
      <c r="D2387" s="22"/>
    </row>
    <row r="2388" spans="4:4" s="6" customFormat="1" x14ac:dyDescent="0.2">
      <c r="D2388" s="22"/>
    </row>
    <row r="2389" spans="4:4" s="6" customFormat="1" x14ac:dyDescent="0.2">
      <c r="D2389" s="22"/>
    </row>
    <row r="2390" spans="4:4" s="6" customFormat="1" x14ac:dyDescent="0.2">
      <c r="D2390" s="22"/>
    </row>
    <row r="2391" spans="4:4" s="6" customFormat="1" x14ac:dyDescent="0.2">
      <c r="D2391" s="22"/>
    </row>
    <row r="2392" spans="4:4" s="6" customFormat="1" x14ac:dyDescent="0.2">
      <c r="D2392" s="22"/>
    </row>
    <row r="2393" spans="4:4" s="6" customFormat="1" x14ac:dyDescent="0.2">
      <c r="D2393" s="22"/>
    </row>
    <row r="2394" spans="4:4" s="6" customFormat="1" x14ac:dyDescent="0.2">
      <c r="D2394" s="22"/>
    </row>
    <row r="2395" spans="4:4" s="6" customFormat="1" x14ac:dyDescent="0.2">
      <c r="D2395" s="22"/>
    </row>
    <row r="2396" spans="4:4" s="6" customFormat="1" x14ac:dyDescent="0.2">
      <c r="D2396" s="22"/>
    </row>
    <row r="2397" spans="4:4" s="6" customFormat="1" x14ac:dyDescent="0.2">
      <c r="D2397" s="22"/>
    </row>
    <row r="2398" spans="4:4" s="6" customFormat="1" x14ac:dyDescent="0.2">
      <c r="D2398" s="22"/>
    </row>
    <row r="2399" spans="4:4" s="6" customFormat="1" x14ac:dyDescent="0.2">
      <c r="D2399" s="22"/>
    </row>
    <row r="2400" spans="4:4" s="6" customFormat="1" x14ac:dyDescent="0.2">
      <c r="D2400" s="22"/>
    </row>
    <row r="2401" spans="4:4" s="6" customFormat="1" x14ac:dyDescent="0.2">
      <c r="D2401" s="22"/>
    </row>
    <row r="2402" spans="4:4" s="6" customFormat="1" x14ac:dyDescent="0.2">
      <c r="D2402" s="22"/>
    </row>
    <row r="2403" spans="4:4" s="6" customFormat="1" x14ac:dyDescent="0.2">
      <c r="D2403" s="22"/>
    </row>
    <row r="2404" spans="4:4" s="6" customFormat="1" x14ac:dyDescent="0.2">
      <c r="D2404" s="22"/>
    </row>
    <row r="2405" spans="4:4" s="6" customFormat="1" x14ac:dyDescent="0.2">
      <c r="D2405" s="22"/>
    </row>
    <row r="2406" spans="4:4" s="6" customFormat="1" x14ac:dyDescent="0.2">
      <c r="D2406" s="22"/>
    </row>
    <row r="2407" spans="4:4" s="6" customFormat="1" x14ac:dyDescent="0.2">
      <c r="D2407" s="22"/>
    </row>
    <row r="2408" spans="4:4" s="6" customFormat="1" x14ac:dyDescent="0.2">
      <c r="D2408" s="22"/>
    </row>
    <row r="2409" spans="4:4" s="6" customFormat="1" x14ac:dyDescent="0.2">
      <c r="D2409" s="22"/>
    </row>
    <row r="2410" spans="4:4" s="6" customFormat="1" x14ac:dyDescent="0.2">
      <c r="D2410" s="22"/>
    </row>
    <row r="2411" spans="4:4" s="6" customFormat="1" x14ac:dyDescent="0.2">
      <c r="D2411" s="22"/>
    </row>
    <row r="2412" spans="4:4" s="6" customFormat="1" x14ac:dyDescent="0.2">
      <c r="D2412" s="22"/>
    </row>
    <row r="2413" spans="4:4" s="6" customFormat="1" x14ac:dyDescent="0.2">
      <c r="D2413" s="22"/>
    </row>
    <row r="2414" spans="4:4" s="6" customFormat="1" x14ac:dyDescent="0.2">
      <c r="D2414" s="22"/>
    </row>
    <row r="2415" spans="4:4" s="6" customFormat="1" x14ac:dyDescent="0.2">
      <c r="D2415" s="22"/>
    </row>
    <row r="2416" spans="4:4" s="6" customFormat="1" x14ac:dyDescent="0.2">
      <c r="D2416" s="22"/>
    </row>
    <row r="2417" spans="4:4" s="6" customFormat="1" x14ac:dyDescent="0.2">
      <c r="D2417" s="22"/>
    </row>
    <row r="2418" spans="4:4" s="6" customFormat="1" x14ac:dyDescent="0.2">
      <c r="D2418" s="22"/>
    </row>
    <row r="2419" spans="4:4" s="6" customFormat="1" x14ac:dyDescent="0.2">
      <c r="D2419" s="22"/>
    </row>
    <row r="2420" spans="4:4" s="6" customFormat="1" x14ac:dyDescent="0.2">
      <c r="D2420" s="22"/>
    </row>
    <row r="2421" spans="4:4" s="6" customFormat="1" x14ac:dyDescent="0.2">
      <c r="D2421" s="22"/>
    </row>
    <row r="2422" spans="4:4" s="6" customFormat="1" x14ac:dyDescent="0.2">
      <c r="D2422" s="22"/>
    </row>
    <row r="2423" spans="4:4" s="6" customFormat="1" x14ac:dyDescent="0.2">
      <c r="D2423" s="22"/>
    </row>
    <row r="2424" spans="4:4" s="6" customFormat="1" x14ac:dyDescent="0.2">
      <c r="D2424" s="22"/>
    </row>
    <row r="2425" spans="4:4" s="6" customFormat="1" x14ac:dyDescent="0.2">
      <c r="D2425" s="22"/>
    </row>
    <row r="2426" spans="4:4" s="6" customFormat="1" x14ac:dyDescent="0.2">
      <c r="D2426" s="22"/>
    </row>
    <row r="2427" spans="4:4" s="6" customFormat="1" x14ac:dyDescent="0.2">
      <c r="D2427" s="22"/>
    </row>
    <row r="2428" spans="4:4" s="6" customFormat="1" x14ac:dyDescent="0.2">
      <c r="D2428" s="22"/>
    </row>
    <row r="2429" spans="4:4" s="6" customFormat="1" x14ac:dyDescent="0.2">
      <c r="D2429" s="22"/>
    </row>
    <row r="2430" spans="4:4" s="6" customFormat="1" x14ac:dyDescent="0.2">
      <c r="D2430" s="22"/>
    </row>
    <row r="2431" spans="4:4" s="6" customFormat="1" x14ac:dyDescent="0.2">
      <c r="D2431" s="22"/>
    </row>
    <row r="2432" spans="4:4" s="6" customFormat="1" x14ac:dyDescent="0.2">
      <c r="D2432" s="22"/>
    </row>
    <row r="2433" spans="4:4" s="6" customFormat="1" x14ac:dyDescent="0.2">
      <c r="D2433" s="22"/>
    </row>
    <row r="2434" spans="4:4" s="6" customFormat="1" x14ac:dyDescent="0.2">
      <c r="D2434" s="22"/>
    </row>
    <row r="2435" spans="4:4" s="6" customFormat="1" x14ac:dyDescent="0.2">
      <c r="D2435" s="22"/>
    </row>
    <row r="2436" spans="4:4" s="6" customFormat="1" x14ac:dyDescent="0.2">
      <c r="D2436" s="22"/>
    </row>
    <row r="2437" spans="4:4" s="6" customFormat="1" x14ac:dyDescent="0.2">
      <c r="D2437" s="22"/>
    </row>
    <row r="2438" spans="4:4" s="6" customFormat="1" x14ac:dyDescent="0.2">
      <c r="D2438" s="22"/>
    </row>
    <row r="2439" spans="4:4" s="6" customFormat="1" x14ac:dyDescent="0.2">
      <c r="D2439" s="22"/>
    </row>
    <row r="2440" spans="4:4" s="6" customFormat="1" x14ac:dyDescent="0.2">
      <c r="D2440" s="22"/>
    </row>
    <row r="2441" spans="4:4" s="6" customFormat="1" x14ac:dyDescent="0.2">
      <c r="D2441" s="22"/>
    </row>
    <row r="2442" spans="4:4" s="6" customFormat="1" x14ac:dyDescent="0.2">
      <c r="D2442" s="22"/>
    </row>
    <row r="2443" spans="4:4" s="6" customFormat="1" x14ac:dyDescent="0.2">
      <c r="D2443" s="22"/>
    </row>
    <row r="2444" spans="4:4" s="6" customFormat="1" x14ac:dyDescent="0.2">
      <c r="D2444" s="22"/>
    </row>
    <row r="2445" spans="4:4" s="6" customFormat="1" x14ac:dyDescent="0.2">
      <c r="D2445" s="22"/>
    </row>
    <row r="2446" spans="4:4" s="6" customFormat="1" x14ac:dyDescent="0.2">
      <c r="D2446" s="22"/>
    </row>
    <row r="2447" spans="4:4" s="6" customFormat="1" x14ac:dyDescent="0.2">
      <c r="D2447" s="22"/>
    </row>
    <row r="2448" spans="4:4" s="6" customFormat="1" x14ac:dyDescent="0.2">
      <c r="D2448" s="22"/>
    </row>
    <row r="2449" spans="4:4" s="6" customFormat="1" x14ac:dyDescent="0.2">
      <c r="D2449" s="22"/>
    </row>
    <row r="2450" spans="4:4" s="6" customFormat="1" x14ac:dyDescent="0.2">
      <c r="D2450" s="22"/>
    </row>
    <row r="2451" spans="4:4" s="6" customFormat="1" x14ac:dyDescent="0.2">
      <c r="D2451" s="22"/>
    </row>
    <row r="2452" spans="4:4" s="6" customFormat="1" x14ac:dyDescent="0.2">
      <c r="D2452" s="22"/>
    </row>
    <row r="2453" spans="4:4" s="6" customFormat="1" x14ac:dyDescent="0.2">
      <c r="D2453" s="22"/>
    </row>
    <row r="2454" spans="4:4" s="6" customFormat="1" x14ac:dyDescent="0.2">
      <c r="D2454" s="22"/>
    </row>
    <row r="2455" spans="4:4" s="6" customFormat="1" x14ac:dyDescent="0.2">
      <c r="D2455" s="22"/>
    </row>
    <row r="2456" spans="4:4" s="6" customFormat="1" x14ac:dyDescent="0.2">
      <c r="D2456" s="22"/>
    </row>
    <row r="2457" spans="4:4" s="6" customFormat="1" x14ac:dyDescent="0.2">
      <c r="D2457" s="22"/>
    </row>
    <row r="2458" spans="4:4" s="6" customFormat="1" x14ac:dyDescent="0.2">
      <c r="D2458" s="22"/>
    </row>
    <row r="2459" spans="4:4" s="6" customFormat="1" x14ac:dyDescent="0.2">
      <c r="D2459" s="22"/>
    </row>
    <row r="2460" spans="4:4" s="6" customFormat="1" x14ac:dyDescent="0.2">
      <c r="D2460" s="22"/>
    </row>
    <row r="2461" spans="4:4" s="6" customFormat="1" x14ac:dyDescent="0.2">
      <c r="D2461" s="22"/>
    </row>
    <row r="2462" spans="4:4" s="6" customFormat="1" x14ac:dyDescent="0.2">
      <c r="D2462" s="22"/>
    </row>
    <row r="2463" spans="4:4" s="6" customFormat="1" x14ac:dyDescent="0.2">
      <c r="D2463" s="22"/>
    </row>
    <row r="2464" spans="4:4" s="6" customFormat="1" x14ac:dyDescent="0.2">
      <c r="D2464" s="22"/>
    </row>
    <row r="2465" spans="4:4" s="6" customFormat="1" x14ac:dyDescent="0.2">
      <c r="D2465" s="22"/>
    </row>
    <row r="2466" spans="4:4" s="6" customFormat="1" x14ac:dyDescent="0.2">
      <c r="D2466" s="22"/>
    </row>
    <row r="2467" spans="4:4" s="6" customFormat="1" x14ac:dyDescent="0.2">
      <c r="D2467" s="22"/>
    </row>
    <row r="2468" spans="4:4" s="6" customFormat="1" x14ac:dyDescent="0.2">
      <c r="D2468" s="22"/>
    </row>
    <row r="2469" spans="4:4" s="6" customFormat="1" x14ac:dyDescent="0.2">
      <c r="D2469" s="22"/>
    </row>
    <row r="2470" spans="4:4" s="6" customFormat="1" x14ac:dyDescent="0.2">
      <c r="D2470" s="22"/>
    </row>
    <row r="2471" spans="4:4" s="6" customFormat="1" x14ac:dyDescent="0.2">
      <c r="D2471" s="22"/>
    </row>
    <row r="2472" spans="4:4" s="6" customFormat="1" x14ac:dyDescent="0.2">
      <c r="D2472" s="22"/>
    </row>
    <row r="2473" spans="4:4" s="6" customFormat="1" x14ac:dyDescent="0.2">
      <c r="D2473" s="22"/>
    </row>
    <row r="2474" spans="4:4" s="6" customFormat="1" x14ac:dyDescent="0.2">
      <c r="D2474" s="22"/>
    </row>
    <row r="2475" spans="4:4" s="6" customFormat="1" x14ac:dyDescent="0.2">
      <c r="D2475" s="22"/>
    </row>
    <row r="2476" spans="4:4" s="6" customFormat="1" x14ac:dyDescent="0.2">
      <c r="D2476" s="22"/>
    </row>
    <row r="2477" spans="4:4" s="6" customFormat="1" x14ac:dyDescent="0.2">
      <c r="D2477" s="22"/>
    </row>
    <row r="2478" spans="4:4" s="6" customFormat="1" x14ac:dyDescent="0.2">
      <c r="D2478" s="22"/>
    </row>
    <row r="2479" spans="4:4" s="6" customFormat="1" x14ac:dyDescent="0.2">
      <c r="D2479" s="22"/>
    </row>
    <row r="2480" spans="4:4" s="6" customFormat="1" x14ac:dyDescent="0.2">
      <c r="D2480" s="22"/>
    </row>
    <row r="2481" spans="4:4" s="6" customFormat="1" x14ac:dyDescent="0.2">
      <c r="D2481" s="22"/>
    </row>
    <row r="2482" spans="4:4" s="6" customFormat="1" x14ac:dyDescent="0.2">
      <c r="D2482" s="22"/>
    </row>
    <row r="2483" spans="4:4" s="6" customFormat="1" x14ac:dyDescent="0.2">
      <c r="D2483" s="22"/>
    </row>
    <row r="2484" spans="4:4" s="6" customFormat="1" x14ac:dyDescent="0.2">
      <c r="D2484" s="22"/>
    </row>
    <row r="2485" spans="4:4" s="6" customFormat="1" x14ac:dyDescent="0.2">
      <c r="D2485" s="22"/>
    </row>
    <row r="2486" spans="4:4" s="6" customFormat="1" x14ac:dyDescent="0.2">
      <c r="D2486" s="22"/>
    </row>
    <row r="2487" spans="4:4" s="6" customFormat="1" x14ac:dyDescent="0.2">
      <c r="D2487" s="22"/>
    </row>
    <row r="2488" spans="4:4" s="6" customFormat="1" x14ac:dyDescent="0.2">
      <c r="D2488" s="22"/>
    </row>
    <row r="2489" spans="4:4" s="6" customFormat="1" x14ac:dyDescent="0.2">
      <c r="D2489" s="22"/>
    </row>
    <row r="2490" spans="4:4" s="6" customFormat="1" x14ac:dyDescent="0.2">
      <c r="D2490" s="22"/>
    </row>
    <row r="2491" spans="4:4" s="6" customFormat="1" x14ac:dyDescent="0.2">
      <c r="D2491" s="22"/>
    </row>
    <row r="2492" spans="4:4" s="6" customFormat="1" x14ac:dyDescent="0.2">
      <c r="D2492" s="22"/>
    </row>
    <row r="2493" spans="4:4" s="6" customFormat="1" x14ac:dyDescent="0.2">
      <c r="D2493" s="22"/>
    </row>
    <row r="2494" spans="4:4" s="6" customFormat="1" x14ac:dyDescent="0.2">
      <c r="D2494" s="22"/>
    </row>
    <row r="2495" spans="4:4" s="6" customFormat="1" x14ac:dyDescent="0.2">
      <c r="D2495" s="22"/>
    </row>
    <row r="2496" spans="4:4" s="6" customFormat="1" x14ac:dyDescent="0.2">
      <c r="D2496" s="22"/>
    </row>
    <row r="2497" spans="4:4" s="6" customFormat="1" x14ac:dyDescent="0.2">
      <c r="D2497" s="22"/>
    </row>
    <row r="2498" spans="4:4" s="6" customFormat="1" x14ac:dyDescent="0.2">
      <c r="D2498" s="22"/>
    </row>
    <row r="2499" spans="4:4" s="6" customFormat="1" x14ac:dyDescent="0.2">
      <c r="D2499" s="22"/>
    </row>
    <row r="2500" spans="4:4" s="6" customFormat="1" x14ac:dyDescent="0.2">
      <c r="D2500" s="22"/>
    </row>
    <row r="2501" spans="4:4" s="6" customFormat="1" x14ac:dyDescent="0.2">
      <c r="D2501" s="22"/>
    </row>
    <row r="2502" spans="4:4" s="6" customFormat="1" x14ac:dyDescent="0.2">
      <c r="D2502" s="22"/>
    </row>
    <row r="2503" spans="4:4" s="6" customFormat="1" x14ac:dyDescent="0.2">
      <c r="D2503" s="22"/>
    </row>
    <row r="2504" spans="4:4" s="6" customFormat="1" x14ac:dyDescent="0.2">
      <c r="D2504" s="22"/>
    </row>
    <row r="2505" spans="4:4" s="6" customFormat="1" x14ac:dyDescent="0.2">
      <c r="D2505" s="22"/>
    </row>
    <row r="2506" spans="4:4" s="6" customFormat="1" x14ac:dyDescent="0.2">
      <c r="D2506" s="22"/>
    </row>
    <row r="2507" spans="4:4" s="6" customFormat="1" x14ac:dyDescent="0.2">
      <c r="D2507" s="22"/>
    </row>
    <row r="2508" spans="4:4" s="6" customFormat="1" x14ac:dyDescent="0.2">
      <c r="D2508" s="22"/>
    </row>
    <row r="2509" spans="4:4" s="6" customFormat="1" x14ac:dyDescent="0.2">
      <c r="D2509" s="22"/>
    </row>
    <row r="2510" spans="4:4" s="6" customFormat="1" x14ac:dyDescent="0.2">
      <c r="D2510" s="22"/>
    </row>
    <row r="2511" spans="4:4" s="6" customFormat="1" x14ac:dyDescent="0.2">
      <c r="D2511" s="22"/>
    </row>
    <row r="2512" spans="4:4" s="6" customFormat="1" x14ac:dyDescent="0.2">
      <c r="D2512" s="22"/>
    </row>
    <row r="2513" spans="4:4" s="6" customFormat="1" x14ac:dyDescent="0.2">
      <c r="D2513" s="22"/>
    </row>
    <row r="2514" spans="4:4" s="6" customFormat="1" x14ac:dyDescent="0.2">
      <c r="D2514" s="22"/>
    </row>
    <row r="2515" spans="4:4" s="6" customFormat="1" x14ac:dyDescent="0.2">
      <c r="D2515" s="22"/>
    </row>
    <row r="2516" spans="4:4" s="6" customFormat="1" x14ac:dyDescent="0.2">
      <c r="D2516" s="22"/>
    </row>
    <row r="2517" spans="4:4" s="6" customFormat="1" x14ac:dyDescent="0.2">
      <c r="D2517" s="22"/>
    </row>
    <row r="2518" spans="4:4" s="6" customFormat="1" x14ac:dyDescent="0.2">
      <c r="D2518" s="22"/>
    </row>
    <row r="2519" spans="4:4" s="6" customFormat="1" x14ac:dyDescent="0.2">
      <c r="D2519" s="22"/>
    </row>
    <row r="2520" spans="4:4" s="6" customFormat="1" x14ac:dyDescent="0.2">
      <c r="D2520" s="22"/>
    </row>
    <row r="2521" spans="4:4" s="6" customFormat="1" x14ac:dyDescent="0.2">
      <c r="D2521" s="22"/>
    </row>
    <row r="2522" spans="4:4" s="6" customFormat="1" x14ac:dyDescent="0.2">
      <c r="D2522" s="22"/>
    </row>
    <row r="2523" spans="4:4" s="6" customFormat="1" x14ac:dyDescent="0.2">
      <c r="D2523" s="22"/>
    </row>
    <row r="2524" spans="4:4" s="6" customFormat="1" x14ac:dyDescent="0.2">
      <c r="D2524" s="22"/>
    </row>
    <row r="2525" spans="4:4" s="6" customFormat="1" x14ac:dyDescent="0.2">
      <c r="D2525" s="22"/>
    </row>
    <row r="2526" spans="4:4" s="6" customFormat="1" x14ac:dyDescent="0.2">
      <c r="D2526" s="22"/>
    </row>
    <row r="2527" spans="4:4" s="6" customFormat="1" x14ac:dyDescent="0.2">
      <c r="D2527" s="22"/>
    </row>
    <row r="2528" spans="4:4" s="6" customFormat="1" x14ac:dyDescent="0.2">
      <c r="D2528" s="22"/>
    </row>
    <row r="2529" spans="4:4" s="6" customFormat="1" x14ac:dyDescent="0.2">
      <c r="D2529" s="22"/>
    </row>
    <row r="2530" spans="4:4" s="6" customFormat="1" x14ac:dyDescent="0.2">
      <c r="D2530" s="22"/>
    </row>
    <row r="2531" spans="4:4" s="6" customFormat="1" x14ac:dyDescent="0.2">
      <c r="D2531" s="22"/>
    </row>
    <row r="2532" spans="4:4" s="6" customFormat="1" x14ac:dyDescent="0.2">
      <c r="D2532" s="22"/>
    </row>
    <row r="2533" spans="4:4" s="6" customFormat="1" x14ac:dyDescent="0.2">
      <c r="D2533" s="22"/>
    </row>
    <row r="2534" spans="4:4" s="6" customFormat="1" x14ac:dyDescent="0.2">
      <c r="D2534" s="22"/>
    </row>
    <row r="2535" spans="4:4" s="6" customFormat="1" x14ac:dyDescent="0.2">
      <c r="D2535" s="22"/>
    </row>
    <row r="2536" spans="4:4" s="6" customFormat="1" x14ac:dyDescent="0.2">
      <c r="D2536" s="22"/>
    </row>
    <row r="2537" spans="4:4" s="6" customFormat="1" x14ac:dyDescent="0.2">
      <c r="D2537" s="22"/>
    </row>
    <row r="2538" spans="4:4" s="6" customFormat="1" x14ac:dyDescent="0.2">
      <c r="D2538" s="22"/>
    </row>
    <row r="2539" spans="4:4" s="6" customFormat="1" x14ac:dyDescent="0.2">
      <c r="D2539" s="22"/>
    </row>
    <row r="2540" spans="4:4" s="6" customFormat="1" x14ac:dyDescent="0.2">
      <c r="D2540" s="22"/>
    </row>
    <row r="2541" spans="4:4" s="6" customFormat="1" x14ac:dyDescent="0.2">
      <c r="D2541" s="22"/>
    </row>
    <row r="2542" spans="4:4" s="6" customFormat="1" x14ac:dyDescent="0.2">
      <c r="D2542" s="22"/>
    </row>
    <row r="2543" spans="4:4" s="6" customFormat="1" x14ac:dyDescent="0.2">
      <c r="D2543" s="22"/>
    </row>
    <row r="2544" spans="4:4" s="6" customFormat="1" x14ac:dyDescent="0.2">
      <c r="D2544" s="22"/>
    </row>
    <row r="2545" spans="4:4" s="6" customFormat="1" x14ac:dyDescent="0.2">
      <c r="D2545" s="22"/>
    </row>
    <row r="2546" spans="4:4" s="6" customFormat="1" x14ac:dyDescent="0.2">
      <c r="D2546" s="22"/>
    </row>
    <row r="2547" spans="4:4" s="6" customFormat="1" x14ac:dyDescent="0.2">
      <c r="D2547" s="22"/>
    </row>
    <row r="2548" spans="4:4" s="6" customFormat="1" x14ac:dyDescent="0.2">
      <c r="D2548" s="22"/>
    </row>
    <row r="2549" spans="4:4" s="6" customFormat="1" x14ac:dyDescent="0.2">
      <c r="D2549" s="22"/>
    </row>
    <row r="2550" spans="4:4" s="6" customFormat="1" x14ac:dyDescent="0.2">
      <c r="D2550" s="22"/>
    </row>
    <row r="2551" spans="4:4" s="6" customFormat="1" x14ac:dyDescent="0.2">
      <c r="D2551" s="22"/>
    </row>
    <row r="2552" spans="4:4" s="6" customFormat="1" x14ac:dyDescent="0.2">
      <c r="D2552" s="22"/>
    </row>
    <row r="2553" spans="4:4" s="6" customFormat="1" x14ac:dyDescent="0.2">
      <c r="D2553" s="22"/>
    </row>
    <row r="2554" spans="4:4" s="6" customFormat="1" x14ac:dyDescent="0.2">
      <c r="D2554" s="22"/>
    </row>
    <row r="2555" spans="4:4" s="6" customFormat="1" x14ac:dyDescent="0.2">
      <c r="D2555" s="22"/>
    </row>
    <row r="2556" spans="4:4" s="6" customFormat="1" x14ac:dyDescent="0.2">
      <c r="D2556" s="22"/>
    </row>
    <row r="2557" spans="4:4" s="6" customFormat="1" x14ac:dyDescent="0.2">
      <c r="D2557" s="22"/>
    </row>
    <row r="2558" spans="4:4" s="6" customFormat="1" x14ac:dyDescent="0.2">
      <c r="D2558" s="22"/>
    </row>
    <row r="2559" spans="4:4" s="6" customFormat="1" x14ac:dyDescent="0.2">
      <c r="D2559" s="22"/>
    </row>
    <row r="2560" spans="4:4" s="6" customFormat="1" x14ac:dyDescent="0.2">
      <c r="D2560" s="22"/>
    </row>
    <row r="2561" spans="4:4" s="6" customFormat="1" x14ac:dyDescent="0.2">
      <c r="D2561" s="22"/>
    </row>
    <row r="2562" spans="4:4" s="6" customFormat="1" x14ac:dyDescent="0.2">
      <c r="D2562" s="22"/>
    </row>
    <row r="2563" spans="4:4" s="6" customFormat="1" x14ac:dyDescent="0.2">
      <c r="D2563" s="22"/>
    </row>
    <row r="2564" spans="4:4" s="6" customFormat="1" x14ac:dyDescent="0.2">
      <c r="D2564" s="22"/>
    </row>
    <row r="2565" spans="4:4" s="6" customFormat="1" x14ac:dyDescent="0.2">
      <c r="D2565" s="22"/>
    </row>
    <row r="2566" spans="4:4" s="6" customFormat="1" x14ac:dyDescent="0.2">
      <c r="D2566" s="22"/>
    </row>
    <row r="2567" spans="4:4" s="6" customFormat="1" x14ac:dyDescent="0.2">
      <c r="D2567" s="22"/>
    </row>
    <row r="2568" spans="4:4" s="6" customFormat="1" x14ac:dyDescent="0.2">
      <c r="D2568" s="22"/>
    </row>
    <row r="2569" spans="4:4" s="6" customFormat="1" x14ac:dyDescent="0.2">
      <c r="D2569" s="22"/>
    </row>
    <row r="2570" spans="4:4" s="6" customFormat="1" x14ac:dyDescent="0.2">
      <c r="D2570" s="22"/>
    </row>
    <row r="2571" spans="4:4" s="6" customFormat="1" x14ac:dyDescent="0.2">
      <c r="D2571" s="22"/>
    </row>
    <row r="2572" spans="4:4" s="6" customFormat="1" x14ac:dyDescent="0.2">
      <c r="D2572" s="22"/>
    </row>
    <row r="2573" spans="4:4" s="6" customFormat="1" x14ac:dyDescent="0.2">
      <c r="D2573" s="22"/>
    </row>
    <row r="2574" spans="4:4" s="6" customFormat="1" x14ac:dyDescent="0.2">
      <c r="D2574" s="22"/>
    </row>
    <row r="2575" spans="4:4" s="6" customFormat="1" x14ac:dyDescent="0.2">
      <c r="D2575" s="22"/>
    </row>
    <row r="2576" spans="4:4" s="6" customFormat="1" x14ac:dyDescent="0.2">
      <c r="D2576" s="22"/>
    </row>
    <row r="2577" spans="4:4" s="6" customFormat="1" x14ac:dyDescent="0.2">
      <c r="D2577" s="22"/>
    </row>
    <row r="2578" spans="4:4" s="6" customFormat="1" x14ac:dyDescent="0.2">
      <c r="D2578" s="22"/>
    </row>
    <row r="2579" spans="4:4" s="6" customFormat="1" x14ac:dyDescent="0.2">
      <c r="D2579" s="22"/>
    </row>
    <row r="2580" spans="4:4" s="6" customFormat="1" x14ac:dyDescent="0.2">
      <c r="D2580" s="22"/>
    </row>
    <row r="2581" spans="4:4" s="6" customFormat="1" x14ac:dyDescent="0.2">
      <c r="D2581" s="22"/>
    </row>
    <row r="2582" spans="4:4" s="6" customFormat="1" x14ac:dyDescent="0.2">
      <c r="D2582" s="22"/>
    </row>
    <row r="2583" spans="4:4" s="6" customFormat="1" x14ac:dyDescent="0.2">
      <c r="D2583" s="22"/>
    </row>
    <row r="2584" spans="4:4" s="6" customFormat="1" x14ac:dyDescent="0.2">
      <c r="D2584" s="22"/>
    </row>
    <row r="2585" spans="4:4" s="6" customFormat="1" x14ac:dyDescent="0.2">
      <c r="D2585" s="22"/>
    </row>
    <row r="2586" spans="4:4" s="6" customFormat="1" x14ac:dyDescent="0.2">
      <c r="D2586" s="22"/>
    </row>
    <row r="2587" spans="4:4" s="6" customFormat="1" x14ac:dyDescent="0.2">
      <c r="D2587" s="22"/>
    </row>
    <row r="2588" spans="4:4" s="6" customFormat="1" x14ac:dyDescent="0.2">
      <c r="D2588" s="22"/>
    </row>
    <row r="2589" spans="4:4" s="6" customFormat="1" x14ac:dyDescent="0.2">
      <c r="D2589" s="22"/>
    </row>
    <row r="2590" spans="4:4" s="6" customFormat="1" x14ac:dyDescent="0.2">
      <c r="D2590" s="22"/>
    </row>
    <row r="2591" spans="4:4" s="6" customFormat="1" x14ac:dyDescent="0.2">
      <c r="D2591" s="22"/>
    </row>
    <row r="2592" spans="4:4" s="6" customFormat="1" x14ac:dyDescent="0.2">
      <c r="D2592" s="22"/>
    </row>
    <row r="2593" spans="4:4" s="6" customFormat="1" x14ac:dyDescent="0.2">
      <c r="D2593" s="22"/>
    </row>
    <row r="2594" spans="4:4" s="6" customFormat="1" x14ac:dyDescent="0.2">
      <c r="D2594" s="22"/>
    </row>
    <row r="2595" spans="4:4" s="6" customFormat="1" x14ac:dyDescent="0.2">
      <c r="D2595" s="22"/>
    </row>
    <row r="2596" spans="4:4" s="6" customFormat="1" x14ac:dyDescent="0.2">
      <c r="D2596" s="22"/>
    </row>
    <row r="2597" spans="4:4" s="6" customFormat="1" x14ac:dyDescent="0.2">
      <c r="D2597" s="22"/>
    </row>
    <row r="2598" spans="4:4" s="6" customFormat="1" x14ac:dyDescent="0.2">
      <c r="D2598" s="22"/>
    </row>
    <row r="2599" spans="4:4" s="6" customFormat="1" x14ac:dyDescent="0.2">
      <c r="D2599" s="22"/>
    </row>
    <row r="2600" spans="4:4" s="6" customFormat="1" x14ac:dyDescent="0.2">
      <c r="D2600" s="22"/>
    </row>
    <row r="2601" spans="4:4" s="6" customFormat="1" x14ac:dyDescent="0.2">
      <c r="D2601" s="22"/>
    </row>
    <row r="2602" spans="4:4" s="6" customFormat="1" x14ac:dyDescent="0.2">
      <c r="D2602" s="22"/>
    </row>
    <row r="2603" spans="4:4" s="6" customFormat="1" x14ac:dyDescent="0.2">
      <c r="D2603" s="22"/>
    </row>
    <row r="2604" spans="4:4" s="6" customFormat="1" x14ac:dyDescent="0.2">
      <c r="D2604" s="22"/>
    </row>
    <row r="2605" spans="4:4" s="6" customFormat="1" x14ac:dyDescent="0.2">
      <c r="D2605" s="22"/>
    </row>
    <row r="2606" spans="4:4" s="6" customFormat="1" x14ac:dyDescent="0.2">
      <c r="D2606" s="22"/>
    </row>
    <row r="2607" spans="4:4" s="6" customFormat="1" x14ac:dyDescent="0.2">
      <c r="D2607" s="22"/>
    </row>
    <row r="2608" spans="4:4" s="6" customFormat="1" x14ac:dyDescent="0.2">
      <c r="D2608" s="22"/>
    </row>
    <row r="2609" spans="4:4" s="6" customFormat="1" x14ac:dyDescent="0.2">
      <c r="D2609" s="22"/>
    </row>
    <row r="2610" spans="4:4" s="6" customFormat="1" x14ac:dyDescent="0.2">
      <c r="D2610" s="22"/>
    </row>
    <row r="2611" spans="4:4" s="6" customFormat="1" x14ac:dyDescent="0.2">
      <c r="D2611" s="22"/>
    </row>
    <row r="2612" spans="4:4" s="6" customFormat="1" x14ac:dyDescent="0.2">
      <c r="D2612" s="22"/>
    </row>
    <row r="2613" spans="4:4" s="6" customFormat="1" x14ac:dyDescent="0.2">
      <c r="D2613" s="22"/>
    </row>
    <row r="2614" spans="4:4" s="6" customFormat="1" x14ac:dyDescent="0.2">
      <c r="D2614" s="22"/>
    </row>
    <row r="2615" spans="4:4" s="6" customFormat="1" x14ac:dyDescent="0.2">
      <c r="D2615" s="22"/>
    </row>
    <row r="2616" spans="4:4" s="6" customFormat="1" x14ac:dyDescent="0.2">
      <c r="D2616" s="22"/>
    </row>
    <row r="2617" spans="4:4" s="6" customFormat="1" x14ac:dyDescent="0.2">
      <c r="D2617" s="22"/>
    </row>
    <row r="2618" spans="4:4" s="6" customFormat="1" x14ac:dyDescent="0.2">
      <c r="D2618" s="22"/>
    </row>
    <row r="2619" spans="4:4" s="6" customFormat="1" x14ac:dyDescent="0.2">
      <c r="D2619" s="22"/>
    </row>
    <row r="2620" spans="4:4" s="6" customFormat="1" x14ac:dyDescent="0.2">
      <c r="D2620" s="22"/>
    </row>
    <row r="2621" spans="4:4" s="6" customFormat="1" x14ac:dyDescent="0.2">
      <c r="D2621" s="22"/>
    </row>
    <row r="2622" spans="4:4" s="6" customFormat="1" x14ac:dyDescent="0.2">
      <c r="D2622" s="22"/>
    </row>
    <row r="2623" spans="4:4" s="6" customFormat="1" x14ac:dyDescent="0.2">
      <c r="D2623" s="22"/>
    </row>
    <row r="2624" spans="4:4" s="6" customFormat="1" x14ac:dyDescent="0.2">
      <c r="D2624" s="22"/>
    </row>
    <row r="2625" spans="4:4" s="6" customFormat="1" x14ac:dyDescent="0.2">
      <c r="D2625" s="22"/>
    </row>
    <row r="2626" spans="4:4" s="6" customFormat="1" x14ac:dyDescent="0.2">
      <c r="D2626" s="22"/>
    </row>
    <row r="2627" spans="4:4" s="6" customFormat="1" x14ac:dyDescent="0.2">
      <c r="D2627" s="22"/>
    </row>
    <row r="2628" spans="4:4" s="6" customFormat="1" x14ac:dyDescent="0.2">
      <c r="D2628" s="22"/>
    </row>
    <row r="2629" spans="4:4" s="6" customFormat="1" x14ac:dyDescent="0.2">
      <c r="D2629" s="22"/>
    </row>
    <row r="2630" spans="4:4" s="6" customFormat="1" x14ac:dyDescent="0.2">
      <c r="D2630" s="22"/>
    </row>
    <row r="2631" spans="4:4" s="6" customFormat="1" x14ac:dyDescent="0.2">
      <c r="D2631" s="22"/>
    </row>
    <row r="2632" spans="4:4" s="6" customFormat="1" x14ac:dyDescent="0.2">
      <c r="D2632" s="22"/>
    </row>
    <row r="2633" spans="4:4" s="6" customFormat="1" x14ac:dyDescent="0.2">
      <c r="D2633" s="22"/>
    </row>
    <row r="2634" spans="4:4" s="6" customFormat="1" x14ac:dyDescent="0.2">
      <c r="D2634" s="22"/>
    </row>
    <row r="2635" spans="4:4" s="6" customFormat="1" x14ac:dyDescent="0.2">
      <c r="D2635" s="22"/>
    </row>
    <row r="2636" spans="4:4" s="6" customFormat="1" x14ac:dyDescent="0.2">
      <c r="D2636" s="22"/>
    </row>
    <row r="2637" spans="4:4" s="6" customFormat="1" x14ac:dyDescent="0.2">
      <c r="D2637" s="22"/>
    </row>
    <row r="2638" spans="4:4" s="6" customFormat="1" x14ac:dyDescent="0.2">
      <c r="D2638" s="22"/>
    </row>
    <row r="2639" spans="4:4" s="6" customFormat="1" x14ac:dyDescent="0.2">
      <c r="D2639" s="22"/>
    </row>
    <row r="2640" spans="4:4" s="6" customFormat="1" x14ac:dyDescent="0.2">
      <c r="D2640" s="22"/>
    </row>
    <row r="2641" spans="4:4" s="6" customFormat="1" x14ac:dyDescent="0.2">
      <c r="D2641" s="22"/>
    </row>
    <row r="2642" spans="4:4" s="6" customFormat="1" x14ac:dyDescent="0.2">
      <c r="D2642" s="22"/>
    </row>
    <row r="2643" spans="4:4" s="6" customFormat="1" x14ac:dyDescent="0.2">
      <c r="D2643" s="22"/>
    </row>
    <row r="2644" spans="4:4" s="6" customFormat="1" x14ac:dyDescent="0.2">
      <c r="D2644" s="22"/>
    </row>
    <row r="2645" spans="4:4" s="6" customFormat="1" x14ac:dyDescent="0.2">
      <c r="D2645" s="22"/>
    </row>
    <row r="2646" spans="4:4" s="6" customFormat="1" x14ac:dyDescent="0.2">
      <c r="D2646" s="22"/>
    </row>
    <row r="2647" spans="4:4" s="6" customFormat="1" x14ac:dyDescent="0.2">
      <c r="D2647" s="22"/>
    </row>
    <row r="2648" spans="4:4" s="6" customFormat="1" x14ac:dyDescent="0.2">
      <c r="D2648" s="22"/>
    </row>
    <row r="2649" spans="4:4" s="6" customFormat="1" x14ac:dyDescent="0.2">
      <c r="D2649" s="22"/>
    </row>
    <row r="2650" spans="4:4" s="6" customFormat="1" x14ac:dyDescent="0.2">
      <c r="D2650" s="22"/>
    </row>
    <row r="2651" spans="4:4" s="6" customFormat="1" x14ac:dyDescent="0.2">
      <c r="D2651" s="22"/>
    </row>
    <row r="2652" spans="4:4" s="6" customFormat="1" x14ac:dyDescent="0.2">
      <c r="D2652" s="22"/>
    </row>
    <row r="2653" spans="4:4" s="6" customFormat="1" x14ac:dyDescent="0.2">
      <c r="D2653" s="22"/>
    </row>
    <row r="2654" spans="4:4" s="6" customFormat="1" x14ac:dyDescent="0.2">
      <c r="D2654" s="22"/>
    </row>
    <row r="2655" spans="4:4" s="6" customFormat="1" x14ac:dyDescent="0.2">
      <c r="D2655" s="22"/>
    </row>
    <row r="2656" spans="4:4" s="6" customFormat="1" x14ac:dyDescent="0.2">
      <c r="D2656" s="22"/>
    </row>
    <row r="2657" spans="4:4" s="6" customFormat="1" x14ac:dyDescent="0.2">
      <c r="D2657" s="22"/>
    </row>
    <row r="2658" spans="4:4" s="6" customFormat="1" x14ac:dyDescent="0.2">
      <c r="D2658" s="22"/>
    </row>
    <row r="2659" spans="4:4" s="6" customFormat="1" x14ac:dyDescent="0.2">
      <c r="D2659" s="22"/>
    </row>
    <row r="2660" spans="4:4" s="6" customFormat="1" x14ac:dyDescent="0.2">
      <c r="D2660" s="22"/>
    </row>
    <row r="2661" spans="4:4" s="6" customFormat="1" x14ac:dyDescent="0.2">
      <c r="D2661" s="22"/>
    </row>
    <row r="2662" spans="4:4" s="6" customFormat="1" x14ac:dyDescent="0.2">
      <c r="D2662" s="22"/>
    </row>
    <row r="2663" spans="4:4" s="6" customFormat="1" x14ac:dyDescent="0.2">
      <c r="D2663" s="22"/>
    </row>
    <row r="2664" spans="4:4" s="6" customFormat="1" x14ac:dyDescent="0.2">
      <c r="D2664" s="22"/>
    </row>
    <row r="2665" spans="4:4" s="6" customFormat="1" x14ac:dyDescent="0.2">
      <c r="D2665" s="22"/>
    </row>
    <row r="2666" spans="4:4" s="6" customFormat="1" x14ac:dyDescent="0.2">
      <c r="D2666" s="22"/>
    </row>
    <row r="2667" spans="4:4" s="6" customFormat="1" x14ac:dyDescent="0.2">
      <c r="D2667" s="22"/>
    </row>
    <row r="2668" spans="4:4" s="6" customFormat="1" x14ac:dyDescent="0.2">
      <c r="D2668" s="22"/>
    </row>
    <row r="2669" spans="4:4" s="6" customFormat="1" x14ac:dyDescent="0.2">
      <c r="D2669" s="22"/>
    </row>
    <row r="2670" spans="4:4" s="6" customFormat="1" x14ac:dyDescent="0.2">
      <c r="D2670" s="22"/>
    </row>
    <row r="2671" spans="4:4" s="6" customFormat="1" x14ac:dyDescent="0.2">
      <c r="D2671" s="22"/>
    </row>
    <row r="2672" spans="4:4" s="6" customFormat="1" x14ac:dyDescent="0.2">
      <c r="D2672" s="22"/>
    </row>
    <row r="2673" spans="4:4" s="6" customFormat="1" x14ac:dyDescent="0.2">
      <c r="D2673" s="22"/>
    </row>
    <row r="2674" spans="4:4" s="6" customFormat="1" x14ac:dyDescent="0.2">
      <c r="D2674" s="22"/>
    </row>
    <row r="2675" spans="4:4" s="6" customFormat="1" x14ac:dyDescent="0.2">
      <c r="D2675" s="22"/>
    </row>
    <row r="2676" spans="4:4" s="6" customFormat="1" x14ac:dyDescent="0.2">
      <c r="D2676" s="22"/>
    </row>
    <row r="2677" spans="4:4" s="6" customFormat="1" x14ac:dyDescent="0.2">
      <c r="D2677" s="22"/>
    </row>
    <row r="2678" spans="4:4" s="6" customFormat="1" x14ac:dyDescent="0.2">
      <c r="D2678" s="22"/>
    </row>
    <row r="2679" spans="4:4" s="6" customFormat="1" x14ac:dyDescent="0.2">
      <c r="D2679" s="22"/>
    </row>
    <row r="2680" spans="4:4" s="6" customFormat="1" x14ac:dyDescent="0.2">
      <c r="D2680" s="22"/>
    </row>
    <row r="2681" spans="4:4" s="6" customFormat="1" x14ac:dyDescent="0.2">
      <c r="D2681" s="22"/>
    </row>
    <row r="2682" spans="4:4" s="6" customFormat="1" x14ac:dyDescent="0.2">
      <c r="D2682" s="22"/>
    </row>
    <row r="2683" spans="4:4" s="6" customFormat="1" x14ac:dyDescent="0.2">
      <c r="D2683" s="22"/>
    </row>
    <row r="2684" spans="4:4" s="6" customFormat="1" x14ac:dyDescent="0.2">
      <c r="D2684" s="22"/>
    </row>
    <row r="2685" spans="4:4" s="6" customFormat="1" x14ac:dyDescent="0.2">
      <c r="D2685" s="22"/>
    </row>
    <row r="2686" spans="4:4" s="6" customFormat="1" x14ac:dyDescent="0.2">
      <c r="D2686" s="22"/>
    </row>
    <row r="2687" spans="4:4" s="6" customFormat="1" x14ac:dyDescent="0.2">
      <c r="D2687" s="22"/>
    </row>
    <row r="2688" spans="4:4" s="6" customFormat="1" x14ac:dyDescent="0.2">
      <c r="D2688" s="22"/>
    </row>
    <row r="2689" spans="4:4" s="6" customFormat="1" x14ac:dyDescent="0.2">
      <c r="D2689" s="22"/>
    </row>
    <row r="2690" spans="4:4" s="6" customFormat="1" x14ac:dyDescent="0.2">
      <c r="D2690" s="22"/>
    </row>
    <row r="2691" spans="4:4" s="6" customFormat="1" x14ac:dyDescent="0.2">
      <c r="D2691" s="22"/>
    </row>
    <row r="2692" spans="4:4" s="6" customFormat="1" x14ac:dyDescent="0.2">
      <c r="D2692" s="22"/>
    </row>
    <row r="2693" spans="4:4" s="6" customFormat="1" x14ac:dyDescent="0.2">
      <c r="D2693" s="22"/>
    </row>
    <row r="2694" spans="4:4" s="6" customFormat="1" x14ac:dyDescent="0.2">
      <c r="D2694" s="22"/>
    </row>
    <row r="2695" spans="4:4" s="6" customFormat="1" x14ac:dyDescent="0.2">
      <c r="D2695" s="22"/>
    </row>
    <row r="2696" spans="4:4" s="6" customFormat="1" x14ac:dyDescent="0.2">
      <c r="D2696" s="22"/>
    </row>
    <row r="2697" spans="4:4" s="6" customFormat="1" x14ac:dyDescent="0.2">
      <c r="D2697" s="22"/>
    </row>
    <row r="2698" spans="4:4" s="6" customFormat="1" x14ac:dyDescent="0.2">
      <c r="D2698" s="22"/>
    </row>
    <row r="2699" spans="4:4" s="6" customFormat="1" x14ac:dyDescent="0.2">
      <c r="D2699" s="22"/>
    </row>
    <row r="2700" spans="4:4" s="6" customFormat="1" x14ac:dyDescent="0.2">
      <c r="D2700" s="22"/>
    </row>
    <row r="2701" spans="4:4" s="6" customFormat="1" x14ac:dyDescent="0.2">
      <c r="D2701" s="22"/>
    </row>
    <row r="2702" spans="4:4" s="6" customFormat="1" x14ac:dyDescent="0.2">
      <c r="D2702" s="22"/>
    </row>
    <row r="2703" spans="4:4" s="6" customFormat="1" x14ac:dyDescent="0.2">
      <c r="D2703" s="22"/>
    </row>
    <row r="2704" spans="4:4" s="6" customFormat="1" x14ac:dyDescent="0.2">
      <c r="D2704" s="22"/>
    </row>
    <row r="2705" spans="4:4" s="6" customFormat="1" x14ac:dyDescent="0.2">
      <c r="D2705" s="22"/>
    </row>
    <row r="2706" spans="4:4" s="6" customFormat="1" x14ac:dyDescent="0.2">
      <c r="D2706" s="22"/>
    </row>
    <row r="2707" spans="4:4" s="6" customFormat="1" x14ac:dyDescent="0.2">
      <c r="D2707" s="22"/>
    </row>
    <row r="2708" spans="4:4" s="6" customFormat="1" x14ac:dyDescent="0.2">
      <c r="D2708" s="22"/>
    </row>
    <row r="2709" spans="4:4" s="6" customFormat="1" x14ac:dyDescent="0.2">
      <c r="D2709" s="22"/>
    </row>
    <row r="2710" spans="4:4" s="6" customFormat="1" x14ac:dyDescent="0.2">
      <c r="D2710" s="22"/>
    </row>
    <row r="2711" spans="4:4" s="6" customFormat="1" x14ac:dyDescent="0.2">
      <c r="D2711" s="22"/>
    </row>
    <row r="2712" spans="4:4" s="6" customFormat="1" x14ac:dyDescent="0.2">
      <c r="D2712" s="22"/>
    </row>
    <row r="2713" spans="4:4" s="6" customFormat="1" x14ac:dyDescent="0.2">
      <c r="D2713" s="22"/>
    </row>
    <row r="2714" spans="4:4" s="6" customFormat="1" x14ac:dyDescent="0.2">
      <c r="D2714" s="22"/>
    </row>
    <row r="2715" spans="4:4" s="6" customFormat="1" x14ac:dyDescent="0.2">
      <c r="D2715" s="22"/>
    </row>
    <row r="2716" spans="4:4" s="6" customFormat="1" x14ac:dyDescent="0.2">
      <c r="D2716" s="22"/>
    </row>
    <row r="2717" spans="4:4" s="6" customFormat="1" x14ac:dyDescent="0.2">
      <c r="D2717" s="22"/>
    </row>
    <row r="2718" spans="4:4" s="6" customFormat="1" x14ac:dyDescent="0.2">
      <c r="D2718" s="22"/>
    </row>
    <row r="2719" spans="4:4" s="6" customFormat="1" x14ac:dyDescent="0.2">
      <c r="D2719" s="22"/>
    </row>
    <row r="2720" spans="4:4" s="6" customFormat="1" x14ac:dyDescent="0.2">
      <c r="D2720" s="22"/>
    </row>
    <row r="2721" spans="4:4" s="6" customFormat="1" x14ac:dyDescent="0.2">
      <c r="D2721" s="22"/>
    </row>
    <row r="2722" spans="4:4" s="6" customFormat="1" x14ac:dyDescent="0.2">
      <c r="D2722" s="22"/>
    </row>
    <row r="2723" spans="4:4" s="6" customFormat="1" x14ac:dyDescent="0.2">
      <c r="D2723" s="22"/>
    </row>
    <row r="2724" spans="4:4" s="6" customFormat="1" x14ac:dyDescent="0.2">
      <c r="D2724" s="22"/>
    </row>
    <row r="2725" spans="4:4" s="6" customFormat="1" x14ac:dyDescent="0.2">
      <c r="D2725" s="22"/>
    </row>
    <row r="2726" spans="4:4" s="6" customFormat="1" x14ac:dyDescent="0.2">
      <c r="D2726" s="22"/>
    </row>
    <row r="2727" spans="4:4" s="6" customFormat="1" x14ac:dyDescent="0.2">
      <c r="D2727" s="22"/>
    </row>
    <row r="2728" spans="4:4" s="6" customFormat="1" x14ac:dyDescent="0.2">
      <c r="D2728" s="22"/>
    </row>
    <row r="2729" spans="4:4" s="6" customFormat="1" x14ac:dyDescent="0.2">
      <c r="D2729" s="22"/>
    </row>
    <row r="2730" spans="4:4" s="6" customFormat="1" x14ac:dyDescent="0.2">
      <c r="D2730" s="22"/>
    </row>
    <row r="2731" spans="4:4" s="6" customFormat="1" x14ac:dyDescent="0.2">
      <c r="D2731" s="22"/>
    </row>
    <row r="2732" spans="4:4" s="6" customFormat="1" x14ac:dyDescent="0.2">
      <c r="D2732" s="22"/>
    </row>
    <row r="2733" spans="4:4" s="6" customFormat="1" x14ac:dyDescent="0.2">
      <c r="D2733" s="22"/>
    </row>
    <row r="2734" spans="4:4" s="6" customFormat="1" x14ac:dyDescent="0.2">
      <c r="D2734" s="22"/>
    </row>
    <row r="2735" spans="4:4" s="6" customFormat="1" x14ac:dyDescent="0.2">
      <c r="D2735" s="22"/>
    </row>
    <row r="2736" spans="4:4" s="6" customFormat="1" x14ac:dyDescent="0.2">
      <c r="D2736" s="22"/>
    </row>
    <row r="2737" spans="4:4" s="6" customFormat="1" x14ac:dyDescent="0.2">
      <c r="D2737" s="22"/>
    </row>
    <row r="2738" spans="4:4" s="6" customFormat="1" x14ac:dyDescent="0.2">
      <c r="D2738" s="22"/>
    </row>
    <row r="2739" spans="4:4" s="6" customFormat="1" x14ac:dyDescent="0.2">
      <c r="D2739" s="22"/>
    </row>
    <row r="2740" spans="4:4" s="6" customFormat="1" x14ac:dyDescent="0.2">
      <c r="D2740" s="22"/>
    </row>
    <row r="2741" spans="4:4" s="6" customFormat="1" x14ac:dyDescent="0.2">
      <c r="D2741" s="22"/>
    </row>
    <row r="2742" spans="4:4" s="6" customFormat="1" x14ac:dyDescent="0.2">
      <c r="D2742" s="22"/>
    </row>
    <row r="2743" spans="4:4" s="6" customFormat="1" x14ac:dyDescent="0.2">
      <c r="D2743" s="22"/>
    </row>
    <row r="2744" spans="4:4" s="6" customFormat="1" x14ac:dyDescent="0.2">
      <c r="D2744" s="22"/>
    </row>
    <row r="2745" spans="4:4" s="6" customFormat="1" x14ac:dyDescent="0.2">
      <c r="D2745" s="22"/>
    </row>
    <row r="2746" spans="4:4" s="6" customFormat="1" x14ac:dyDescent="0.2">
      <c r="D2746" s="22"/>
    </row>
    <row r="2747" spans="4:4" s="6" customFormat="1" x14ac:dyDescent="0.2">
      <c r="D2747" s="22"/>
    </row>
    <row r="2748" spans="4:4" s="6" customFormat="1" x14ac:dyDescent="0.2">
      <c r="D2748" s="22"/>
    </row>
    <row r="2749" spans="4:4" s="6" customFormat="1" x14ac:dyDescent="0.2">
      <c r="D2749" s="22"/>
    </row>
    <row r="2750" spans="4:4" s="6" customFormat="1" x14ac:dyDescent="0.2">
      <c r="D2750" s="22"/>
    </row>
    <row r="2751" spans="4:4" s="6" customFormat="1" x14ac:dyDescent="0.2">
      <c r="D2751" s="22"/>
    </row>
    <row r="2752" spans="4:4" s="6" customFormat="1" x14ac:dyDescent="0.2">
      <c r="D2752" s="22"/>
    </row>
    <row r="2753" spans="4:4" s="6" customFormat="1" x14ac:dyDescent="0.2">
      <c r="D2753" s="22"/>
    </row>
    <row r="2754" spans="4:4" s="6" customFormat="1" x14ac:dyDescent="0.2">
      <c r="D2754" s="22"/>
    </row>
    <row r="2755" spans="4:4" s="6" customFormat="1" x14ac:dyDescent="0.2">
      <c r="D2755" s="22"/>
    </row>
    <row r="2756" spans="4:4" s="6" customFormat="1" x14ac:dyDescent="0.2">
      <c r="D2756" s="22"/>
    </row>
    <row r="2757" spans="4:4" s="6" customFormat="1" x14ac:dyDescent="0.2">
      <c r="D2757" s="22"/>
    </row>
    <row r="2758" spans="4:4" s="6" customFormat="1" x14ac:dyDescent="0.2">
      <c r="D2758" s="22"/>
    </row>
    <row r="2759" spans="4:4" s="6" customFormat="1" x14ac:dyDescent="0.2">
      <c r="D2759" s="22"/>
    </row>
    <row r="2760" spans="4:4" s="6" customFormat="1" x14ac:dyDescent="0.2">
      <c r="D2760" s="22"/>
    </row>
    <row r="2761" spans="4:4" s="6" customFormat="1" x14ac:dyDescent="0.2">
      <c r="D2761" s="22"/>
    </row>
    <row r="2762" spans="4:4" s="6" customFormat="1" x14ac:dyDescent="0.2">
      <c r="D2762" s="22"/>
    </row>
    <row r="2763" spans="4:4" s="6" customFormat="1" x14ac:dyDescent="0.2">
      <c r="D2763" s="22"/>
    </row>
    <row r="2764" spans="4:4" s="6" customFormat="1" x14ac:dyDescent="0.2">
      <c r="D2764" s="22"/>
    </row>
    <row r="2765" spans="4:4" s="6" customFormat="1" x14ac:dyDescent="0.2">
      <c r="D2765" s="22"/>
    </row>
    <row r="2766" spans="4:4" s="6" customFormat="1" x14ac:dyDescent="0.2">
      <c r="D2766" s="22"/>
    </row>
    <row r="2767" spans="4:4" s="6" customFormat="1" x14ac:dyDescent="0.2">
      <c r="D2767" s="22"/>
    </row>
    <row r="2768" spans="4:4" s="6" customFormat="1" x14ac:dyDescent="0.2">
      <c r="D2768" s="22"/>
    </row>
    <row r="2769" spans="4:4" s="6" customFormat="1" x14ac:dyDescent="0.2">
      <c r="D2769" s="22"/>
    </row>
    <row r="2770" spans="4:4" s="6" customFormat="1" x14ac:dyDescent="0.2">
      <c r="D2770" s="22"/>
    </row>
    <row r="2771" spans="4:4" s="6" customFormat="1" x14ac:dyDescent="0.2">
      <c r="D2771" s="22"/>
    </row>
    <row r="2772" spans="4:4" s="6" customFormat="1" x14ac:dyDescent="0.2">
      <c r="D2772" s="22"/>
    </row>
    <row r="2773" spans="4:4" s="6" customFormat="1" x14ac:dyDescent="0.2">
      <c r="D2773" s="22"/>
    </row>
    <row r="2774" spans="4:4" s="6" customFormat="1" x14ac:dyDescent="0.2">
      <c r="D2774" s="22"/>
    </row>
    <row r="2775" spans="4:4" s="6" customFormat="1" x14ac:dyDescent="0.2">
      <c r="D2775" s="22"/>
    </row>
    <row r="2776" spans="4:4" s="6" customFormat="1" x14ac:dyDescent="0.2">
      <c r="D2776" s="22"/>
    </row>
    <row r="2777" spans="4:4" s="6" customFormat="1" x14ac:dyDescent="0.2">
      <c r="D2777" s="22"/>
    </row>
    <row r="2778" spans="4:4" s="6" customFormat="1" x14ac:dyDescent="0.2">
      <c r="D2778" s="22"/>
    </row>
    <row r="2779" spans="4:4" s="6" customFormat="1" x14ac:dyDescent="0.2">
      <c r="D2779" s="22"/>
    </row>
    <row r="2780" spans="4:4" s="6" customFormat="1" x14ac:dyDescent="0.2">
      <c r="D2780" s="22"/>
    </row>
    <row r="2781" spans="4:4" s="6" customFormat="1" x14ac:dyDescent="0.2">
      <c r="D2781" s="22"/>
    </row>
    <row r="2782" spans="4:4" s="6" customFormat="1" x14ac:dyDescent="0.2">
      <c r="D2782" s="22"/>
    </row>
    <row r="2783" spans="4:4" s="6" customFormat="1" x14ac:dyDescent="0.2">
      <c r="D2783" s="22"/>
    </row>
    <row r="2784" spans="4:4" s="6" customFormat="1" x14ac:dyDescent="0.2">
      <c r="D2784" s="22"/>
    </row>
    <row r="2785" spans="4:4" s="6" customFormat="1" x14ac:dyDescent="0.2">
      <c r="D2785" s="22"/>
    </row>
    <row r="2786" spans="4:4" s="6" customFormat="1" x14ac:dyDescent="0.2">
      <c r="D2786" s="22"/>
    </row>
    <row r="2787" spans="4:4" s="6" customFormat="1" x14ac:dyDescent="0.2">
      <c r="D2787" s="22"/>
    </row>
    <row r="2788" spans="4:4" s="6" customFormat="1" x14ac:dyDescent="0.2">
      <c r="D2788" s="22"/>
    </row>
    <row r="2789" spans="4:4" s="6" customFormat="1" x14ac:dyDescent="0.2">
      <c r="D2789" s="22"/>
    </row>
    <row r="2790" spans="4:4" s="6" customFormat="1" x14ac:dyDescent="0.2">
      <c r="D2790" s="22"/>
    </row>
    <row r="2791" spans="4:4" s="6" customFormat="1" x14ac:dyDescent="0.2">
      <c r="D2791" s="22"/>
    </row>
    <row r="2792" spans="4:4" s="6" customFormat="1" x14ac:dyDescent="0.2">
      <c r="D2792" s="22"/>
    </row>
    <row r="2793" spans="4:4" s="6" customFormat="1" x14ac:dyDescent="0.2">
      <c r="D2793" s="22"/>
    </row>
    <row r="2794" spans="4:4" s="6" customFormat="1" x14ac:dyDescent="0.2">
      <c r="D2794" s="22"/>
    </row>
    <row r="2795" spans="4:4" s="6" customFormat="1" x14ac:dyDescent="0.2">
      <c r="D2795" s="22"/>
    </row>
    <row r="2796" spans="4:4" s="6" customFormat="1" x14ac:dyDescent="0.2">
      <c r="D2796" s="22"/>
    </row>
    <row r="2797" spans="4:4" s="6" customFormat="1" x14ac:dyDescent="0.2">
      <c r="D2797" s="22"/>
    </row>
    <row r="2798" spans="4:4" s="6" customFormat="1" x14ac:dyDescent="0.2">
      <c r="D2798" s="22"/>
    </row>
    <row r="2799" spans="4:4" s="6" customFormat="1" x14ac:dyDescent="0.2">
      <c r="D2799" s="22"/>
    </row>
    <row r="2800" spans="4:4" s="6" customFormat="1" x14ac:dyDescent="0.2">
      <c r="D2800" s="22"/>
    </row>
    <row r="2801" spans="4:4" s="6" customFormat="1" x14ac:dyDescent="0.2">
      <c r="D2801" s="22"/>
    </row>
    <row r="2802" spans="4:4" s="6" customFormat="1" x14ac:dyDescent="0.2">
      <c r="D2802" s="22"/>
    </row>
    <row r="2803" spans="4:4" s="6" customFormat="1" x14ac:dyDescent="0.2">
      <c r="D2803" s="22"/>
    </row>
    <row r="2804" spans="4:4" s="6" customFormat="1" x14ac:dyDescent="0.2">
      <c r="D2804" s="22"/>
    </row>
    <row r="2805" spans="4:4" s="6" customFormat="1" x14ac:dyDescent="0.2">
      <c r="D2805" s="22"/>
    </row>
    <row r="2806" spans="4:4" s="6" customFormat="1" x14ac:dyDescent="0.2">
      <c r="D2806" s="22"/>
    </row>
    <row r="2807" spans="4:4" s="6" customFormat="1" x14ac:dyDescent="0.2">
      <c r="D2807" s="22"/>
    </row>
    <row r="2808" spans="4:4" s="6" customFormat="1" x14ac:dyDescent="0.2">
      <c r="D2808" s="22"/>
    </row>
    <row r="2809" spans="4:4" s="6" customFormat="1" x14ac:dyDescent="0.2">
      <c r="D2809" s="22"/>
    </row>
    <row r="2810" spans="4:4" s="6" customFormat="1" x14ac:dyDescent="0.2">
      <c r="D2810" s="22"/>
    </row>
    <row r="2811" spans="4:4" s="6" customFormat="1" x14ac:dyDescent="0.2">
      <c r="D2811" s="22"/>
    </row>
    <row r="2812" spans="4:4" s="6" customFormat="1" x14ac:dyDescent="0.2">
      <c r="D2812" s="22"/>
    </row>
    <row r="2813" spans="4:4" s="6" customFormat="1" x14ac:dyDescent="0.2">
      <c r="D2813" s="22"/>
    </row>
    <row r="2814" spans="4:4" s="6" customFormat="1" x14ac:dyDescent="0.2">
      <c r="D2814" s="22"/>
    </row>
    <row r="2815" spans="4:4" s="6" customFormat="1" x14ac:dyDescent="0.2">
      <c r="D2815" s="22"/>
    </row>
    <row r="2816" spans="4:4" s="6" customFormat="1" x14ac:dyDescent="0.2">
      <c r="D2816" s="22"/>
    </row>
    <row r="2817" spans="4:4" s="6" customFormat="1" x14ac:dyDescent="0.2">
      <c r="D2817" s="22"/>
    </row>
    <row r="2818" spans="4:4" s="6" customFormat="1" x14ac:dyDescent="0.2">
      <c r="D2818" s="22"/>
    </row>
    <row r="2819" spans="4:4" s="6" customFormat="1" x14ac:dyDescent="0.2">
      <c r="D2819" s="22"/>
    </row>
    <row r="2820" spans="4:4" s="6" customFormat="1" x14ac:dyDescent="0.2">
      <c r="D2820" s="22"/>
    </row>
    <row r="2821" spans="4:4" s="6" customFormat="1" x14ac:dyDescent="0.2">
      <c r="D2821" s="22"/>
    </row>
    <row r="2822" spans="4:4" s="6" customFormat="1" x14ac:dyDescent="0.2">
      <c r="D2822" s="22"/>
    </row>
    <row r="2823" spans="4:4" s="6" customFormat="1" x14ac:dyDescent="0.2">
      <c r="D2823" s="22"/>
    </row>
    <row r="2824" spans="4:4" s="6" customFormat="1" x14ac:dyDescent="0.2">
      <c r="D2824" s="22"/>
    </row>
    <row r="2825" spans="4:4" s="6" customFormat="1" x14ac:dyDescent="0.2">
      <c r="D2825" s="22"/>
    </row>
    <row r="2826" spans="4:4" s="6" customFormat="1" x14ac:dyDescent="0.2">
      <c r="D2826" s="22"/>
    </row>
    <row r="2827" spans="4:4" s="6" customFormat="1" x14ac:dyDescent="0.2">
      <c r="D2827" s="22"/>
    </row>
    <row r="2828" spans="4:4" s="6" customFormat="1" x14ac:dyDescent="0.2">
      <c r="D2828" s="22"/>
    </row>
    <row r="2829" spans="4:4" s="6" customFormat="1" x14ac:dyDescent="0.2">
      <c r="D2829" s="22"/>
    </row>
    <row r="2830" spans="4:4" s="6" customFormat="1" x14ac:dyDescent="0.2">
      <c r="D2830" s="22"/>
    </row>
    <row r="2831" spans="4:4" s="6" customFormat="1" x14ac:dyDescent="0.2">
      <c r="D2831" s="22"/>
    </row>
    <row r="2832" spans="4:4" s="6" customFormat="1" x14ac:dyDescent="0.2">
      <c r="D2832" s="22"/>
    </row>
    <row r="2833" spans="4:4" s="6" customFormat="1" x14ac:dyDescent="0.2">
      <c r="D2833" s="22"/>
    </row>
    <row r="2834" spans="4:4" s="6" customFormat="1" x14ac:dyDescent="0.2">
      <c r="D2834" s="22"/>
    </row>
    <row r="2835" spans="4:4" s="6" customFormat="1" x14ac:dyDescent="0.2">
      <c r="D2835" s="22"/>
    </row>
    <row r="2836" spans="4:4" s="6" customFormat="1" x14ac:dyDescent="0.2">
      <c r="D2836" s="22"/>
    </row>
    <row r="2837" spans="4:4" s="6" customFormat="1" x14ac:dyDescent="0.2">
      <c r="D2837" s="22"/>
    </row>
    <row r="2838" spans="4:4" s="6" customFormat="1" x14ac:dyDescent="0.2">
      <c r="D2838" s="22"/>
    </row>
    <row r="2839" spans="4:4" s="6" customFormat="1" x14ac:dyDescent="0.2">
      <c r="D2839" s="22"/>
    </row>
    <row r="2840" spans="4:4" s="6" customFormat="1" x14ac:dyDescent="0.2">
      <c r="D2840" s="22"/>
    </row>
    <row r="2841" spans="4:4" s="6" customFormat="1" x14ac:dyDescent="0.2">
      <c r="D2841" s="22"/>
    </row>
    <row r="2842" spans="4:4" s="6" customFormat="1" x14ac:dyDescent="0.2">
      <c r="D2842" s="22"/>
    </row>
    <row r="2843" spans="4:4" s="6" customFormat="1" x14ac:dyDescent="0.2">
      <c r="D2843" s="22"/>
    </row>
    <row r="2844" spans="4:4" s="6" customFormat="1" x14ac:dyDescent="0.2">
      <c r="D2844" s="22"/>
    </row>
    <row r="2845" spans="4:4" s="6" customFormat="1" x14ac:dyDescent="0.2">
      <c r="D2845" s="22"/>
    </row>
    <row r="2846" spans="4:4" s="6" customFormat="1" x14ac:dyDescent="0.2">
      <c r="D2846" s="22"/>
    </row>
    <row r="2847" spans="4:4" s="6" customFormat="1" x14ac:dyDescent="0.2">
      <c r="D2847" s="22"/>
    </row>
    <row r="2848" spans="4:4" s="6" customFormat="1" x14ac:dyDescent="0.2">
      <c r="D2848" s="22"/>
    </row>
    <row r="2849" spans="4:4" s="6" customFormat="1" x14ac:dyDescent="0.2">
      <c r="D2849" s="22"/>
    </row>
    <row r="2850" spans="4:4" s="6" customFormat="1" x14ac:dyDescent="0.2">
      <c r="D2850" s="22"/>
    </row>
    <row r="2851" spans="4:4" s="6" customFormat="1" x14ac:dyDescent="0.2">
      <c r="D2851" s="22"/>
    </row>
    <row r="2852" spans="4:4" s="6" customFormat="1" x14ac:dyDescent="0.2">
      <c r="D2852" s="22"/>
    </row>
    <row r="2853" spans="4:4" s="6" customFormat="1" x14ac:dyDescent="0.2">
      <c r="D2853" s="22"/>
    </row>
    <row r="2854" spans="4:4" s="6" customFormat="1" x14ac:dyDescent="0.2">
      <c r="D2854" s="22"/>
    </row>
    <row r="2855" spans="4:4" s="6" customFormat="1" x14ac:dyDescent="0.2">
      <c r="D2855" s="22"/>
    </row>
    <row r="2856" spans="4:4" s="6" customFormat="1" x14ac:dyDescent="0.2">
      <c r="D2856" s="22"/>
    </row>
    <row r="2857" spans="4:4" s="6" customFormat="1" x14ac:dyDescent="0.2">
      <c r="D2857" s="22"/>
    </row>
    <row r="2858" spans="4:4" s="6" customFormat="1" x14ac:dyDescent="0.2">
      <c r="D2858" s="22"/>
    </row>
    <row r="2859" spans="4:4" s="6" customFormat="1" x14ac:dyDescent="0.2">
      <c r="D2859" s="22"/>
    </row>
    <row r="2860" spans="4:4" s="6" customFormat="1" x14ac:dyDescent="0.2">
      <c r="D2860" s="22"/>
    </row>
    <row r="2861" spans="4:4" s="6" customFormat="1" x14ac:dyDescent="0.2">
      <c r="D2861" s="22"/>
    </row>
    <row r="2862" spans="4:4" s="6" customFormat="1" x14ac:dyDescent="0.2">
      <c r="D2862" s="22"/>
    </row>
    <row r="2863" spans="4:4" s="6" customFormat="1" x14ac:dyDescent="0.2">
      <c r="D2863" s="22"/>
    </row>
    <row r="2864" spans="4:4" s="6" customFormat="1" x14ac:dyDescent="0.2">
      <c r="D2864" s="22"/>
    </row>
    <row r="2865" spans="4:4" s="6" customFormat="1" x14ac:dyDescent="0.2">
      <c r="D2865" s="22"/>
    </row>
    <row r="2866" spans="4:4" s="6" customFormat="1" x14ac:dyDescent="0.2">
      <c r="D2866" s="22"/>
    </row>
    <row r="2867" spans="4:4" s="6" customFormat="1" x14ac:dyDescent="0.2">
      <c r="D2867" s="22"/>
    </row>
    <row r="2868" spans="4:4" s="6" customFormat="1" x14ac:dyDescent="0.2">
      <c r="D2868" s="22"/>
    </row>
    <row r="2869" spans="4:4" s="6" customFormat="1" x14ac:dyDescent="0.2">
      <c r="D2869" s="22"/>
    </row>
    <row r="2870" spans="4:4" s="6" customFormat="1" x14ac:dyDescent="0.2">
      <c r="D2870" s="22"/>
    </row>
    <row r="2871" spans="4:4" s="6" customFormat="1" x14ac:dyDescent="0.2">
      <c r="D2871" s="22"/>
    </row>
    <row r="2872" spans="4:4" s="6" customFormat="1" x14ac:dyDescent="0.2">
      <c r="D2872" s="22"/>
    </row>
    <row r="2873" spans="4:4" s="6" customFormat="1" x14ac:dyDescent="0.2">
      <c r="D2873" s="22"/>
    </row>
    <row r="2874" spans="4:4" s="6" customFormat="1" x14ac:dyDescent="0.2">
      <c r="D2874" s="22"/>
    </row>
    <row r="2875" spans="4:4" s="6" customFormat="1" x14ac:dyDescent="0.2">
      <c r="D2875" s="22"/>
    </row>
    <row r="2876" spans="4:4" s="6" customFormat="1" x14ac:dyDescent="0.2">
      <c r="D2876" s="22"/>
    </row>
    <row r="2877" spans="4:4" s="6" customFormat="1" x14ac:dyDescent="0.2">
      <c r="D2877" s="22"/>
    </row>
    <row r="2878" spans="4:4" s="6" customFormat="1" x14ac:dyDescent="0.2">
      <c r="D2878" s="22"/>
    </row>
    <row r="2879" spans="4:4" s="6" customFormat="1" x14ac:dyDescent="0.2">
      <c r="D2879" s="22"/>
    </row>
    <row r="2880" spans="4:4" s="6" customFormat="1" x14ac:dyDescent="0.2">
      <c r="D2880" s="22"/>
    </row>
    <row r="2881" spans="4:4" s="6" customFormat="1" x14ac:dyDescent="0.2">
      <c r="D2881" s="22"/>
    </row>
    <row r="2882" spans="4:4" s="6" customFormat="1" x14ac:dyDescent="0.2">
      <c r="D2882" s="22"/>
    </row>
    <row r="2883" spans="4:4" s="6" customFormat="1" x14ac:dyDescent="0.2">
      <c r="D2883" s="22"/>
    </row>
    <row r="2884" spans="4:4" s="6" customFormat="1" x14ac:dyDescent="0.2">
      <c r="D2884" s="22"/>
    </row>
    <row r="2885" spans="4:4" s="6" customFormat="1" x14ac:dyDescent="0.2">
      <c r="D2885" s="22"/>
    </row>
    <row r="2886" spans="4:4" s="6" customFormat="1" x14ac:dyDescent="0.2">
      <c r="D2886" s="22"/>
    </row>
    <row r="2887" spans="4:4" s="6" customFormat="1" x14ac:dyDescent="0.2">
      <c r="D2887" s="22"/>
    </row>
    <row r="2888" spans="4:4" s="6" customFormat="1" x14ac:dyDescent="0.2">
      <c r="D2888" s="22"/>
    </row>
    <row r="2889" spans="4:4" s="6" customFormat="1" x14ac:dyDescent="0.2">
      <c r="D2889" s="22"/>
    </row>
    <row r="2890" spans="4:4" s="6" customFormat="1" x14ac:dyDescent="0.2">
      <c r="D2890" s="22"/>
    </row>
    <row r="2891" spans="4:4" s="6" customFormat="1" x14ac:dyDescent="0.2">
      <c r="D2891" s="22"/>
    </row>
    <row r="2892" spans="4:4" s="6" customFormat="1" x14ac:dyDescent="0.2">
      <c r="D2892" s="22"/>
    </row>
    <row r="2893" spans="4:4" s="6" customFormat="1" x14ac:dyDescent="0.2">
      <c r="D2893" s="22"/>
    </row>
    <row r="2894" spans="4:4" s="6" customFormat="1" x14ac:dyDescent="0.2">
      <c r="D2894" s="22"/>
    </row>
    <row r="2895" spans="4:4" s="6" customFormat="1" x14ac:dyDescent="0.2">
      <c r="D2895" s="22"/>
    </row>
    <row r="2896" spans="4:4" s="6" customFormat="1" x14ac:dyDescent="0.2">
      <c r="D2896" s="22"/>
    </row>
    <row r="2897" spans="4:4" s="6" customFormat="1" x14ac:dyDescent="0.2">
      <c r="D2897" s="22"/>
    </row>
    <row r="2898" spans="4:4" s="6" customFormat="1" x14ac:dyDescent="0.2">
      <c r="D2898" s="22"/>
    </row>
    <row r="2899" spans="4:4" s="6" customFormat="1" x14ac:dyDescent="0.2">
      <c r="D2899" s="22"/>
    </row>
    <row r="2900" spans="4:4" s="6" customFormat="1" x14ac:dyDescent="0.2">
      <c r="D2900" s="22"/>
    </row>
    <row r="2901" spans="4:4" s="6" customFormat="1" x14ac:dyDescent="0.2">
      <c r="D2901" s="22"/>
    </row>
    <row r="2902" spans="4:4" s="6" customFormat="1" x14ac:dyDescent="0.2">
      <c r="D2902" s="22"/>
    </row>
    <row r="2903" spans="4:4" s="6" customFormat="1" x14ac:dyDescent="0.2">
      <c r="D2903" s="22"/>
    </row>
    <row r="2904" spans="4:4" s="6" customFormat="1" x14ac:dyDescent="0.2">
      <c r="D2904" s="22"/>
    </row>
    <row r="2905" spans="4:4" s="6" customFormat="1" x14ac:dyDescent="0.2">
      <c r="D2905" s="22"/>
    </row>
    <row r="2906" spans="4:4" s="6" customFormat="1" x14ac:dyDescent="0.2">
      <c r="D2906" s="22"/>
    </row>
    <row r="2907" spans="4:4" s="6" customFormat="1" x14ac:dyDescent="0.2">
      <c r="D2907" s="22"/>
    </row>
    <row r="2908" spans="4:4" s="6" customFormat="1" x14ac:dyDescent="0.2">
      <c r="D2908" s="22"/>
    </row>
    <row r="2909" spans="4:4" s="6" customFormat="1" x14ac:dyDescent="0.2">
      <c r="D2909" s="22"/>
    </row>
    <row r="2910" spans="4:4" s="6" customFormat="1" x14ac:dyDescent="0.2">
      <c r="D2910" s="22"/>
    </row>
    <row r="2911" spans="4:4" s="6" customFormat="1" x14ac:dyDescent="0.2">
      <c r="D2911" s="22"/>
    </row>
    <row r="2912" spans="4:4" s="6" customFormat="1" x14ac:dyDescent="0.2">
      <c r="D2912" s="22"/>
    </row>
    <row r="2913" spans="4:4" s="6" customFormat="1" x14ac:dyDescent="0.2">
      <c r="D2913" s="22"/>
    </row>
    <row r="2914" spans="4:4" s="6" customFormat="1" x14ac:dyDescent="0.2">
      <c r="D2914" s="22"/>
    </row>
    <row r="2915" spans="4:4" s="6" customFormat="1" x14ac:dyDescent="0.2">
      <c r="D2915" s="22"/>
    </row>
    <row r="2916" spans="4:4" s="6" customFormat="1" x14ac:dyDescent="0.2">
      <c r="D2916" s="22"/>
    </row>
    <row r="2917" spans="4:4" s="6" customFormat="1" x14ac:dyDescent="0.2">
      <c r="D2917" s="22"/>
    </row>
    <row r="2918" spans="4:4" s="6" customFormat="1" x14ac:dyDescent="0.2">
      <c r="D2918" s="22"/>
    </row>
    <row r="2919" spans="4:4" s="6" customFormat="1" x14ac:dyDescent="0.2">
      <c r="D2919" s="22"/>
    </row>
    <row r="2920" spans="4:4" s="6" customFormat="1" x14ac:dyDescent="0.2">
      <c r="D2920" s="22"/>
    </row>
    <row r="2921" spans="4:4" s="6" customFormat="1" x14ac:dyDescent="0.2">
      <c r="D2921" s="22"/>
    </row>
    <row r="2922" spans="4:4" s="6" customFormat="1" x14ac:dyDescent="0.2">
      <c r="D2922" s="22"/>
    </row>
    <row r="2923" spans="4:4" s="6" customFormat="1" x14ac:dyDescent="0.2">
      <c r="D2923" s="22"/>
    </row>
    <row r="2924" spans="4:4" s="6" customFormat="1" x14ac:dyDescent="0.2">
      <c r="D2924" s="22"/>
    </row>
    <row r="2925" spans="4:4" s="6" customFormat="1" x14ac:dyDescent="0.2">
      <c r="D2925" s="22"/>
    </row>
    <row r="2926" spans="4:4" s="6" customFormat="1" x14ac:dyDescent="0.2">
      <c r="D2926" s="22"/>
    </row>
    <row r="2927" spans="4:4" s="6" customFormat="1" x14ac:dyDescent="0.2">
      <c r="D2927" s="22"/>
    </row>
    <row r="2928" spans="4:4" s="6" customFormat="1" x14ac:dyDescent="0.2">
      <c r="D2928" s="22"/>
    </row>
    <row r="2929" spans="4:4" s="6" customFormat="1" x14ac:dyDescent="0.2">
      <c r="D2929" s="22"/>
    </row>
    <row r="2930" spans="4:4" s="6" customFormat="1" x14ac:dyDescent="0.2">
      <c r="D2930" s="22"/>
    </row>
    <row r="2931" spans="4:4" s="6" customFormat="1" x14ac:dyDescent="0.2">
      <c r="D2931" s="22"/>
    </row>
    <row r="2932" spans="4:4" s="6" customFormat="1" x14ac:dyDescent="0.2">
      <c r="D2932" s="22"/>
    </row>
    <row r="2933" spans="4:4" s="6" customFormat="1" x14ac:dyDescent="0.2">
      <c r="D2933" s="22"/>
    </row>
    <row r="2934" spans="4:4" s="6" customFormat="1" x14ac:dyDescent="0.2">
      <c r="D2934" s="22"/>
    </row>
    <row r="2935" spans="4:4" s="6" customFormat="1" x14ac:dyDescent="0.2">
      <c r="D2935" s="22"/>
    </row>
    <row r="2936" spans="4:4" s="6" customFormat="1" x14ac:dyDescent="0.2">
      <c r="D2936" s="22"/>
    </row>
    <row r="2937" spans="4:4" s="6" customFormat="1" x14ac:dyDescent="0.2">
      <c r="D2937" s="22"/>
    </row>
    <row r="2938" spans="4:4" s="6" customFormat="1" x14ac:dyDescent="0.2">
      <c r="D2938" s="22"/>
    </row>
    <row r="2939" spans="4:4" s="6" customFormat="1" x14ac:dyDescent="0.2">
      <c r="D2939" s="22"/>
    </row>
    <row r="2940" spans="4:4" s="6" customFormat="1" x14ac:dyDescent="0.2">
      <c r="D2940" s="22"/>
    </row>
    <row r="2941" spans="4:4" s="6" customFormat="1" x14ac:dyDescent="0.2">
      <c r="D2941" s="22"/>
    </row>
    <row r="2942" spans="4:4" s="6" customFormat="1" x14ac:dyDescent="0.2">
      <c r="D2942" s="22"/>
    </row>
    <row r="2943" spans="4:4" s="6" customFormat="1" x14ac:dyDescent="0.2">
      <c r="D2943" s="22"/>
    </row>
    <row r="2944" spans="4:4" s="6" customFormat="1" x14ac:dyDescent="0.2">
      <c r="D2944" s="22"/>
    </row>
    <row r="2945" spans="4:4" s="6" customFormat="1" x14ac:dyDescent="0.2">
      <c r="D2945" s="22"/>
    </row>
    <row r="2946" spans="4:4" s="6" customFormat="1" x14ac:dyDescent="0.2">
      <c r="D2946" s="22"/>
    </row>
    <row r="2947" spans="4:4" s="6" customFormat="1" x14ac:dyDescent="0.2">
      <c r="D2947" s="22"/>
    </row>
    <row r="2948" spans="4:4" s="6" customFormat="1" x14ac:dyDescent="0.2">
      <c r="D2948" s="22"/>
    </row>
    <row r="2949" spans="4:4" s="6" customFormat="1" x14ac:dyDescent="0.2">
      <c r="D2949" s="22"/>
    </row>
    <row r="2950" spans="4:4" s="6" customFormat="1" x14ac:dyDescent="0.2">
      <c r="D2950" s="22"/>
    </row>
    <row r="2951" spans="4:4" s="6" customFormat="1" x14ac:dyDescent="0.2">
      <c r="D2951" s="22"/>
    </row>
    <row r="2952" spans="4:4" s="6" customFormat="1" x14ac:dyDescent="0.2">
      <c r="D2952" s="22"/>
    </row>
    <row r="2953" spans="4:4" s="6" customFormat="1" x14ac:dyDescent="0.2">
      <c r="D2953" s="22"/>
    </row>
    <row r="2954" spans="4:4" s="6" customFormat="1" x14ac:dyDescent="0.2">
      <c r="D2954" s="22"/>
    </row>
    <row r="2955" spans="4:4" s="6" customFormat="1" x14ac:dyDescent="0.2">
      <c r="D2955" s="22"/>
    </row>
    <row r="2956" spans="4:4" s="6" customFormat="1" x14ac:dyDescent="0.2">
      <c r="D2956" s="22"/>
    </row>
    <row r="2957" spans="4:4" s="6" customFormat="1" x14ac:dyDescent="0.2">
      <c r="D2957" s="22"/>
    </row>
    <row r="2958" spans="4:4" s="6" customFormat="1" x14ac:dyDescent="0.2">
      <c r="D2958" s="22"/>
    </row>
    <row r="2959" spans="4:4" s="6" customFormat="1" x14ac:dyDescent="0.2">
      <c r="D2959" s="22"/>
    </row>
    <row r="2960" spans="4:4" s="6" customFormat="1" x14ac:dyDescent="0.2">
      <c r="D2960" s="22"/>
    </row>
    <row r="2961" spans="4:4" s="6" customFormat="1" x14ac:dyDescent="0.2">
      <c r="D2961" s="22"/>
    </row>
    <row r="2962" spans="4:4" s="6" customFormat="1" x14ac:dyDescent="0.2">
      <c r="D2962" s="22"/>
    </row>
    <row r="2963" spans="4:4" s="6" customFormat="1" x14ac:dyDescent="0.2">
      <c r="D2963" s="22"/>
    </row>
    <row r="2964" spans="4:4" s="6" customFormat="1" x14ac:dyDescent="0.2">
      <c r="D2964" s="22"/>
    </row>
    <row r="2965" spans="4:4" s="6" customFormat="1" x14ac:dyDescent="0.2">
      <c r="D2965" s="22"/>
    </row>
    <row r="2966" spans="4:4" s="6" customFormat="1" x14ac:dyDescent="0.2">
      <c r="D2966" s="22"/>
    </row>
    <row r="2967" spans="4:4" s="6" customFormat="1" x14ac:dyDescent="0.2">
      <c r="D2967" s="22"/>
    </row>
    <row r="2968" spans="4:4" s="6" customFormat="1" x14ac:dyDescent="0.2">
      <c r="D2968" s="22"/>
    </row>
    <row r="2969" spans="4:4" s="6" customFormat="1" x14ac:dyDescent="0.2">
      <c r="D2969" s="22"/>
    </row>
    <row r="2970" spans="4:4" s="6" customFormat="1" x14ac:dyDescent="0.2">
      <c r="D2970" s="22"/>
    </row>
    <row r="2971" spans="4:4" s="6" customFormat="1" x14ac:dyDescent="0.2">
      <c r="D2971" s="22"/>
    </row>
    <row r="2972" spans="4:4" s="6" customFormat="1" x14ac:dyDescent="0.2">
      <c r="D2972" s="22"/>
    </row>
    <row r="2973" spans="4:4" s="6" customFormat="1" x14ac:dyDescent="0.2">
      <c r="D2973" s="22"/>
    </row>
    <row r="2974" spans="4:4" s="6" customFormat="1" x14ac:dyDescent="0.2">
      <c r="D2974" s="22"/>
    </row>
    <row r="2975" spans="4:4" s="6" customFormat="1" x14ac:dyDescent="0.2">
      <c r="D2975" s="22"/>
    </row>
    <row r="2976" spans="4:4" s="6" customFormat="1" x14ac:dyDescent="0.2">
      <c r="D2976" s="22"/>
    </row>
    <row r="2977" spans="4:4" s="6" customFormat="1" x14ac:dyDescent="0.2">
      <c r="D2977" s="22"/>
    </row>
    <row r="2978" spans="4:4" s="6" customFormat="1" x14ac:dyDescent="0.2">
      <c r="D2978" s="22"/>
    </row>
    <row r="2979" spans="4:4" s="6" customFormat="1" x14ac:dyDescent="0.2">
      <c r="D2979" s="22"/>
    </row>
    <row r="2980" spans="4:4" s="6" customFormat="1" x14ac:dyDescent="0.2">
      <c r="D2980" s="22"/>
    </row>
    <row r="2981" spans="4:4" s="6" customFormat="1" x14ac:dyDescent="0.2">
      <c r="D2981" s="22"/>
    </row>
    <row r="2982" spans="4:4" s="6" customFormat="1" x14ac:dyDescent="0.2">
      <c r="D2982" s="22"/>
    </row>
    <row r="2983" spans="4:4" s="6" customFormat="1" x14ac:dyDescent="0.2">
      <c r="D2983" s="22"/>
    </row>
    <row r="2984" spans="4:4" s="6" customFormat="1" x14ac:dyDescent="0.2">
      <c r="D2984" s="22"/>
    </row>
    <row r="2985" spans="4:4" s="6" customFormat="1" x14ac:dyDescent="0.2">
      <c r="D2985" s="22"/>
    </row>
    <row r="2986" spans="4:4" s="6" customFormat="1" x14ac:dyDescent="0.2">
      <c r="D2986" s="22"/>
    </row>
    <row r="2987" spans="4:4" s="6" customFormat="1" x14ac:dyDescent="0.2">
      <c r="D2987" s="22"/>
    </row>
    <row r="2988" spans="4:4" s="6" customFormat="1" x14ac:dyDescent="0.2">
      <c r="D2988" s="22"/>
    </row>
    <row r="2989" spans="4:4" s="6" customFormat="1" x14ac:dyDescent="0.2">
      <c r="D2989" s="22"/>
    </row>
    <row r="2990" spans="4:4" s="6" customFormat="1" x14ac:dyDescent="0.2">
      <c r="D2990" s="22"/>
    </row>
    <row r="2991" spans="4:4" s="6" customFormat="1" x14ac:dyDescent="0.2">
      <c r="D2991" s="22"/>
    </row>
    <row r="2992" spans="4:4" s="6" customFormat="1" x14ac:dyDescent="0.2">
      <c r="D2992" s="22"/>
    </row>
    <row r="2993" spans="4:4" s="6" customFormat="1" x14ac:dyDescent="0.2">
      <c r="D2993" s="22"/>
    </row>
    <row r="2994" spans="4:4" s="6" customFormat="1" x14ac:dyDescent="0.2">
      <c r="D2994" s="22"/>
    </row>
    <row r="2995" spans="4:4" s="6" customFormat="1" x14ac:dyDescent="0.2">
      <c r="D2995" s="22"/>
    </row>
    <row r="2996" spans="4:4" s="6" customFormat="1" x14ac:dyDescent="0.2">
      <c r="D2996" s="22"/>
    </row>
    <row r="2997" spans="4:4" s="6" customFormat="1" x14ac:dyDescent="0.2">
      <c r="D2997" s="22"/>
    </row>
    <row r="2998" spans="4:4" s="6" customFormat="1" x14ac:dyDescent="0.2">
      <c r="D2998" s="22"/>
    </row>
    <row r="2999" spans="4:4" s="6" customFormat="1" x14ac:dyDescent="0.2">
      <c r="D2999" s="22"/>
    </row>
    <row r="3000" spans="4:4" s="6" customFormat="1" x14ac:dyDescent="0.2">
      <c r="D3000" s="22"/>
    </row>
    <row r="3001" spans="4:4" s="6" customFormat="1" x14ac:dyDescent="0.2">
      <c r="D3001" s="22"/>
    </row>
    <row r="3002" spans="4:4" s="6" customFormat="1" x14ac:dyDescent="0.2">
      <c r="D3002" s="22"/>
    </row>
    <row r="3003" spans="4:4" s="6" customFormat="1" x14ac:dyDescent="0.2">
      <c r="D3003" s="22"/>
    </row>
    <row r="3004" spans="4:4" s="6" customFormat="1" x14ac:dyDescent="0.2">
      <c r="D3004" s="22"/>
    </row>
    <row r="3005" spans="4:4" s="6" customFormat="1" x14ac:dyDescent="0.2">
      <c r="D3005" s="22"/>
    </row>
    <row r="3006" spans="4:4" s="6" customFormat="1" x14ac:dyDescent="0.2">
      <c r="D3006" s="22"/>
    </row>
    <row r="3007" spans="4:4" s="6" customFormat="1" x14ac:dyDescent="0.2">
      <c r="D3007" s="22"/>
    </row>
    <row r="3008" spans="4:4" s="6" customFormat="1" x14ac:dyDescent="0.2">
      <c r="D3008" s="22"/>
    </row>
    <row r="3009" spans="4:4" s="6" customFormat="1" x14ac:dyDescent="0.2">
      <c r="D3009" s="22"/>
    </row>
    <row r="3010" spans="4:4" s="6" customFormat="1" x14ac:dyDescent="0.2">
      <c r="D3010" s="22"/>
    </row>
    <row r="3011" spans="4:4" s="6" customFormat="1" x14ac:dyDescent="0.2">
      <c r="D3011" s="22"/>
    </row>
    <row r="3012" spans="4:4" s="6" customFormat="1" x14ac:dyDescent="0.2">
      <c r="D3012" s="22"/>
    </row>
    <row r="3013" spans="4:4" s="6" customFormat="1" x14ac:dyDescent="0.2">
      <c r="D3013" s="22"/>
    </row>
    <row r="3014" spans="4:4" s="6" customFormat="1" x14ac:dyDescent="0.2">
      <c r="D3014" s="22"/>
    </row>
    <row r="3015" spans="4:4" s="6" customFormat="1" x14ac:dyDescent="0.2">
      <c r="D3015" s="22"/>
    </row>
    <row r="3016" spans="4:4" s="6" customFormat="1" x14ac:dyDescent="0.2">
      <c r="D3016" s="22"/>
    </row>
    <row r="3017" spans="4:4" s="6" customFormat="1" x14ac:dyDescent="0.2">
      <c r="D3017" s="22"/>
    </row>
    <row r="3018" spans="4:4" s="6" customFormat="1" x14ac:dyDescent="0.2">
      <c r="D3018" s="22"/>
    </row>
    <row r="3019" spans="4:4" s="6" customFormat="1" x14ac:dyDescent="0.2">
      <c r="D3019" s="22"/>
    </row>
    <row r="3020" spans="4:4" s="6" customFormat="1" x14ac:dyDescent="0.2">
      <c r="D3020" s="22"/>
    </row>
    <row r="3021" spans="4:4" s="6" customFormat="1" x14ac:dyDescent="0.2">
      <c r="D3021" s="22"/>
    </row>
    <row r="3022" spans="4:4" s="6" customFormat="1" x14ac:dyDescent="0.2">
      <c r="D3022" s="22"/>
    </row>
    <row r="3023" spans="4:4" s="6" customFormat="1" x14ac:dyDescent="0.2">
      <c r="D3023" s="22"/>
    </row>
    <row r="3024" spans="4:4" s="6" customFormat="1" x14ac:dyDescent="0.2">
      <c r="D3024" s="22"/>
    </row>
    <row r="3025" spans="4:4" s="6" customFormat="1" x14ac:dyDescent="0.2">
      <c r="D3025" s="22"/>
    </row>
    <row r="3026" spans="4:4" s="6" customFormat="1" x14ac:dyDescent="0.2">
      <c r="D3026" s="22"/>
    </row>
    <row r="3027" spans="4:4" s="6" customFormat="1" x14ac:dyDescent="0.2">
      <c r="D3027" s="22"/>
    </row>
    <row r="3028" spans="4:4" s="6" customFormat="1" x14ac:dyDescent="0.2">
      <c r="D3028" s="22"/>
    </row>
    <row r="3029" spans="4:4" s="6" customFormat="1" x14ac:dyDescent="0.2">
      <c r="D3029" s="22"/>
    </row>
    <row r="3030" spans="4:4" s="6" customFormat="1" x14ac:dyDescent="0.2">
      <c r="D3030" s="22"/>
    </row>
    <row r="3031" spans="4:4" s="6" customFormat="1" x14ac:dyDescent="0.2">
      <c r="D3031" s="22"/>
    </row>
    <row r="3032" spans="4:4" s="6" customFormat="1" x14ac:dyDescent="0.2">
      <c r="D3032" s="22"/>
    </row>
    <row r="3033" spans="4:4" s="6" customFormat="1" x14ac:dyDescent="0.2">
      <c r="D3033" s="22"/>
    </row>
    <row r="3034" spans="4:4" s="6" customFormat="1" x14ac:dyDescent="0.2">
      <c r="D3034" s="22"/>
    </row>
    <row r="3035" spans="4:4" s="6" customFormat="1" x14ac:dyDescent="0.2">
      <c r="D3035" s="22"/>
    </row>
    <row r="3036" spans="4:4" s="6" customFormat="1" x14ac:dyDescent="0.2">
      <c r="D3036" s="22"/>
    </row>
    <row r="3037" spans="4:4" s="6" customFormat="1" x14ac:dyDescent="0.2">
      <c r="D3037" s="22"/>
    </row>
    <row r="3038" spans="4:4" s="6" customFormat="1" x14ac:dyDescent="0.2">
      <c r="D3038" s="22"/>
    </row>
    <row r="3039" spans="4:4" s="6" customFormat="1" x14ac:dyDescent="0.2">
      <c r="D3039" s="22"/>
    </row>
    <row r="3040" spans="4:4" s="6" customFormat="1" x14ac:dyDescent="0.2">
      <c r="D3040" s="22"/>
    </row>
    <row r="3041" spans="4:4" s="6" customFormat="1" x14ac:dyDescent="0.2">
      <c r="D3041" s="22"/>
    </row>
    <row r="3042" spans="4:4" s="6" customFormat="1" x14ac:dyDescent="0.2">
      <c r="D3042" s="22"/>
    </row>
    <row r="3043" spans="4:4" s="6" customFormat="1" x14ac:dyDescent="0.2">
      <c r="D3043" s="22"/>
    </row>
    <row r="3044" spans="4:4" s="6" customFormat="1" x14ac:dyDescent="0.2">
      <c r="D3044" s="22"/>
    </row>
    <row r="3045" spans="4:4" s="6" customFormat="1" x14ac:dyDescent="0.2">
      <c r="D3045" s="22"/>
    </row>
    <row r="3046" spans="4:4" s="6" customFormat="1" x14ac:dyDescent="0.2">
      <c r="D3046" s="22"/>
    </row>
    <row r="3047" spans="4:4" s="6" customFormat="1" x14ac:dyDescent="0.2">
      <c r="D3047" s="22"/>
    </row>
    <row r="3048" spans="4:4" s="6" customFormat="1" x14ac:dyDescent="0.2">
      <c r="D3048" s="22"/>
    </row>
    <row r="3049" spans="4:4" s="6" customFormat="1" x14ac:dyDescent="0.2">
      <c r="D3049" s="22"/>
    </row>
    <row r="3050" spans="4:4" s="6" customFormat="1" x14ac:dyDescent="0.2">
      <c r="D3050" s="22"/>
    </row>
    <row r="3051" spans="4:4" s="6" customFormat="1" x14ac:dyDescent="0.2">
      <c r="D3051" s="22"/>
    </row>
    <row r="3052" spans="4:4" s="6" customFormat="1" x14ac:dyDescent="0.2">
      <c r="D3052" s="22"/>
    </row>
    <row r="3053" spans="4:4" s="6" customFormat="1" x14ac:dyDescent="0.2">
      <c r="D3053" s="22"/>
    </row>
    <row r="3054" spans="4:4" s="6" customFormat="1" x14ac:dyDescent="0.2">
      <c r="D3054" s="22"/>
    </row>
    <row r="3055" spans="4:4" s="6" customFormat="1" x14ac:dyDescent="0.2">
      <c r="D3055" s="22"/>
    </row>
    <row r="3056" spans="4:4" s="6" customFormat="1" x14ac:dyDescent="0.2">
      <c r="D3056" s="22"/>
    </row>
    <row r="3057" spans="4:4" s="6" customFormat="1" x14ac:dyDescent="0.2">
      <c r="D3057" s="22"/>
    </row>
    <row r="3058" spans="4:4" s="6" customFormat="1" x14ac:dyDescent="0.2">
      <c r="D3058" s="22"/>
    </row>
    <row r="3059" spans="4:4" s="6" customFormat="1" x14ac:dyDescent="0.2">
      <c r="D3059" s="22"/>
    </row>
    <row r="3060" spans="4:4" s="6" customFormat="1" x14ac:dyDescent="0.2">
      <c r="D3060" s="22"/>
    </row>
    <row r="3061" spans="4:4" s="6" customFormat="1" x14ac:dyDescent="0.2">
      <c r="D3061" s="22"/>
    </row>
    <row r="3062" spans="4:4" s="6" customFormat="1" x14ac:dyDescent="0.2">
      <c r="D3062" s="22"/>
    </row>
    <row r="3063" spans="4:4" s="6" customFormat="1" x14ac:dyDescent="0.2">
      <c r="D3063" s="22"/>
    </row>
    <row r="3064" spans="4:4" s="6" customFormat="1" x14ac:dyDescent="0.2">
      <c r="D3064" s="22"/>
    </row>
    <row r="3065" spans="4:4" s="6" customFormat="1" x14ac:dyDescent="0.2">
      <c r="D3065" s="22"/>
    </row>
    <row r="3066" spans="4:4" s="6" customFormat="1" x14ac:dyDescent="0.2">
      <c r="D3066" s="22"/>
    </row>
    <row r="3067" spans="4:4" s="6" customFormat="1" x14ac:dyDescent="0.2">
      <c r="D3067" s="22"/>
    </row>
    <row r="3068" spans="4:4" s="6" customFormat="1" x14ac:dyDescent="0.2">
      <c r="D3068" s="22"/>
    </row>
    <row r="3069" spans="4:4" s="6" customFormat="1" x14ac:dyDescent="0.2">
      <c r="D3069" s="22"/>
    </row>
    <row r="3070" spans="4:4" s="6" customFormat="1" x14ac:dyDescent="0.2">
      <c r="D3070" s="22"/>
    </row>
    <row r="3071" spans="4:4" s="6" customFormat="1" x14ac:dyDescent="0.2">
      <c r="D3071" s="22"/>
    </row>
    <row r="3072" spans="4:4" s="6" customFormat="1" x14ac:dyDescent="0.2">
      <c r="D3072" s="22"/>
    </row>
    <row r="3073" spans="4:4" s="6" customFormat="1" x14ac:dyDescent="0.2">
      <c r="D3073" s="22"/>
    </row>
    <row r="3074" spans="4:4" s="6" customFormat="1" x14ac:dyDescent="0.2">
      <c r="D3074" s="22"/>
    </row>
    <row r="3075" spans="4:4" s="6" customFormat="1" x14ac:dyDescent="0.2">
      <c r="D3075" s="22"/>
    </row>
    <row r="3076" spans="4:4" s="6" customFormat="1" x14ac:dyDescent="0.2">
      <c r="D3076" s="22"/>
    </row>
    <row r="3077" spans="4:4" s="6" customFormat="1" x14ac:dyDescent="0.2">
      <c r="D3077" s="22"/>
    </row>
    <row r="3078" spans="4:4" s="6" customFormat="1" x14ac:dyDescent="0.2">
      <c r="D3078" s="22"/>
    </row>
    <row r="3079" spans="4:4" s="6" customFormat="1" x14ac:dyDescent="0.2">
      <c r="D3079" s="22"/>
    </row>
    <row r="3080" spans="4:4" s="6" customFormat="1" x14ac:dyDescent="0.2">
      <c r="D3080" s="22"/>
    </row>
    <row r="3081" spans="4:4" s="6" customFormat="1" x14ac:dyDescent="0.2">
      <c r="D3081" s="22"/>
    </row>
    <row r="3082" spans="4:4" s="6" customFormat="1" x14ac:dyDescent="0.2">
      <c r="D3082" s="22"/>
    </row>
    <row r="3083" spans="4:4" s="6" customFormat="1" x14ac:dyDescent="0.2">
      <c r="D3083" s="22"/>
    </row>
    <row r="3084" spans="4:4" s="6" customFormat="1" x14ac:dyDescent="0.2">
      <c r="D3084" s="22"/>
    </row>
    <row r="3085" spans="4:4" s="6" customFormat="1" x14ac:dyDescent="0.2">
      <c r="D3085" s="22"/>
    </row>
    <row r="3086" spans="4:4" s="6" customFormat="1" x14ac:dyDescent="0.2">
      <c r="D3086" s="22"/>
    </row>
    <row r="3087" spans="4:4" s="6" customFormat="1" x14ac:dyDescent="0.2">
      <c r="D3087" s="22"/>
    </row>
    <row r="3088" spans="4:4" s="6" customFormat="1" x14ac:dyDescent="0.2">
      <c r="D3088" s="22"/>
    </row>
    <row r="3089" spans="4:4" s="6" customFormat="1" x14ac:dyDescent="0.2">
      <c r="D3089" s="22"/>
    </row>
    <row r="3090" spans="4:4" s="6" customFormat="1" x14ac:dyDescent="0.2">
      <c r="D3090" s="22"/>
    </row>
    <row r="3091" spans="4:4" s="6" customFormat="1" x14ac:dyDescent="0.2">
      <c r="D3091" s="22"/>
    </row>
    <row r="3092" spans="4:4" s="6" customFormat="1" x14ac:dyDescent="0.2">
      <c r="D3092" s="22"/>
    </row>
    <row r="3093" spans="4:4" s="6" customFormat="1" x14ac:dyDescent="0.2">
      <c r="D3093" s="22"/>
    </row>
    <row r="3094" spans="4:4" s="6" customFormat="1" x14ac:dyDescent="0.2">
      <c r="D3094" s="22"/>
    </row>
    <row r="3095" spans="4:4" s="6" customFormat="1" x14ac:dyDescent="0.2">
      <c r="D3095" s="22"/>
    </row>
    <row r="3096" spans="4:4" s="6" customFormat="1" x14ac:dyDescent="0.2">
      <c r="D3096" s="22"/>
    </row>
    <row r="3097" spans="4:4" s="6" customFormat="1" x14ac:dyDescent="0.2">
      <c r="D3097" s="22"/>
    </row>
    <row r="3098" spans="4:4" s="6" customFormat="1" x14ac:dyDescent="0.2">
      <c r="D3098" s="22"/>
    </row>
    <row r="3099" spans="4:4" s="6" customFormat="1" x14ac:dyDescent="0.2">
      <c r="D3099" s="22"/>
    </row>
    <row r="3100" spans="4:4" s="6" customFormat="1" x14ac:dyDescent="0.2">
      <c r="D3100" s="22"/>
    </row>
    <row r="3101" spans="4:4" s="6" customFormat="1" x14ac:dyDescent="0.2">
      <c r="D3101" s="22"/>
    </row>
    <row r="3102" spans="4:4" s="6" customFormat="1" x14ac:dyDescent="0.2">
      <c r="D3102" s="22"/>
    </row>
    <row r="3103" spans="4:4" s="6" customFormat="1" x14ac:dyDescent="0.2">
      <c r="D3103" s="22"/>
    </row>
    <row r="3104" spans="4:4" s="6" customFormat="1" x14ac:dyDescent="0.2">
      <c r="D3104" s="22"/>
    </row>
    <row r="3105" spans="4:4" s="6" customFormat="1" x14ac:dyDescent="0.2">
      <c r="D3105" s="22"/>
    </row>
    <row r="3106" spans="4:4" s="6" customFormat="1" x14ac:dyDescent="0.2">
      <c r="D3106" s="22"/>
    </row>
    <row r="3107" spans="4:4" s="6" customFormat="1" x14ac:dyDescent="0.2">
      <c r="D3107" s="22"/>
    </row>
    <row r="3108" spans="4:4" s="6" customFormat="1" x14ac:dyDescent="0.2">
      <c r="D3108" s="22"/>
    </row>
    <row r="3109" spans="4:4" s="6" customFormat="1" x14ac:dyDescent="0.2">
      <c r="D3109" s="22"/>
    </row>
    <row r="3110" spans="4:4" s="6" customFormat="1" x14ac:dyDescent="0.2">
      <c r="D3110" s="22"/>
    </row>
    <row r="3111" spans="4:4" s="6" customFormat="1" x14ac:dyDescent="0.2">
      <c r="D3111" s="22"/>
    </row>
    <row r="3112" spans="4:4" s="6" customFormat="1" x14ac:dyDescent="0.2">
      <c r="D3112" s="22"/>
    </row>
    <row r="3113" spans="4:4" s="6" customFormat="1" x14ac:dyDescent="0.2">
      <c r="D3113" s="22"/>
    </row>
    <row r="3114" spans="4:4" s="6" customFormat="1" x14ac:dyDescent="0.2">
      <c r="D3114" s="22"/>
    </row>
    <row r="3115" spans="4:4" s="6" customFormat="1" x14ac:dyDescent="0.2">
      <c r="D3115" s="22"/>
    </row>
    <row r="3116" spans="4:4" s="6" customFormat="1" x14ac:dyDescent="0.2">
      <c r="D3116" s="22"/>
    </row>
    <row r="3117" spans="4:4" s="6" customFormat="1" x14ac:dyDescent="0.2">
      <c r="D3117" s="22"/>
    </row>
    <row r="3118" spans="4:4" s="6" customFormat="1" x14ac:dyDescent="0.2">
      <c r="D3118" s="22"/>
    </row>
    <row r="3119" spans="4:4" s="6" customFormat="1" x14ac:dyDescent="0.2">
      <c r="D3119" s="22"/>
    </row>
    <row r="3120" spans="4:4" s="6" customFormat="1" x14ac:dyDescent="0.2">
      <c r="D3120" s="22"/>
    </row>
    <row r="3121" spans="4:4" s="6" customFormat="1" x14ac:dyDescent="0.2">
      <c r="D3121" s="22"/>
    </row>
    <row r="3122" spans="4:4" s="6" customFormat="1" x14ac:dyDescent="0.2">
      <c r="D3122" s="22"/>
    </row>
    <row r="3123" spans="4:4" s="6" customFormat="1" x14ac:dyDescent="0.2">
      <c r="D3123" s="22"/>
    </row>
    <row r="3124" spans="4:4" s="6" customFormat="1" x14ac:dyDescent="0.2">
      <c r="D3124" s="22"/>
    </row>
    <row r="3125" spans="4:4" s="6" customFormat="1" x14ac:dyDescent="0.2">
      <c r="D3125" s="22"/>
    </row>
    <row r="3126" spans="4:4" s="6" customFormat="1" x14ac:dyDescent="0.2">
      <c r="D3126" s="22"/>
    </row>
    <row r="3127" spans="4:4" s="6" customFormat="1" x14ac:dyDescent="0.2">
      <c r="D3127" s="22"/>
    </row>
    <row r="3128" spans="4:4" s="6" customFormat="1" x14ac:dyDescent="0.2">
      <c r="D3128" s="22"/>
    </row>
    <row r="3129" spans="4:4" s="6" customFormat="1" x14ac:dyDescent="0.2">
      <c r="D3129" s="22"/>
    </row>
    <row r="3130" spans="4:4" s="6" customFormat="1" x14ac:dyDescent="0.2">
      <c r="D3130" s="22"/>
    </row>
    <row r="3131" spans="4:4" s="6" customFormat="1" x14ac:dyDescent="0.2">
      <c r="D3131" s="22"/>
    </row>
    <row r="3132" spans="4:4" s="6" customFormat="1" x14ac:dyDescent="0.2">
      <c r="D3132" s="22"/>
    </row>
    <row r="3133" spans="4:4" s="6" customFormat="1" x14ac:dyDescent="0.2">
      <c r="D3133" s="22"/>
    </row>
    <row r="3134" spans="4:4" s="6" customFormat="1" x14ac:dyDescent="0.2">
      <c r="D3134" s="22"/>
    </row>
    <row r="3135" spans="4:4" s="6" customFormat="1" x14ac:dyDescent="0.2">
      <c r="D3135" s="22"/>
    </row>
    <row r="3136" spans="4:4" s="6" customFormat="1" x14ac:dyDescent="0.2">
      <c r="D3136" s="22"/>
    </row>
    <row r="3137" spans="4:4" s="6" customFormat="1" x14ac:dyDescent="0.2">
      <c r="D3137" s="22"/>
    </row>
    <row r="3138" spans="4:4" s="6" customFormat="1" x14ac:dyDescent="0.2">
      <c r="D3138" s="22"/>
    </row>
    <row r="3139" spans="4:4" s="6" customFormat="1" x14ac:dyDescent="0.2">
      <c r="D3139" s="22"/>
    </row>
    <row r="3140" spans="4:4" s="6" customFormat="1" x14ac:dyDescent="0.2">
      <c r="D3140" s="22"/>
    </row>
    <row r="3141" spans="4:4" s="6" customFormat="1" x14ac:dyDescent="0.2">
      <c r="D3141" s="22"/>
    </row>
    <row r="3142" spans="4:4" s="6" customFormat="1" x14ac:dyDescent="0.2">
      <c r="D3142" s="22"/>
    </row>
    <row r="3143" spans="4:4" s="6" customFormat="1" x14ac:dyDescent="0.2">
      <c r="D3143" s="22"/>
    </row>
    <row r="3144" spans="4:4" s="6" customFormat="1" x14ac:dyDescent="0.2">
      <c r="D3144" s="22"/>
    </row>
    <row r="3145" spans="4:4" s="6" customFormat="1" x14ac:dyDescent="0.2">
      <c r="D3145" s="22"/>
    </row>
    <row r="3146" spans="4:4" s="6" customFormat="1" x14ac:dyDescent="0.2">
      <c r="D3146" s="22"/>
    </row>
    <row r="3147" spans="4:4" s="6" customFormat="1" x14ac:dyDescent="0.2">
      <c r="D3147" s="22"/>
    </row>
    <row r="3148" spans="4:4" s="6" customFormat="1" x14ac:dyDescent="0.2">
      <c r="D3148" s="22"/>
    </row>
    <row r="3149" spans="4:4" s="6" customFormat="1" x14ac:dyDescent="0.2">
      <c r="D3149" s="22"/>
    </row>
    <row r="3150" spans="4:4" s="6" customFormat="1" x14ac:dyDescent="0.2">
      <c r="D3150" s="22"/>
    </row>
    <row r="3151" spans="4:4" s="6" customFormat="1" x14ac:dyDescent="0.2">
      <c r="D3151" s="22"/>
    </row>
    <row r="3152" spans="4:4" s="6" customFormat="1" x14ac:dyDescent="0.2">
      <c r="D3152" s="22"/>
    </row>
    <row r="3153" spans="4:4" s="6" customFormat="1" x14ac:dyDescent="0.2">
      <c r="D3153" s="22"/>
    </row>
    <row r="3154" spans="4:4" s="6" customFormat="1" x14ac:dyDescent="0.2">
      <c r="D3154" s="22"/>
    </row>
    <row r="3155" spans="4:4" s="6" customFormat="1" x14ac:dyDescent="0.2">
      <c r="D3155" s="22"/>
    </row>
    <row r="3156" spans="4:4" s="6" customFormat="1" x14ac:dyDescent="0.2">
      <c r="D3156" s="22"/>
    </row>
    <row r="3157" spans="4:4" s="6" customFormat="1" x14ac:dyDescent="0.2">
      <c r="D3157" s="22"/>
    </row>
    <row r="3158" spans="4:4" s="6" customFormat="1" x14ac:dyDescent="0.2">
      <c r="D3158" s="22"/>
    </row>
    <row r="3159" spans="4:4" s="6" customFormat="1" x14ac:dyDescent="0.2">
      <c r="D3159" s="22"/>
    </row>
    <row r="3160" spans="4:4" s="6" customFormat="1" x14ac:dyDescent="0.2">
      <c r="D3160" s="22"/>
    </row>
    <row r="3161" spans="4:4" s="6" customFormat="1" x14ac:dyDescent="0.2">
      <c r="D3161" s="22"/>
    </row>
    <row r="3162" spans="4:4" s="6" customFormat="1" x14ac:dyDescent="0.2">
      <c r="D3162" s="22"/>
    </row>
    <row r="3163" spans="4:4" s="6" customFormat="1" x14ac:dyDescent="0.2">
      <c r="D3163" s="22"/>
    </row>
    <row r="3164" spans="4:4" s="6" customFormat="1" x14ac:dyDescent="0.2">
      <c r="D3164" s="22"/>
    </row>
    <row r="3165" spans="4:4" s="6" customFormat="1" x14ac:dyDescent="0.2">
      <c r="D3165" s="22"/>
    </row>
    <row r="3166" spans="4:4" s="6" customFormat="1" x14ac:dyDescent="0.2">
      <c r="D3166" s="22"/>
    </row>
    <row r="3167" spans="4:4" s="6" customFormat="1" x14ac:dyDescent="0.2">
      <c r="D3167" s="22"/>
    </row>
    <row r="3168" spans="4:4" s="6" customFormat="1" x14ac:dyDescent="0.2">
      <c r="D3168" s="22"/>
    </row>
    <row r="3169" spans="4:4" s="6" customFormat="1" x14ac:dyDescent="0.2">
      <c r="D3169" s="22"/>
    </row>
    <row r="3170" spans="4:4" s="6" customFormat="1" x14ac:dyDescent="0.2">
      <c r="D3170" s="22"/>
    </row>
    <row r="3171" spans="4:4" s="6" customFormat="1" x14ac:dyDescent="0.2">
      <c r="D3171" s="22"/>
    </row>
    <row r="3172" spans="4:4" s="6" customFormat="1" x14ac:dyDescent="0.2">
      <c r="D3172" s="22"/>
    </row>
    <row r="3173" spans="4:4" s="6" customFormat="1" x14ac:dyDescent="0.2">
      <c r="D3173" s="22"/>
    </row>
    <row r="3174" spans="4:4" s="6" customFormat="1" x14ac:dyDescent="0.2">
      <c r="D3174" s="22"/>
    </row>
    <row r="3175" spans="4:4" s="6" customFormat="1" x14ac:dyDescent="0.2">
      <c r="D3175" s="22"/>
    </row>
    <row r="3176" spans="4:4" s="6" customFormat="1" x14ac:dyDescent="0.2">
      <c r="D3176" s="22"/>
    </row>
    <row r="3177" spans="4:4" s="6" customFormat="1" x14ac:dyDescent="0.2">
      <c r="D3177" s="22"/>
    </row>
    <row r="3178" spans="4:4" s="6" customFormat="1" x14ac:dyDescent="0.2">
      <c r="D3178" s="22"/>
    </row>
    <row r="3179" spans="4:4" s="6" customFormat="1" x14ac:dyDescent="0.2">
      <c r="D3179" s="22"/>
    </row>
    <row r="3180" spans="4:4" s="6" customFormat="1" x14ac:dyDescent="0.2">
      <c r="D3180" s="22"/>
    </row>
    <row r="3181" spans="4:4" s="6" customFormat="1" x14ac:dyDescent="0.2">
      <c r="D3181" s="22"/>
    </row>
    <row r="3182" spans="4:4" s="6" customFormat="1" x14ac:dyDescent="0.2">
      <c r="D3182" s="22"/>
    </row>
    <row r="3183" spans="4:4" s="6" customFormat="1" x14ac:dyDescent="0.2">
      <c r="D3183" s="22"/>
    </row>
    <row r="3184" spans="4:4" s="6" customFormat="1" x14ac:dyDescent="0.2">
      <c r="D3184" s="22"/>
    </row>
    <row r="3185" spans="4:4" s="6" customFormat="1" x14ac:dyDescent="0.2">
      <c r="D3185" s="22"/>
    </row>
    <row r="3186" spans="4:4" s="6" customFormat="1" x14ac:dyDescent="0.2">
      <c r="D3186" s="22"/>
    </row>
    <row r="3187" spans="4:4" s="6" customFormat="1" x14ac:dyDescent="0.2">
      <c r="D3187" s="22"/>
    </row>
    <row r="3188" spans="4:4" s="6" customFormat="1" x14ac:dyDescent="0.2">
      <c r="D3188" s="22"/>
    </row>
    <row r="3189" spans="4:4" s="6" customFormat="1" x14ac:dyDescent="0.2">
      <c r="D3189" s="22"/>
    </row>
    <row r="3190" spans="4:4" s="6" customFormat="1" x14ac:dyDescent="0.2">
      <c r="D3190" s="22"/>
    </row>
    <row r="3191" spans="4:4" s="6" customFormat="1" x14ac:dyDescent="0.2">
      <c r="D3191" s="22"/>
    </row>
    <row r="3192" spans="4:4" s="6" customFormat="1" x14ac:dyDescent="0.2">
      <c r="D3192" s="22"/>
    </row>
    <row r="3193" spans="4:4" s="6" customFormat="1" x14ac:dyDescent="0.2">
      <c r="D3193" s="22"/>
    </row>
    <row r="3194" spans="4:4" s="6" customFormat="1" x14ac:dyDescent="0.2">
      <c r="D3194" s="22"/>
    </row>
    <row r="3195" spans="4:4" s="6" customFormat="1" x14ac:dyDescent="0.2">
      <c r="D3195" s="22"/>
    </row>
    <row r="3196" spans="4:4" s="6" customFormat="1" x14ac:dyDescent="0.2">
      <c r="D3196" s="22"/>
    </row>
    <row r="3197" spans="4:4" s="6" customFormat="1" x14ac:dyDescent="0.2">
      <c r="D3197" s="22"/>
    </row>
    <row r="3198" spans="4:4" s="6" customFormat="1" x14ac:dyDescent="0.2">
      <c r="D3198" s="22"/>
    </row>
    <row r="3199" spans="4:4" s="6" customFormat="1" x14ac:dyDescent="0.2">
      <c r="D3199" s="22"/>
    </row>
    <row r="3200" spans="4:4" s="6" customFormat="1" x14ac:dyDescent="0.2">
      <c r="D3200" s="22"/>
    </row>
    <row r="3201" spans="4:4" s="6" customFormat="1" x14ac:dyDescent="0.2">
      <c r="D3201" s="22"/>
    </row>
    <row r="3202" spans="4:4" s="6" customFormat="1" x14ac:dyDescent="0.2">
      <c r="D3202" s="22"/>
    </row>
    <row r="3203" spans="4:4" s="6" customFormat="1" x14ac:dyDescent="0.2">
      <c r="D3203" s="22"/>
    </row>
    <row r="3204" spans="4:4" s="6" customFormat="1" x14ac:dyDescent="0.2">
      <c r="D3204" s="22"/>
    </row>
    <row r="3205" spans="4:4" s="6" customFormat="1" x14ac:dyDescent="0.2">
      <c r="D3205" s="22"/>
    </row>
    <row r="3206" spans="4:4" s="6" customFormat="1" x14ac:dyDescent="0.2">
      <c r="D3206" s="22"/>
    </row>
    <row r="3207" spans="4:4" s="6" customFormat="1" x14ac:dyDescent="0.2">
      <c r="D3207" s="22"/>
    </row>
    <row r="3208" spans="4:4" s="6" customFormat="1" x14ac:dyDescent="0.2">
      <c r="D3208" s="22"/>
    </row>
    <row r="3209" spans="4:4" s="6" customFormat="1" x14ac:dyDescent="0.2">
      <c r="D3209" s="22"/>
    </row>
    <row r="3210" spans="4:4" s="6" customFormat="1" x14ac:dyDescent="0.2">
      <c r="D3210" s="22"/>
    </row>
    <row r="3211" spans="4:4" s="6" customFormat="1" x14ac:dyDescent="0.2">
      <c r="D3211" s="22"/>
    </row>
    <row r="3212" spans="4:4" s="6" customFormat="1" x14ac:dyDescent="0.2">
      <c r="D3212" s="22"/>
    </row>
    <row r="3213" spans="4:4" s="6" customFormat="1" x14ac:dyDescent="0.2">
      <c r="D3213" s="22"/>
    </row>
    <row r="3214" spans="4:4" s="6" customFormat="1" x14ac:dyDescent="0.2">
      <c r="D3214" s="22"/>
    </row>
    <row r="3215" spans="4:4" s="6" customFormat="1" x14ac:dyDescent="0.2">
      <c r="D3215" s="22"/>
    </row>
    <row r="3216" spans="4:4" s="6" customFormat="1" x14ac:dyDescent="0.2">
      <c r="D3216" s="22"/>
    </row>
    <row r="3217" spans="4:4" s="6" customFormat="1" x14ac:dyDescent="0.2">
      <c r="D3217" s="22"/>
    </row>
    <row r="3218" spans="4:4" s="6" customFormat="1" x14ac:dyDescent="0.2">
      <c r="D3218" s="22"/>
    </row>
    <row r="3219" spans="4:4" s="6" customFormat="1" x14ac:dyDescent="0.2">
      <c r="D3219" s="22"/>
    </row>
    <row r="3220" spans="4:4" s="6" customFormat="1" x14ac:dyDescent="0.2">
      <c r="D3220" s="22"/>
    </row>
    <row r="3221" spans="4:4" s="6" customFormat="1" x14ac:dyDescent="0.2">
      <c r="D3221" s="22"/>
    </row>
    <row r="3222" spans="4:4" s="6" customFormat="1" x14ac:dyDescent="0.2">
      <c r="D3222" s="22"/>
    </row>
    <row r="3223" spans="4:4" s="6" customFormat="1" x14ac:dyDescent="0.2">
      <c r="D3223" s="22"/>
    </row>
    <row r="3224" spans="4:4" s="6" customFormat="1" x14ac:dyDescent="0.2">
      <c r="D3224" s="22"/>
    </row>
    <row r="3225" spans="4:4" s="6" customFormat="1" x14ac:dyDescent="0.2">
      <c r="D3225" s="22"/>
    </row>
    <row r="3226" spans="4:4" s="6" customFormat="1" x14ac:dyDescent="0.2">
      <c r="D3226" s="22"/>
    </row>
    <row r="3227" spans="4:4" s="6" customFormat="1" x14ac:dyDescent="0.2">
      <c r="D3227" s="22"/>
    </row>
    <row r="3228" spans="4:4" s="6" customFormat="1" x14ac:dyDescent="0.2">
      <c r="D3228" s="22"/>
    </row>
    <row r="3229" spans="4:4" s="6" customFormat="1" x14ac:dyDescent="0.2">
      <c r="D3229" s="22"/>
    </row>
    <row r="3230" spans="4:4" s="6" customFormat="1" x14ac:dyDescent="0.2">
      <c r="D3230" s="22"/>
    </row>
    <row r="3231" spans="4:4" s="6" customFormat="1" x14ac:dyDescent="0.2">
      <c r="D3231" s="22"/>
    </row>
    <row r="3232" spans="4:4" s="6" customFormat="1" x14ac:dyDescent="0.2">
      <c r="D3232" s="22"/>
    </row>
    <row r="3233" spans="4:4" s="6" customFormat="1" x14ac:dyDescent="0.2">
      <c r="D3233" s="22"/>
    </row>
    <row r="3234" spans="4:4" s="6" customFormat="1" x14ac:dyDescent="0.2">
      <c r="D3234" s="22"/>
    </row>
    <row r="3235" spans="4:4" s="6" customFormat="1" x14ac:dyDescent="0.2">
      <c r="D3235" s="22"/>
    </row>
    <row r="3236" spans="4:4" s="6" customFormat="1" x14ac:dyDescent="0.2">
      <c r="D3236" s="22"/>
    </row>
    <row r="3237" spans="4:4" s="6" customFormat="1" x14ac:dyDescent="0.2">
      <c r="D3237" s="22"/>
    </row>
    <row r="3238" spans="4:4" s="6" customFormat="1" x14ac:dyDescent="0.2">
      <c r="D3238" s="22"/>
    </row>
    <row r="3239" spans="4:4" s="6" customFormat="1" x14ac:dyDescent="0.2">
      <c r="D3239" s="22"/>
    </row>
    <row r="3240" spans="4:4" s="6" customFormat="1" x14ac:dyDescent="0.2">
      <c r="D3240" s="22"/>
    </row>
    <row r="3241" spans="4:4" s="6" customFormat="1" x14ac:dyDescent="0.2">
      <c r="D3241" s="22"/>
    </row>
    <row r="3242" spans="4:4" s="6" customFormat="1" x14ac:dyDescent="0.2">
      <c r="D3242" s="22"/>
    </row>
    <row r="3243" spans="4:4" s="6" customFormat="1" x14ac:dyDescent="0.2">
      <c r="D3243" s="22"/>
    </row>
    <row r="3244" spans="4:4" s="6" customFormat="1" x14ac:dyDescent="0.2">
      <c r="D3244" s="22"/>
    </row>
    <row r="3245" spans="4:4" s="6" customFormat="1" x14ac:dyDescent="0.2">
      <c r="D3245" s="22"/>
    </row>
    <row r="3246" spans="4:4" s="6" customFormat="1" x14ac:dyDescent="0.2">
      <c r="D3246" s="22"/>
    </row>
    <row r="3247" spans="4:4" s="6" customFormat="1" x14ac:dyDescent="0.2">
      <c r="D3247" s="22"/>
    </row>
    <row r="3248" spans="4:4" s="6" customFormat="1" x14ac:dyDescent="0.2">
      <c r="D3248" s="22"/>
    </row>
    <row r="3249" spans="4:4" s="6" customFormat="1" x14ac:dyDescent="0.2">
      <c r="D3249" s="22"/>
    </row>
    <row r="3250" spans="4:4" s="6" customFormat="1" x14ac:dyDescent="0.2">
      <c r="D3250" s="22"/>
    </row>
    <row r="3251" spans="4:4" s="6" customFormat="1" x14ac:dyDescent="0.2">
      <c r="D3251" s="22"/>
    </row>
    <row r="3252" spans="4:4" s="6" customFormat="1" x14ac:dyDescent="0.2">
      <c r="D3252" s="22"/>
    </row>
    <row r="3253" spans="4:4" s="6" customFormat="1" x14ac:dyDescent="0.2">
      <c r="D3253" s="22"/>
    </row>
    <row r="3254" spans="4:4" s="6" customFormat="1" x14ac:dyDescent="0.2">
      <c r="D3254" s="22"/>
    </row>
    <row r="3255" spans="4:4" s="6" customFormat="1" x14ac:dyDescent="0.2">
      <c r="D3255" s="22"/>
    </row>
    <row r="3256" spans="4:4" s="6" customFormat="1" x14ac:dyDescent="0.2">
      <c r="D3256" s="22"/>
    </row>
    <row r="3257" spans="4:4" s="6" customFormat="1" x14ac:dyDescent="0.2">
      <c r="D3257" s="22"/>
    </row>
    <row r="3258" spans="4:4" s="6" customFormat="1" x14ac:dyDescent="0.2">
      <c r="D3258" s="22"/>
    </row>
    <row r="3259" spans="4:4" s="6" customFormat="1" x14ac:dyDescent="0.2">
      <c r="D3259" s="22"/>
    </row>
    <row r="3260" spans="4:4" s="6" customFormat="1" x14ac:dyDescent="0.2">
      <c r="D3260" s="22"/>
    </row>
    <row r="3261" spans="4:4" s="6" customFormat="1" x14ac:dyDescent="0.2">
      <c r="D3261" s="22"/>
    </row>
    <row r="3262" spans="4:4" s="6" customFormat="1" x14ac:dyDescent="0.2">
      <c r="D3262" s="22"/>
    </row>
    <row r="3263" spans="4:4" s="6" customFormat="1" x14ac:dyDescent="0.2">
      <c r="D3263" s="22"/>
    </row>
    <row r="3264" spans="4:4" s="6" customFormat="1" x14ac:dyDescent="0.2">
      <c r="D3264" s="22"/>
    </row>
    <row r="3265" spans="4:4" s="6" customFormat="1" x14ac:dyDescent="0.2">
      <c r="D3265" s="22"/>
    </row>
    <row r="3266" spans="4:4" s="6" customFormat="1" x14ac:dyDescent="0.2">
      <c r="D3266" s="22"/>
    </row>
    <row r="3267" spans="4:4" s="6" customFormat="1" x14ac:dyDescent="0.2">
      <c r="D3267" s="22"/>
    </row>
    <row r="3268" spans="4:4" s="6" customFormat="1" x14ac:dyDescent="0.2">
      <c r="D3268" s="22"/>
    </row>
    <row r="3269" spans="4:4" s="6" customFormat="1" x14ac:dyDescent="0.2">
      <c r="D3269" s="22"/>
    </row>
    <row r="3270" spans="4:4" s="6" customFormat="1" x14ac:dyDescent="0.2">
      <c r="D3270" s="22"/>
    </row>
    <row r="3271" spans="4:4" s="6" customFormat="1" x14ac:dyDescent="0.2">
      <c r="D3271" s="22"/>
    </row>
    <row r="3272" spans="4:4" s="6" customFormat="1" x14ac:dyDescent="0.2">
      <c r="D3272" s="22"/>
    </row>
    <row r="3273" spans="4:4" s="6" customFormat="1" x14ac:dyDescent="0.2">
      <c r="D3273" s="22"/>
    </row>
    <row r="3274" spans="4:4" s="6" customFormat="1" x14ac:dyDescent="0.2">
      <c r="D3274" s="22"/>
    </row>
    <row r="3275" spans="4:4" s="6" customFormat="1" x14ac:dyDescent="0.2">
      <c r="D3275" s="22"/>
    </row>
    <row r="3276" spans="4:4" s="6" customFormat="1" x14ac:dyDescent="0.2">
      <c r="D3276" s="22"/>
    </row>
    <row r="3277" spans="4:4" s="6" customFormat="1" x14ac:dyDescent="0.2">
      <c r="D3277" s="22"/>
    </row>
    <row r="3278" spans="4:4" s="6" customFormat="1" x14ac:dyDescent="0.2">
      <c r="D3278" s="22"/>
    </row>
    <row r="3279" spans="4:4" s="6" customFormat="1" x14ac:dyDescent="0.2">
      <c r="D3279" s="22"/>
    </row>
    <row r="3280" spans="4:4" s="6" customFormat="1" x14ac:dyDescent="0.2">
      <c r="D3280" s="22"/>
    </row>
    <row r="3281" spans="4:4" s="6" customFormat="1" x14ac:dyDescent="0.2">
      <c r="D3281" s="22"/>
    </row>
    <row r="3282" spans="4:4" s="6" customFormat="1" x14ac:dyDescent="0.2">
      <c r="D3282" s="22"/>
    </row>
    <row r="3283" spans="4:4" s="6" customFormat="1" x14ac:dyDescent="0.2">
      <c r="D3283" s="22"/>
    </row>
    <row r="3284" spans="4:4" s="6" customFormat="1" x14ac:dyDescent="0.2">
      <c r="D3284" s="22"/>
    </row>
    <row r="3285" spans="4:4" s="6" customFormat="1" x14ac:dyDescent="0.2">
      <c r="D3285" s="22"/>
    </row>
    <row r="3286" spans="4:4" s="6" customFormat="1" x14ac:dyDescent="0.2">
      <c r="D3286" s="22"/>
    </row>
    <row r="3287" spans="4:4" s="6" customFormat="1" x14ac:dyDescent="0.2">
      <c r="D3287" s="22"/>
    </row>
    <row r="3288" spans="4:4" s="6" customFormat="1" x14ac:dyDescent="0.2">
      <c r="D3288" s="22"/>
    </row>
    <row r="3289" spans="4:4" s="6" customFormat="1" x14ac:dyDescent="0.2">
      <c r="D3289" s="22"/>
    </row>
    <row r="3290" spans="4:4" s="6" customFormat="1" x14ac:dyDescent="0.2">
      <c r="D3290" s="22"/>
    </row>
    <row r="3291" spans="4:4" s="6" customFormat="1" x14ac:dyDescent="0.2">
      <c r="D3291" s="22"/>
    </row>
    <row r="3292" spans="4:4" s="6" customFormat="1" x14ac:dyDescent="0.2">
      <c r="D3292" s="22"/>
    </row>
    <row r="3293" spans="4:4" s="6" customFormat="1" x14ac:dyDescent="0.2">
      <c r="D3293" s="22"/>
    </row>
    <row r="3294" spans="4:4" s="6" customFormat="1" x14ac:dyDescent="0.2">
      <c r="D3294" s="22"/>
    </row>
    <row r="3295" spans="4:4" s="6" customFormat="1" x14ac:dyDescent="0.2">
      <c r="D3295" s="22"/>
    </row>
    <row r="3296" spans="4:4" s="6" customFormat="1" x14ac:dyDescent="0.2">
      <c r="D3296" s="22"/>
    </row>
    <row r="3297" spans="4:4" s="6" customFormat="1" x14ac:dyDescent="0.2">
      <c r="D3297" s="22"/>
    </row>
    <row r="3298" spans="4:4" s="6" customFormat="1" x14ac:dyDescent="0.2">
      <c r="D3298" s="22"/>
    </row>
    <row r="3299" spans="4:4" s="6" customFormat="1" x14ac:dyDescent="0.2">
      <c r="D3299" s="22"/>
    </row>
    <row r="3300" spans="4:4" s="6" customFormat="1" x14ac:dyDescent="0.2">
      <c r="D3300" s="22"/>
    </row>
    <row r="3301" spans="4:4" s="6" customFormat="1" x14ac:dyDescent="0.2">
      <c r="D3301" s="22"/>
    </row>
    <row r="3302" spans="4:4" s="6" customFormat="1" x14ac:dyDescent="0.2">
      <c r="D3302" s="22"/>
    </row>
    <row r="3303" spans="4:4" s="6" customFormat="1" x14ac:dyDescent="0.2">
      <c r="D3303" s="22"/>
    </row>
    <row r="3304" spans="4:4" s="6" customFormat="1" x14ac:dyDescent="0.2">
      <c r="D3304" s="22"/>
    </row>
    <row r="3305" spans="4:4" s="6" customFormat="1" x14ac:dyDescent="0.2">
      <c r="D3305" s="22"/>
    </row>
    <row r="3306" spans="4:4" s="6" customFormat="1" x14ac:dyDescent="0.2">
      <c r="D3306" s="22"/>
    </row>
    <row r="3307" spans="4:4" s="6" customFormat="1" x14ac:dyDescent="0.2">
      <c r="D3307" s="22"/>
    </row>
    <row r="3308" spans="4:4" s="6" customFormat="1" x14ac:dyDescent="0.2">
      <c r="D3308" s="22"/>
    </row>
    <row r="3309" spans="4:4" s="6" customFormat="1" x14ac:dyDescent="0.2">
      <c r="D3309" s="22"/>
    </row>
    <row r="3310" spans="4:4" s="6" customFormat="1" x14ac:dyDescent="0.2">
      <c r="D3310" s="22"/>
    </row>
    <row r="3311" spans="4:4" s="6" customFormat="1" x14ac:dyDescent="0.2">
      <c r="D3311" s="22"/>
    </row>
    <row r="3312" spans="4:4" s="6" customFormat="1" x14ac:dyDescent="0.2">
      <c r="D3312" s="22"/>
    </row>
    <row r="3313" spans="4:4" s="6" customFormat="1" x14ac:dyDescent="0.2">
      <c r="D3313" s="22"/>
    </row>
    <row r="3314" spans="4:4" s="6" customFormat="1" x14ac:dyDescent="0.2">
      <c r="D3314" s="22"/>
    </row>
    <row r="3315" spans="4:4" s="6" customFormat="1" x14ac:dyDescent="0.2">
      <c r="D3315" s="22"/>
    </row>
    <row r="3316" spans="4:4" s="6" customFormat="1" x14ac:dyDescent="0.2">
      <c r="D3316" s="22"/>
    </row>
    <row r="3317" spans="4:4" s="6" customFormat="1" x14ac:dyDescent="0.2">
      <c r="D3317" s="22"/>
    </row>
    <row r="3318" spans="4:4" s="6" customFormat="1" x14ac:dyDescent="0.2">
      <c r="D3318" s="22"/>
    </row>
    <row r="3319" spans="4:4" s="6" customFormat="1" x14ac:dyDescent="0.2">
      <c r="D3319" s="22"/>
    </row>
    <row r="3320" spans="4:4" s="6" customFormat="1" x14ac:dyDescent="0.2">
      <c r="D3320" s="22"/>
    </row>
    <row r="3321" spans="4:4" s="6" customFormat="1" x14ac:dyDescent="0.2">
      <c r="D3321" s="22"/>
    </row>
    <row r="3322" spans="4:4" s="6" customFormat="1" x14ac:dyDescent="0.2">
      <c r="D3322" s="22"/>
    </row>
    <row r="3323" spans="4:4" s="6" customFormat="1" x14ac:dyDescent="0.2">
      <c r="D3323" s="22"/>
    </row>
    <row r="3324" spans="4:4" s="6" customFormat="1" x14ac:dyDescent="0.2">
      <c r="D3324" s="22"/>
    </row>
    <row r="3325" spans="4:4" s="6" customFormat="1" x14ac:dyDescent="0.2">
      <c r="D3325" s="22"/>
    </row>
    <row r="3326" spans="4:4" s="6" customFormat="1" x14ac:dyDescent="0.2">
      <c r="D3326" s="22"/>
    </row>
    <row r="3327" spans="4:4" s="6" customFormat="1" x14ac:dyDescent="0.2">
      <c r="D3327" s="22"/>
    </row>
    <row r="3328" spans="4:4" s="6" customFormat="1" x14ac:dyDescent="0.2">
      <c r="D3328" s="22"/>
    </row>
    <row r="3329" spans="4:4" s="6" customFormat="1" x14ac:dyDescent="0.2">
      <c r="D3329" s="22"/>
    </row>
    <row r="3330" spans="4:4" s="6" customFormat="1" x14ac:dyDescent="0.2">
      <c r="D3330" s="22"/>
    </row>
    <row r="3331" spans="4:4" s="6" customFormat="1" x14ac:dyDescent="0.2">
      <c r="D3331" s="22"/>
    </row>
    <row r="3332" spans="4:4" s="6" customFormat="1" x14ac:dyDescent="0.2">
      <c r="D3332" s="22"/>
    </row>
    <row r="3333" spans="4:4" s="6" customFormat="1" x14ac:dyDescent="0.2">
      <c r="D3333" s="22"/>
    </row>
    <row r="3334" spans="4:4" s="6" customFormat="1" x14ac:dyDescent="0.2">
      <c r="D3334" s="22"/>
    </row>
    <row r="3335" spans="4:4" s="6" customFormat="1" x14ac:dyDescent="0.2">
      <c r="D3335" s="22"/>
    </row>
    <row r="3336" spans="4:4" s="6" customFormat="1" x14ac:dyDescent="0.2">
      <c r="D3336" s="22"/>
    </row>
    <row r="3337" spans="4:4" s="6" customFormat="1" x14ac:dyDescent="0.2">
      <c r="D3337" s="22"/>
    </row>
    <row r="3338" spans="4:4" s="6" customFormat="1" x14ac:dyDescent="0.2">
      <c r="D3338" s="22"/>
    </row>
    <row r="3339" spans="4:4" s="6" customFormat="1" x14ac:dyDescent="0.2">
      <c r="D3339" s="22"/>
    </row>
    <row r="3340" spans="4:4" s="6" customFormat="1" x14ac:dyDescent="0.2">
      <c r="D3340" s="22"/>
    </row>
    <row r="3341" spans="4:4" s="6" customFormat="1" x14ac:dyDescent="0.2">
      <c r="D3341" s="22"/>
    </row>
    <row r="3342" spans="4:4" s="6" customFormat="1" x14ac:dyDescent="0.2">
      <c r="D3342" s="22"/>
    </row>
    <row r="3343" spans="4:4" s="6" customFormat="1" x14ac:dyDescent="0.2">
      <c r="D3343" s="22"/>
    </row>
    <row r="3344" spans="4:4" s="6" customFormat="1" x14ac:dyDescent="0.2">
      <c r="D3344" s="22"/>
    </row>
    <row r="3345" spans="4:4" s="6" customFormat="1" x14ac:dyDescent="0.2">
      <c r="D3345" s="22"/>
    </row>
    <row r="3346" spans="4:4" s="6" customFormat="1" x14ac:dyDescent="0.2">
      <c r="D3346" s="22"/>
    </row>
    <row r="3347" spans="4:4" s="6" customFormat="1" x14ac:dyDescent="0.2">
      <c r="D3347" s="22"/>
    </row>
    <row r="3348" spans="4:4" s="6" customFormat="1" x14ac:dyDescent="0.2">
      <c r="D3348" s="22"/>
    </row>
    <row r="3349" spans="4:4" s="6" customFormat="1" x14ac:dyDescent="0.2">
      <c r="D3349" s="22"/>
    </row>
    <row r="3350" spans="4:4" s="6" customFormat="1" x14ac:dyDescent="0.2">
      <c r="D3350" s="22"/>
    </row>
    <row r="3351" spans="4:4" s="6" customFormat="1" x14ac:dyDescent="0.2">
      <c r="D3351" s="22"/>
    </row>
    <row r="3352" spans="4:4" s="6" customFormat="1" x14ac:dyDescent="0.2">
      <c r="D3352" s="22"/>
    </row>
    <row r="3353" spans="4:4" s="6" customFormat="1" x14ac:dyDescent="0.2">
      <c r="D3353" s="22"/>
    </row>
    <row r="3354" spans="4:4" s="6" customFormat="1" x14ac:dyDescent="0.2">
      <c r="D3354" s="22"/>
    </row>
    <row r="3355" spans="4:4" s="6" customFormat="1" x14ac:dyDescent="0.2">
      <c r="D3355" s="22"/>
    </row>
    <row r="3356" spans="4:4" s="6" customFormat="1" x14ac:dyDescent="0.2">
      <c r="D3356" s="22"/>
    </row>
    <row r="3357" spans="4:4" s="6" customFormat="1" x14ac:dyDescent="0.2">
      <c r="D3357" s="22"/>
    </row>
    <row r="3358" spans="4:4" s="6" customFormat="1" x14ac:dyDescent="0.2">
      <c r="D3358" s="22"/>
    </row>
    <row r="3359" spans="4:4" s="6" customFormat="1" x14ac:dyDescent="0.2">
      <c r="D3359" s="22"/>
    </row>
    <row r="3360" spans="4:4" s="6" customFormat="1" x14ac:dyDescent="0.2">
      <c r="D3360" s="22"/>
    </row>
    <row r="3361" spans="4:4" s="6" customFormat="1" x14ac:dyDescent="0.2">
      <c r="D3361" s="22"/>
    </row>
    <row r="3362" spans="4:4" s="6" customFormat="1" x14ac:dyDescent="0.2">
      <c r="D3362" s="22"/>
    </row>
    <row r="3363" spans="4:4" s="6" customFormat="1" x14ac:dyDescent="0.2">
      <c r="D3363" s="22"/>
    </row>
    <row r="3364" spans="4:4" s="6" customFormat="1" x14ac:dyDescent="0.2">
      <c r="D3364" s="22"/>
    </row>
    <row r="3365" spans="4:4" s="6" customFormat="1" x14ac:dyDescent="0.2">
      <c r="D3365" s="22"/>
    </row>
    <row r="3366" spans="4:4" s="6" customFormat="1" x14ac:dyDescent="0.2">
      <c r="D3366" s="22"/>
    </row>
    <row r="3367" spans="4:4" s="6" customFormat="1" x14ac:dyDescent="0.2">
      <c r="D3367" s="22"/>
    </row>
    <row r="3368" spans="4:4" s="6" customFormat="1" x14ac:dyDescent="0.2">
      <c r="D3368" s="22"/>
    </row>
    <row r="3369" spans="4:4" s="6" customFormat="1" x14ac:dyDescent="0.2">
      <c r="D3369" s="22"/>
    </row>
    <row r="3370" spans="4:4" s="6" customFormat="1" x14ac:dyDescent="0.2">
      <c r="D3370" s="22"/>
    </row>
    <row r="3371" spans="4:4" s="6" customFormat="1" x14ac:dyDescent="0.2">
      <c r="D3371" s="22"/>
    </row>
    <row r="3372" spans="4:4" s="6" customFormat="1" x14ac:dyDescent="0.2">
      <c r="D3372" s="22"/>
    </row>
    <row r="3373" spans="4:4" s="6" customFormat="1" x14ac:dyDescent="0.2">
      <c r="D3373" s="22"/>
    </row>
    <row r="3374" spans="4:4" s="6" customFormat="1" x14ac:dyDescent="0.2">
      <c r="D3374" s="22"/>
    </row>
    <row r="3375" spans="4:4" s="6" customFormat="1" x14ac:dyDescent="0.2">
      <c r="D3375" s="22"/>
    </row>
    <row r="3376" spans="4:4" s="6" customFormat="1" x14ac:dyDescent="0.2">
      <c r="D3376" s="22"/>
    </row>
    <row r="3377" spans="4:4" s="6" customFormat="1" x14ac:dyDescent="0.2">
      <c r="D3377" s="22"/>
    </row>
    <row r="3378" spans="4:4" s="6" customFormat="1" x14ac:dyDescent="0.2">
      <c r="D3378" s="22"/>
    </row>
    <row r="3379" spans="4:4" s="6" customFormat="1" x14ac:dyDescent="0.2">
      <c r="D3379" s="22"/>
    </row>
    <row r="3380" spans="4:4" s="6" customFormat="1" x14ac:dyDescent="0.2">
      <c r="D3380" s="22"/>
    </row>
    <row r="3381" spans="4:4" s="6" customFormat="1" x14ac:dyDescent="0.2">
      <c r="D3381" s="22"/>
    </row>
    <row r="3382" spans="4:4" s="6" customFormat="1" x14ac:dyDescent="0.2">
      <c r="D3382" s="22"/>
    </row>
    <row r="3383" spans="4:4" s="6" customFormat="1" x14ac:dyDescent="0.2">
      <c r="D3383" s="22"/>
    </row>
    <row r="3384" spans="4:4" s="6" customFormat="1" x14ac:dyDescent="0.2">
      <c r="D3384" s="22"/>
    </row>
    <row r="3385" spans="4:4" s="6" customFormat="1" x14ac:dyDescent="0.2">
      <c r="D3385" s="22"/>
    </row>
    <row r="3386" spans="4:4" s="6" customFormat="1" x14ac:dyDescent="0.2">
      <c r="D3386" s="22"/>
    </row>
    <row r="3387" spans="4:4" s="6" customFormat="1" x14ac:dyDescent="0.2">
      <c r="D3387" s="22"/>
    </row>
    <row r="3388" spans="4:4" s="6" customFormat="1" x14ac:dyDescent="0.2">
      <c r="D3388" s="22"/>
    </row>
    <row r="3389" spans="4:4" s="6" customFormat="1" x14ac:dyDescent="0.2">
      <c r="D3389" s="22"/>
    </row>
    <row r="3390" spans="4:4" s="6" customFormat="1" x14ac:dyDescent="0.2">
      <c r="D3390" s="22"/>
    </row>
    <row r="3391" spans="4:4" s="6" customFormat="1" x14ac:dyDescent="0.2">
      <c r="D3391" s="22"/>
    </row>
    <row r="3392" spans="4:4" s="6" customFormat="1" x14ac:dyDescent="0.2">
      <c r="D3392" s="22"/>
    </row>
    <row r="3393" spans="4:4" s="6" customFormat="1" x14ac:dyDescent="0.2">
      <c r="D3393" s="22"/>
    </row>
    <row r="3394" spans="4:4" s="6" customFormat="1" x14ac:dyDescent="0.2">
      <c r="D3394" s="22"/>
    </row>
    <row r="3395" spans="4:4" s="6" customFormat="1" x14ac:dyDescent="0.2">
      <c r="D3395" s="22"/>
    </row>
    <row r="3396" spans="4:4" s="6" customFormat="1" x14ac:dyDescent="0.2">
      <c r="D3396" s="22"/>
    </row>
    <row r="3397" spans="4:4" s="6" customFormat="1" x14ac:dyDescent="0.2">
      <c r="D3397" s="22"/>
    </row>
    <row r="3398" spans="4:4" s="6" customFormat="1" x14ac:dyDescent="0.2">
      <c r="D3398" s="22"/>
    </row>
    <row r="3399" spans="4:4" s="6" customFormat="1" x14ac:dyDescent="0.2">
      <c r="D3399" s="22"/>
    </row>
    <row r="3400" spans="4:4" s="6" customFormat="1" x14ac:dyDescent="0.2">
      <c r="D3400" s="22"/>
    </row>
    <row r="3401" spans="4:4" s="6" customFormat="1" x14ac:dyDescent="0.2">
      <c r="D3401" s="22"/>
    </row>
    <row r="3402" spans="4:4" s="6" customFormat="1" x14ac:dyDescent="0.2">
      <c r="D3402" s="22"/>
    </row>
    <row r="3403" spans="4:4" s="6" customFormat="1" x14ac:dyDescent="0.2">
      <c r="D3403" s="22"/>
    </row>
    <row r="3404" spans="4:4" s="6" customFormat="1" x14ac:dyDescent="0.2">
      <c r="D3404" s="22"/>
    </row>
    <row r="3405" spans="4:4" s="6" customFormat="1" x14ac:dyDescent="0.2">
      <c r="D3405" s="22"/>
    </row>
    <row r="3406" spans="4:4" s="6" customFormat="1" x14ac:dyDescent="0.2">
      <c r="D3406" s="22"/>
    </row>
    <row r="3407" spans="4:4" s="6" customFormat="1" x14ac:dyDescent="0.2">
      <c r="D3407" s="22"/>
    </row>
    <row r="3408" spans="4:4" s="6" customFormat="1" x14ac:dyDescent="0.2">
      <c r="D3408" s="22"/>
    </row>
    <row r="3409" spans="4:4" s="6" customFormat="1" x14ac:dyDescent="0.2">
      <c r="D3409" s="22"/>
    </row>
    <row r="3410" spans="4:4" s="6" customFormat="1" x14ac:dyDescent="0.2">
      <c r="D3410" s="22"/>
    </row>
    <row r="3411" spans="4:4" s="6" customFormat="1" x14ac:dyDescent="0.2">
      <c r="D3411" s="22"/>
    </row>
    <row r="3412" spans="4:4" s="6" customFormat="1" x14ac:dyDescent="0.2">
      <c r="D3412" s="22"/>
    </row>
    <row r="3413" spans="4:4" s="6" customFormat="1" x14ac:dyDescent="0.2">
      <c r="D3413" s="22"/>
    </row>
    <row r="3414" spans="4:4" s="6" customFormat="1" x14ac:dyDescent="0.2">
      <c r="D3414" s="22"/>
    </row>
    <row r="3415" spans="4:4" s="6" customFormat="1" x14ac:dyDescent="0.2">
      <c r="D3415" s="22"/>
    </row>
    <row r="3416" spans="4:4" s="6" customFormat="1" x14ac:dyDescent="0.2">
      <c r="D3416" s="22"/>
    </row>
    <row r="3417" spans="4:4" s="6" customFormat="1" x14ac:dyDescent="0.2">
      <c r="D3417" s="22"/>
    </row>
    <row r="3418" spans="4:4" s="6" customFormat="1" x14ac:dyDescent="0.2">
      <c r="D3418" s="22"/>
    </row>
    <row r="3419" spans="4:4" s="6" customFormat="1" x14ac:dyDescent="0.2">
      <c r="D3419" s="22"/>
    </row>
    <row r="3420" spans="4:4" s="6" customFormat="1" x14ac:dyDescent="0.2">
      <c r="D3420" s="22"/>
    </row>
    <row r="3421" spans="4:4" s="6" customFormat="1" x14ac:dyDescent="0.2">
      <c r="D3421" s="22"/>
    </row>
    <row r="3422" spans="4:4" s="6" customFormat="1" x14ac:dyDescent="0.2">
      <c r="D3422" s="22"/>
    </row>
    <row r="3423" spans="4:4" s="6" customFormat="1" x14ac:dyDescent="0.2">
      <c r="D3423" s="22"/>
    </row>
    <row r="3424" spans="4:4" s="6" customFormat="1" x14ac:dyDescent="0.2">
      <c r="D3424" s="22"/>
    </row>
    <row r="3425" spans="4:4" s="6" customFormat="1" x14ac:dyDescent="0.2">
      <c r="D3425" s="22"/>
    </row>
    <row r="3426" spans="4:4" s="6" customFormat="1" x14ac:dyDescent="0.2">
      <c r="D3426" s="22"/>
    </row>
    <row r="3427" spans="4:4" s="6" customFormat="1" x14ac:dyDescent="0.2">
      <c r="D3427" s="22"/>
    </row>
    <row r="3428" spans="4:4" s="6" customFormat="1" x14ac:dyDescent="0.2">
      <c r="D3428" s="22"/>
    </row>
    <row r="3429" spans="4:4" s="6" customFormat="1" x14ac:dyDescent="0.2">
      <c r="D3429" s="22"/>
    </row>
    <row r="3430" spans="4:4" s="6" customFormat="1" x14ac:dyDescent="0.2">
      <c r="D3430" s="22"/>
    </row>
    <row r="3431" spans="4:4" s="6" customFormat="1" x14ac:dyDescent="0.2">
      <c r="D3431" s="22"/>
    </row>
    <row r="3432" spans="4:4" s="6" customFormat="1" x14ac:dyDescent="0.2">
      <c r="D3432" s="22"/>
    </row>
    <row r="3433" spans="4:4" s="6" customFormat="1" x14ac:dyDescent="0.2">
      <c r="D3433" s="22"/>
    </row>
    <row r="3434" spans="4:4" s="6" customFormat="1" x14ac:dyDescent="0.2">
      <c r="D3434" s="22"/>
    </row>
    <row r="3435" spans="4:4" s="6" customFormat="1" x14ac:dyDescent="0.2">
      <c r="D3435" s="22"/>
    </row>
    <row r="3436" spans="4:4" s="6" customFormat="1" x14ac:dyDescent="0.2">
      <c r="D3436" s="22"/>
    </row>
    <row r="3437" spans="4:4" s="6" customFormat="1" x14ac:dyDescent="0.2">
      <c r="D3437" s="22"/>
    </row>
    <row r="3438" spans="4:4" s="6" customFormat="1" x14ac:dyDescent="0.2">
      <c r="D3438" s="22"/>
    </row>
    <row r="3439" spans="4:4" s="6" customFormat="1" x14ac:dyDescent="0.2">
      <c r="D3439" s="22"/>
    </row>
    <row r="3440" spans="4:4" s="6" customFormat="1" x14ac:dyDescent="0.2">
      <c r="D3440" s="22"/>
    </row>
    <row r="3441" spans="4:4" s="6" customFormat="1" x14ac:dyDescent="0.2">
      <c r="D3441" s="22"/>
    </row>
    <row r="3442" spans="4:4" s="6" customFormat="1" x14ac:dyDescent="0.2">
      <c r="D3442" s="22"/>
    </row>
    <row r="3443" spans="4:4" s="6" customFormat="1" x14ac:dyDescent="0.2">
      <c r="D3443" s="22"/>
    </row>
    <row r="3444" spans="4:4" s="6" customFormat="1" x14ac:dyDescent="0.2">
      <c r="D3444" s="22"/>
    </row>
    <row r="3445" spans="4:4" s="6" customFormat="1" x14ac:dyDescent="0.2">
      <c r="D3445" s="22"/>
    </row>
    <row r="3446" spans="4:4" s="6" customFormat="1" x14ac:dyDescent="0.2">
      <c r="D3446" s="22"/>
    </row>
    <row r="3447" spans="4:4" s="6" customFormat="1" x14ac:dyDescent="0.2">
      <c r="D3447" s="22"/>
    </row>
    <row r="3448" spans="4:4" s="6" customFormat="1" x14ac:dyDescent="0.2">
      <c r="D3448" s="22"/>
    </row>
    <row r="3449" spans="4:4" s="6" customFormat="1" x14ac:dyDescent="0.2">
      <c r="D3449" s="22"/>
    </row>
    <row r="3450" spans="4:4" s="6" customFormat="1" x14ac:dyDescent="0.2">
      <c r="D3450" s="22"/>
    </row>
    <row r="3451" spans="4:4" s="6" customFormat="1" x14ac:dyDescent="0.2">
      <c r="D3451" s="22"/>
    </row>
    <row r="3452" spans="4:4" s="6" customFormat="1" x14ac:dyDescent="0.2">
      <c r="D3452" s="22"/>
    </row>
    <row r="3453" spans="4:4" s="6" customFormat="1" x14ac:dyDescent="0.2">
      <c r="D3453" s="22"/>
    </row>
    <row r="3454" spans="4:4" s="6" customFormat="1" x14ac:dyDescent="0.2">
      <c r="D3454" s="22"/>
    </row>
    <row r="3455" spans="4:4" s="6" customFormat="1" x14ac:dyDescent="0.2">
      <c r="D3455" s="22"/>
    </row>
    <row r="3456" spans="4:4" s="6" customFormat="1" x14ac:dyDescent="0.2">
      <c r="D3456" s="22"/>
    </row>
    <row r="3457" spans="4:4" s="6" customFormat="1" x14ac:dyDescent="0.2">
      <c r="D3457" s="22"/>
    </row>
    <row r="3458" spans="4:4" s="6" customFormat="1" x14ac:dyDescent="0.2">
      <c r="D3458" s="22"/>
    </row>
    <row r="3459" spans="4:4" s="6" customFormat="1" x14ac:dyDescent="0.2">
      <c r="D3459" s="22"/>
    </row>
    <row r="3460" spans="4:4" s="6" customFormat="1" x14ac:dyDescent="0.2">
      <c r="D3460" s="22"/>
    </row>
    <row r="3461" spans="4:4" s="6" customFormat="1" x14ac:dyDescent="0.2">
      <c r="D3461" s="22"/>
    </row>
    <row r="3462" spans="4:4" s="6" customFormat="1" x14ac:dyDescent="0.2">
      <c r="D3462" s="22"/>
    </row>
    <row r="3463" spans="4:4" s="6" customFormat="1" x14ac:dyDescent="0.2">
      <c r="D3463" s="22"/>
    </row>
    <row r="3464" spans="4:4" s="6" customFormat="1" x14ac:dyDescent="0.2">
      <c r="D3464" s="22"/>
    </row>
    <row r="3465" spans="4:4" s="6" customFormat="1" x14ac:dyDescent="0.2">
      <c r="D3465" s="22"/>
    </row>
    <row r="3466" spans="4:4" s="6" customFormat="1" x14ac:dyDescent="0.2">
      <c r="D3466" s="22"/>
    </row>
    <row r="3467" spans="4:4" s="6" customFormat="1" x14ac:dyDescent="0.2">
      <c r="D3467" s="22"/>
    </row>
    <row r="3468" spans="4:4" s="6" customFormat="1" x14ac:dyDescent="0.2">
      <c r="D3468" s="22"/>
    </row>
    <row r="3469" spans="4:4" s="6" customFormat="1" x14ac:dyDescent="0.2">
      <c r="D3469" s="22"/>
    </row>
    <row r="3470" spans="4:4" s="6" customFormat="1" x14ac:dyDescent="0.2">
      <c r="D3470" s="22"/>
    </row>
    <row r="3471" spans="4:4" s="6" customFormat="1" x14ac:dyDescent="0.2">
      <c r="D3471" s="22"/>
    </row>
    <row r="3472" spans="4:4" s="6" customFormat="1" x14ac:dyDescent="0.2">
      <c r="D3472" s="22"/>
    </row>
    <row r="3473" spans="4:4" s="6" customFormat="1" x14ac:dyDescent="0.2">
      <c r="D3473" s="22"/>
    </row>
    <row r="3474" spans="4:4" s="6" customFormat="1" x14ac:dyDescent="0.2">
      <c r="D3474" s="22"/>
    </row>
    <row r="3475" spans="4:4" s="6" customFormat="1" x14ac:dyDescent="0.2">
      <c r="D3475" s="22"/>
    </row>
    <row r="3476" spans="4:4" s="6" customFormat="1" x14ac:dyDescent="0.2">
      <c r="D3476" s="22"/>
    </row>
    <row r="3477" spans="4:4" s="6" customFormat="1" x14ac:dyDescent="0.2">
      <c r="D3477" s="22"/>
    </row>
    <row r="3478" spans="4:4" s="6" customFormat="1" x14ac:dyDescent="0.2">
      <c r="D3478" s="22"/>
    </row>
    <row r="3479" spans="4:4" s="6" customFormat="1" x14ac:dyDescent="0.2">
      <c r="D3479" s="22"/>
    </row>
    <row r="3480" spans="4:4" s="6" customFormat="1" x14ac:dyDescent="0.2">
      <c r="D3480" s="22"/>
    </row>
    <row r="3481" spans="4:4" s="6" customFormat="1" x14ac:dyDescent="0.2">
      <c r="D3481" s="22"/>
    </row>
    <row r="3482" spans="4:4" s="6" customFormat="1" x14ac:dyDescent="0.2">
      <c r="D3482" s="22"/>
    </row>
    <row r="3483" spans="4:4" s="6" customFormat="1" x14ac:dyDescent="0.2">
      <c r="D3483" s="22"/>
    </row>
    <row r="3484" spans="4:4" s="6" customFormat="1" x14ac:dyDescent="0.2">
      <c r="D3484" s="22"/>
    </row>
    <row r="3485" spans="4:4" s="6" customFormat="1" x14ac:dyDescent="0.2">
      <c r="D3485" s="22"/>
    </row>
    <row r="3486" spans="4:4" s="6" customFormat="1" x14ac:dyDescent="0.2">
      <c r="D3486" s="22"/>
    </row>
    <row r="3487" spans="4:4" s="6" customFormat="1" x14ac:dyDescent="0.2">
      <c r="D3487" s="22"/>
    </row>
    <row r="3488" spans="4:4" s="6" customFormat="1" x14ac:dyDescent="0.2">
      <c r="D3488" s="22"/>
    </row>
    <row r="3489" spans="4:4" s="6" customFormat="1" x14ac:dyDescent="0.2">
      <c r="D3489" s="22"/>
    </row>
    <row r="3490" spans="4:4" s="6" customFormat="1" x14ac:dyDescent="0.2">
      <c r="D3490" s="22"/>
    </row>
    <row r="3491" spans="4:4" s="6" customFormat="1" x14ac:dyDescent="0.2">
      <c r="D3491" s="22"/>
    </row>
    <row r="3492" spans="4:4" s="6" customFormat="1" x14ac:dyDescent="0.2">
      <c r="D3492" s="22"/>
    </row>
    <row r="3493" spans="4:4" s="6" customFormat="1" x14ac:dyDescent="0.2">
      <c r="D3493" s="22"/>
    </row>
    <row r="3494" spans="4:4" s="6" customFormat="1" x14ac:dyDescent="0.2">
      <c r="D3494" s="22"/>
    </row>
    <row r="3495" spans="4:4" s="6" customFormat="1" x14ac:dyDescent="0.2">
      <c r="D3495" s="22"/>
    </row>
    <row r="3496" spans="4:4" s="6" customFormat="1" x14ac:dyDescent="0.2">
      <c r="D3496" s="22"/>
    </row>
    <row r="3497" spans="4:4" s="6" customFormat="1" x14ac:dyDescent="0.2">
      <c r="D3497" s="22"/>
    </row>
    <row r="3498" spans="4:4" s="6" customFormat="1" x14ac:dyDescent="0.2">
      <c r="D3498" s="22"/>
    </row>
    <row r="3499" spans="4:4" s="6" customFormat="1" x14ac:dyDescent="0.2">
      <c r="D3499" s="22"/>
    </row>
    <row r="3500" spans="4:4" s="6" customFormat="1" x14ac:dyDescent="0.2">
      <c r="D3500" s="22"/>
    </row>
    <row r="3501" spans="4:4" s="6" customFormat="1" x14ac:dyDescent="0.2">
      <c r="D3501" s="22"/>
    </row>
    <row r="3502" spans="4:4" s="6" customFormat="1" x14ac:dyDescent="0.2">
      <c r="D3502" s="22"/>
    </row>
    <row r="3503" spans="4:4" s="6" customFormat="1" x14ac:dyDescent="0.2">
      <c r="D3503" s="22"/>
    </row>
    <row r="3504" spans="4:4" s="6" customFormat="1" x14ac:dyDescent="0.2">
      <c r="D3504" s="22"/>
    </row>
    <row r="3505" spans="4:4" s="6" customFormat="1" x14ac:dyDescent="0.2">
      <c r="D3505" s="22"/>
    </row>
    <row r="3506" spans="4:4" s="6" customFormat="1" x14ac:dyDescent="0.2">
      <c r="D3506" s="22"/>
    </row>
    <row r="3507" spans="4:4" s="6" customFormat="1" x14ac:dyDescent="0.2">
      <c r="D3507" s="22"/>
    </row>
    <row r="3508" spans="4:4" s="6" customFormat="1" x14ac:dyDescent="0.2">
      <c r="D3508" s="22"/>
    </row>
    <row r="3509" spans="4:4" s="6" customFormat="1" x14ac:dyDescent="0.2">
      <c r="D3509" s="22"/>
    </row>
    <row r="3510" spans="4:4" s="6" customFormat="1" x14ac:dyDescent="0.2">
      <c r="D3510" s="22"/>
    </row>
    <row r="3511" spans="4:4" s="6" customFormat="1" x14ac:dyDescent="0.2">
      <c r="D3511" s="22"/>
    </row>
    <row r="3512" spans="4:4" s="6" customFormat="1" x14ac:dyDescent="0.2">
      <c r="D3512" s="22"/>
    </row>
    <row r="3513" spans="4:4" s="6" customFormat="1" x14ac:dyDescent="0.2">
      <c r="D3513" s="22"/>
    </row>
    <row r="3514" spans="4:4" s="6" customFormat="1" x14ac:dyDescent="0.2">
      <c r="D3514" s="22"/>
    </row>
    <row r="3515" spans="4:4" s="6" customFormat="1" x14ac:dyDescent="0.2">
      <c r="D3515" s="22"/>
    </row>
    <row r="3516" spans="4:4" s="6" customFormat="1" x14ac:dyDescent="0.2">
      <c r="D3516" s="22"/>
    </row>
    <row r="3517" spans="4:4" s="6" customFormat="1" x14ac:dyDescent="0.2">
      <c r="D3517" s="22"/>
    </row>
    <row r="3518" spans="4:4" s="6" customFormat="1" x14ac:dyDescent="0.2">
      <c r="D3518" s="22"/>
    </row>
    <row r="3519" spans="4:4" s="6" customFormat="1" x14ac:dyDescent="0.2">
      <c r="D3519" s="22"/>
    </row>
    <row r="3520" spans="4:4" s="6" customFormat="1" x14ac:dyDescent="0.2">
      <c r="D3520" s="22"/>
    </row>
    <row r="3521" spans="4:4" s="6" customFormat="1" x14ac:dyDescent="0.2">
      <c r="D3521" s="22"/>
    </row>
    <row r="3522" spans="4:4" s="6" customFormat="1" x14ac:dyDescent="0.2">
      <c r="D3522" s="22"/>
    </row>
    <row r="3523" spans="4:4" s="6" customFormat="1" x14ac:dyDescent="0.2">
      <c r="D3523" s="22"/>
    </row>
    <row r="3524" spans="4:4" s="6" customFormat="1" x14ac:dyDescent="0.2">
      <c r="D3524" s="22"/>
    </row>
    <row r="3525" spans="4:4" s="6" customFormat="1" x14ac:dyDescent="0.2">
      <c r="D3525" s="22"/>
    </row>
    <row r="3526" spans="4:4" s="6" customFormat="1" x14ac:dyDescent="0.2">
      <c r="D3526" s="22"/>
    </row>
    <row r="3527" spans="4:4" s="6" customFormat="1" x14ac:dyDescent="0.2">
      <c r="D3527" s="22"/>
    </row>
    <row r="3528" spans="4:4" s="6" customFormat="1" x14ac:dyDescent="0.2">
      <c r="D3528" s="22"/>
    </row>
    <row r="3529" spans="4:4" s="6" customFormat="1" x14ac:dyDescent="0.2">
      <c r="D3529" s="22"/>
    </row>
    <row r="3530" spans="4:4" s="6" customFormat="1" x14ac:dyDescent="0.2">
      <c r="D3530" s="22"/>
    </row>
    <row r="3531" spans="4:4" s="6" customFormat="1" x14ac:dyDescent="0.2">
      <c r="D3531" s="22"/>
    </row>
    <row r="3532" spans="4:4" s="6" customFormat="1" x14ac:dyDescent="0.2">
      <c r="D3532" s="22"/>
    </row>
    <row r="3533" spans="4:4" s="6" customFormat="1" x14ac:dyDescent="0.2">
      <c r="D3533" s="22"/>
    </row>
    <row r="3534" spans="4:4" s="6" customFormat="1" x14ac:dyDescent="0.2">
      <c r="D3534" s="22"/>
    </row>
    <row r="3535" spans="4:4" s="6" customFormat="1" x14ac:dyDescent="0.2">
      <c r="D3535" s="22"/>
    </row>
    <row r="3536" spans="4:4" s="6" customFormat="1" x14ac:dyDescent="0.2">
      <c r="D3536" s="22"/>
    </row>
    <row r="3537" spans="4:4" s="6" customFormat="1" x14ac:dyDescent="0.2">
      <c r="D3537" s="22"/>
    </row>
    <row r="3538" spans="4:4" s="6" customFormat="1" x14ac:dyDescent="0.2">
      <c r="D3538" s="22"/>
    </row>
    <row r="3539" spans="4:4" s="6" customFormat="1" x14ac:dyDescent="0.2">
      <c r="D3539" s="22"/>
    </row>
    <row r="3540" spans="4:4" s="6" customFormat="1" x14ac:dyDescent="0.2">
      <c r="D3540" s="22"/>
    </row>
    <row r="3541" spans="4:4" s="6" customFormat="1" x14ac:dyDescent="0.2">
      <c r="D3541" s="22"/>
    </row>
    <row r="3542" spans="4:4" s="6" customFormat="1" x14ac:dyDescent="0.2">
      <c r="D3542" s="22"/>
    </row>
    <row r="3543" spans="4:4" s="6" customFormat="1" x14ac:dyDescent="0.2">
      <c r="D3543" s="22"/>
    </row>
    <row r="3544" spans="4:4" s="6" customFormat="1" x14ac:dyDescent="0.2">
      <c r="D3544" s="22"/>
    </row>
    <row r="3545" spans="4:4" s="6" customFormat="1" x14ac:dyDescent="0.2">
      <c r="D3545" s="22"/>
    </row>
    <row r="3546" spans="4:4" s="6" customFormat="1" x14ac:dyDescent="0.2">
      <c r="D3546" s="22"/>
    </row>
    <row r="3547" spans="4:4" s="6" customFormat="1" x14ac:dyDescent="0.2">
      <c r="D3547" s="22"/>
    </row>
    <row r="3548" spans="4:4" s="6" customFormat="1" x14ac:dyDescent="0.2">
      <c r="D3548" s="22"/>
    </row>
    <row r="3549" spans="4:4" s="6" customFormat="1" x14ac:dyDescent="0.2">
      <c r="D3549" s="22"/>
    </row>
    <row r="3550" spans="4:4" s="6" customFormat="1" x14ac:dyDescent="0.2">
      <c r="D3550" s="22"/>
    </row>
    <row r="3551" spans="4:4" s="6" customFormat="1" x14ac:dyDescent="0.2">
      <c r="D3551" s="22"/>
    </row>
    <row r="3552" spans="4:4" s="6" customFormat="1" x14ac:dyDescent="0.2">
      <c r="D3552" s="22"/>
    </row>
    <row r="3553" spans="4:4" s="6" customFormat="1" x14ac:dyDescent="0.2">
      <c r="D3553" s="22"/>
    </row>
    <row r="3554" spans="4:4" s="6" customFormat="1" x14ac:dyDescent="0.2">
      <c r="D3554" s="22"/>
    </row>
    <row r="3555" spans="4:4" s="6" customFormat="1" x14ac:dyDescent="0.2">
      <c r="D3555" s="22"/>
    </row>
    <row r="3556" spans="4:4" s="6" customFormat="1" x14ac:dyDescent="0.2">
      <c r="D3556" s="22"/>
    </row>
    <row r="3557" spans="4:4" s="6" customFormat="1" x14ac:dyDescent="0.2">
      <c r="D3557" s="22"/>
    </row>
    <row r="3558" spans="4:4" s="6" customFormat="1" x14ac:dyDescent="0.2">
      <c r="D3558" s="22"/>
    </row>
    <row r="3559" spans="4:4" s="6" customFormat="1" x14ac:dyDescent="0.2">
      <c r="D3559" s="22"/>
    </row>
    <row r="3560" spans="4:4" s="6" customFormat="1" x14ac:dyDescent="0.2">
      <c r="D3560" s="22"/>
    </row>
    <row r="3561" spans="4:4" s="6" customFormat="1" x14ac:dyDescent="0.2">
      <c r="D3561" s="22"/>
    </row>
    <row r="3562" spans="4:4" s="6" customFormat="1" x14ac:dyDescent="0.2">
      <c r="D3562" s="22"/>
    </row>
    <row r="3563" spans="4:4" s="6" customFormat="1" x14ac:dyDescent="0.2">
      <c r="D3563" s="22"/>
    </row>
    <row r="3564" spans="4:4" s="6" customFormat="1" x14ac:dyDescent="0.2">
      <c r="D3564" s="22"/>
    </row>
    <row r="3565" spans="4:4" s="6" customFormat="1" x14ac:dyDescent="0.2">
      <c r="D3565" s="22"/>
    </row>
    <row r="3566" spans="4:4" s="6" customFormat="1" x14ac:dyDescent="0.2">
      <c r="D3566" s="22"/>
    </row>
    <row r="3567" spans="4:4" s="6" customFormat="1" x14ac:dyDescent="0.2">
      <c r="D3567" s="22"/>
    </row>
    <row r="3568" spans="4:4" s="6" customFormat="1" x14ac:dyDescent="0.2">
      <c r="D3568" s="22"/>
    </row>
    <row r="3569" spans="4:4" s="6" customFormat="1" x14ac:dyDescent="0.2">
      <c r="D3569" s="22"/>
    </row>
    <row r="3570" spans="4:4" s="6" customFormat="1" x14ac:dyDescent="0.2">
      <c r="D3570" s="22"/>
    </row>
    <row r="3571" spans="4:4" s="6" customFormat="1" x14ac:dyDescent="0.2">
      <c r="D3571" s="22"/>
    </row>
    <row r="3572" spans="4:4" s="6" customFormat="1" x14ac:dyDescent="0.2">
      <c r="D3572" s="22"/>
    </row>
    <row r="3573" spans="4:4" s="6" customFormat="1" x14ac:dyDescent="0.2">
      <c r="D3573" s="22"/>
    </row>
    <row r="3574" spans="4:4" s="6" customFormat="1" x14ac:dyDescent="0.2">
      <c r="D3574" s="22"/>
    </row>
    <row r="3575" spans="4:4" s="6" customFormat="1" x14ac:dyDescent="0.2">
      <c r="D3575" s="22"/>
    </row>
    <row r="3576" spans="4:4" s="6" customFormat="1" x14ac:dyDescent="0.2">
      <c r="D3576" s="22"/>
    </row>
    <row r="3577" spans="4:4" s="6" customFormat="1" x14ac:dyDescent="0.2">
      <c r="D3577" s="22"/>
    </row>
    <row r="3578" spans="4:4" s="6" customFormat="1" x14ac:dyDescent="0.2">
      <c r="D3578" s="22"/>
    </row>
    <row r="3579" spans="4:4" s="6" customFormat="1" x14ac:dyDescent="0.2">
      <c r="D3579" s="22"/>
    </row>
    <row r="3580" spans="4:4" s="6" customFormat="1" x14ac:dyDescent="0.2">
      <c r="D3580" s="22"/>
    </row>
    <row r="3581" spans="4:4" s="6" customFormat="1" x14ac:dyDescent="0.2">
      <c r="D3581" s="22"/>
    </row>
    <row r="3582" spans="4:4" s="6" customFormat="1" x14ac:dyDescent="0.2">
      <c r="D3582" s="22"/>
    </row>
    <row r="3583" spans="4:4" s="6" customFormat="1" x14ac:dyDescent="0.2">
      <c r="D3583" s="22"/>
    </row>
    <row r="3584" spans="4:4" s="6" customFormat="1" x14ac:dyDescent="0.2">
      <c r="D3584" s="22"/>
    </row>
    <row r="3585" spans="4:4" s="6" customFormat="1" x14ac:dyDescent="0.2">
      <c r="D3585" s="22"/>
    </row>
    <row r="3586" spans="4:4" s="6" customFormat="1" x14ac:dyDescent="0.2">
      <c r="D3586" s="22"/>
    </row>
    <row r="3587" spans="4:4" s="6" customFormat="1" x14ac:dyDescent="0.2">
      <c r="D3587" s="22"/>
    </row>
    <row r="3588" spans="4:4" s="6" customFormat="1" x14ac:dyDescent="0.2">
      <c r="D3588" s="22"/>
    </row>
    <row r="3589" spans="4:4" s="6" customFormat="1" x14ac:dyDescent="0.2">
      <c r="D3589" s="22"/>
    </row>
    <row r="3590" spans="4:4" s="6" customFormat="1" x14ac:dyDescent="0.2">
      <c r="D3590" s="22"/>
    </row>
    <row r="3591" spans="4:4" s="6" customFormat="1" x14ac:dyDescent="0.2">
      <c r="D3591" s="22"/>
    </row>
    <row r="3592" spans="4:4" s="6" customFormat="1" x14ac:dyDescent="0.2">
      <c r="D3592" s="22"/>
    </row>
    <row r="3593" spans="4:4" s="6" customFormat="1" x14ac:dyDescent="0.2">
      <c r="D3593" s="22"/>
    </row>
    <row r="3594" spans="4:4" s="6" customFormat="1" x14ac:dyDescent="0.2">
      <c r="D3594" s="22"/>
    </row>
    <row r="3595" spans="4:4" s="6" customFormat="1" x14ac:dyDescent="0.2">
      <c r="D3595" s="22"/>
    </row>
    <row r="3596" spans="4:4" s="6" customFormat="1" x14ac:dyDescent="0.2">
      <c r="D3596" s="22"/>
    </row>
    <row r="3597" spans="4:4" s="6" customFormat="1" x14ac:dyDescent="0.2">
      <c r="D3597" s="22"/>
    </row>
    <row r="3598" spans="4:4" s="6" customFormat="1" x14ac:dyDescent="0.2">
      <c r="D3598" s="22"/>
    </row>
    <row r="3599" spans="4:4" s="6" customFormat="1" x14ac:dyDescent="0.2">
      <c r="D3599" s="22"/>
    </row>
    <row r="3600" spans="4:4" s="6" customFormat="1" x14ac:dyDescent="0.2">
      <c r="D3600" s="22"/>
    </row>
    <row r="3601" spans="4:4" s="6" customFormat="1" x14ac:dyDescent="0.2">
      <c r="D3601" s="22"/>
    </row>
    <row r="3602" spans="4:4" s="6" customFormat="1" x14ac:dyDescent="0.2">
      <c r="D3602" s="22"/>
    </row>
    <row r="3603" spans="4:4" s="6" customFormat="1" x14ac:dyDescent="0.2">
      <c r="D3603" s="22"/>
    </row>
    <row r="3604" spans="4:4" s="6" customFormat="1" x14ac:dyDescent="0.2">
      <c r="D3604" s="22"/>
    </row>
    <row r="3605" spans="4:4" s="6" customFormat="1" x14ac:dyDescent="0.2">
      <c r="D3605" s="22"/>
    </row>
    <row r="3606" spans="4:4" s="6" customFormat="1" x14ac:dyDescent="0.2">
      <c r="D3606" s="22"/>
    </row>
    <row r="3607" spans="4:4" s="6" customFormat="1" x14ac:dyDescent="0.2">
      <c r="D3607" s="22"/>
    </row>
    <row r="3608" spans="4:4" s="6" customFormat="1" x14ac:dyDescent="0.2">
      <c r="D3608" s="22"/>
    </row>
    <row r="3609" spans="4:4" s="6" customFormat="1" x14ac:dyDescent="0.2">
      <c r="D3609" s="22"/>
    </row>
    <row r="3610" spans="4:4" s="6" customFormat="1" x14ac:dyDescent="0.2">
      <c r="D3610" s="22"/>
    </row>
    <row r="3611" spans="4:4" s="6" customFormat="1" x14ac:dyDescent="0.2">
      <c r="D3611" s="22"/>
    </row>
    <row r="3612" spans="4:4" s="6" customFormat="1" x14ac:dyDescent="0.2">
      <c r="D3612" s="22"/>
    </row>
    <row r="3613" spans="4:4" s="6" customFormat="1" x14ac:dyDescent="0.2">
      <c r="D3613" s="22"/>
    </row>
    <row r="3614" spans="4:4" s="6" customFormat="1" x14ac:dyDescent="0.2">
      <c r="D3614" s="22"/>
    </row>
    <row r="3615" spans="4:4" s="6" customFormat="1" x14ac:dyDescent="0.2">
      <c r="D3615" s="22"/>
    </row>
    <row r="3616" spans="4:4" s="6" customFormat="1" x14ac:dyDescent="0.2">
      <c r="D3616" s="22"/>
    </row>
    <row r="3617" spans="4:4" s="6" customFormat="1" x14ac:dyDescent="0.2">
      <c r="D3617" s="22"/>
    </row>
    <row r="3618" spans="4:4" s="6" customFormat="1" x14ac:dyDescent="0.2">
      <c r="D3618" s="22"/>
    </row>
    <row r="3619" spans="4:4" s="6" customFormat="1" x14ac:dyDescent="0.2">
      <c r="D3619" s="22"/>
    </row>
    <row r="3620" spans="4:4" s="6" customFormat="1" x14ac:dyDescent="0.2">
      <c r="D3620" s="22"/>
    </row>
    <row r="3621" spans="4:4" s="6" customFormat="1" x14ac:dyDescent="0.2">
      <c r="D3621" s="22"/>
    </row>
    <row r="3622" spans="4:4" s="6" customFormat="1" x14ac:dyDescent="0.2">
      <c r="D3622" s="22"/>
    </row>
    <row r="3623" spans="4:4" s="6" customFormat="1" x14ac:dyDescent="0.2">
      <c r="D3623" s="22"/>
    </row>
    <row r="3624" spans="4:4" s="6" customFormat="1" x14ac:dyDescent="0.2">
      <c r="D3624" s="22"/>
    </row>
    <row r="3625" spans="4:4" s="6" customFormat="1" x14ac:dyDescent="0.2">
      <c r="D3625" s="22"/>
    </row>
    <row r="3626" spans="4:4" s="6" customFormat="1" x14ac:dyDescent="0.2">
      <c r="D3626" s="22"/>
    </row>
    <row r="3627" spans="4:4" s="6" customFormat="1" x14ac:dyDescent="0.2">
      <c r="D3627" s="22"/>
    </row>
    <row r="3628" spans="4:4" s="6" customFormat="1" x14ac:dyDescent="0.2">
      <c r="D3628" s="22"/>
    </row>
    <row r="3629" spans="4:4" s="6" customFormat="1" x14ac:dyDescent="0.2">
      <c r="D3629" s="22"/>
    </row>
    <row r="3630" spans="4:4" s="6" customFormat="1" x14ac:dyDescent="0.2">
      <c r="D3630" s="22"/>
    </row>
    <row r="3631" spans="4:4" s="6" customFormat="1" x14ac:dyDescent="0.2">
      <c r="D3631" s="22"/>
    </row>
    <row r="3632" spans="4:4" s="6" customFormat="1" x14ac:dyDescent="0.2">
      <c r="D3632" s="22"/>
    </row>
    <row r="3633" spans="4:4" s="6" customFormat="1" x14ac:dyDescent="0.2">
      <c r="D3633" s="22"/>
    </row>
    <row r="3634" spans="4:4" s="6" customFormat="1" x14ac:dyDescent="0.2">
      <c r="D3634" s="22"/>
    </row>
    <row r="3635" spans="4:4" s="6" customFormat="1" x14ac:dyDescent="0.2">
      <c r="D3635" s="22"/>
    </row>
    <row r="3636" spans="4:4" s="6" customFormat="1" x14ac:dyDescent="0.2">
      <c r="D3636" s="22"/>
    </row>
    <row r="3637" spans="4:4" s="6" customFormat="1" x14ac:dyDescent="0.2">
      <c r="D3637" s="22"/>
    </row>
    <row r="3638" spans="4:4" s="6" customFormat="1" x14ac:dyDescent="0.2">
      <c r="D3638" s="22"/>
    </row>
    <row r="3639" spans="4:4" s="6" customFormat="1" x14ac:dyDescent="0.2">
      <c r="D3639" s="22"/>
    </row>
    <row r="3640" spans="4:4" s="6" customFormat="1" x14ac:dyDescent="0.2">
      <c r="D3640" s="22"/>
    </row>
    <row r="3641" spans="4:4" s="6" customFormat="1" x14ac:dyDescent="0.2">
      <c r="D3641" s="22"/>
    </row>
    <row r="3642" spans="4:4" s="6" customFormat="1" x14ac:dyDescent="0.2">
      <c r="D3642" s="22"/>
    </row>
    <row r="3643" spans="4:4" s="6" customFormat="1" x14ac:dyDescent="0.2">
      <c r="D3643" s="22"/>
    </row>
    <row r="3644" spans="4:4" s="6" customFormat="1" x14ac:dyDescent="0.2">
      <c r="D3644" s="22"/>
    </row>
    <row r="3645" spans="4:4" s="6" customFormat="1" x14ac:dyDescent="0.2">
      <c r="D3645" s="22"/>
    </row>
    <row r="3646" spans="4:4" s="6" customFormat="1" x14ac:dyDescent="0.2">
      <c r="D3646" s="22"/>
    </row>
    <row r="3647" spans="4:4" s="6" customFormat="1" x14ac:dyDescent="0.2">
      <c r="D3647" s="22"/>
    </row>
    <row r="3648" spans="4:4" s="6" customFormat="1" x14ac:dyDescent="0.2">
      <c r="D3648" s="22"/>
    </row>
    <row r="3649" spans="4:4" s="6" customFormat="1" x14ac:dyDescent="0.2">
      <c r="D3649" s="22"/>
    </row>
    <row r="3650" spans="4:4" s="6" customFormat="1" x14ac:dyDescent="0.2">
      <c r="D3650" s="22"/>
    </row>
    <row r="3651" spans="4:4" s="6" customFormat="1" x14ac:dyDescent="0.2">
      <c r="D3651" s="22"/>
    </row>
    <row r="3652" spans="4:4" s="6" customFormat="1" x14ac:dyDescent="0.2">
      <c r="D3652" s="22"/>
    </row>
    <row r="3653" spans="4:4" s="6" customFormat="1" x14ac:dyDescent="0.2">
      <c r="D3653" s="22"/>
    </row>
    <row r="3654" spans="4:4" s="6" customFormat="1" x14ac:dyDescent="0.2">
      <c r="D3654" s="22"/>
    </row>
    <row r="3655" spans="4:4" s="6" customFormat="1" x14ac:dyDescent="0.2">
      <c r="D3655" s="22"/>
    </row>
    <row r="3656" spans="4:4" s="6" customFormat="1" x14ac:dyDescent="0.2">
      <c r="D3656" s="22"/>
    </row>
    <row r="3657" spans="4:4" s="6" customFormat="1" x14ac:dyDescent="0.2">
      <c r="D3657" s="22"/>
    </row>
    <row r="3658" spans="4:4" s="6" customFormat="1" x14ac:dyDescent="0.2">
      <c r="D3658" s="22"/>
    </row>
    <row r="3659" spans="4:4" s="6" customFormat="1" x14ac:dyDescent="0.2">
      <c r="D3659" s="22"/>
    </row>
    <row r="3660" spans="4:4" s="6" customFormat="1" x14ac:dyDescent="0.2">
      <c r="D3660" s="22"/>
    </row>
    <row r="3661" spans="4:4" s="6" customFormat="1" x14ac:dyDescent="0.2">
      <c r="D3661" s="22"/>
    </row>
    <row r="3662" spans="4:4" s="6" customFormat="1" x14ac:dyDescent="0.2">
      <c r="D3662" s="22"/>
    </row>
    <row r="3663" spans="4:4" s="6" customFormat="1" x14ac:dyDescent="0.2">
      <c r="D3663" s="22"/>
    </row>
    <row r="3664" spans="4:4" s="6" customFormat="1" x14ac:dyDescent="0.2">
      <c r="D3664" s="22"/>
    </row>
    <row r="3665" spans="4:4" s="6" customFormat="1" x14ac:dyDescent="0.2">
      <c r="D3665" s="22"/>
    </row>
    <row r="3666" spans="4:4" s="6" customFormat="1" x14ac:dyDescent="0.2">
      <c r="D3666" s="22"/>
    </row>
    <row r="3667" spans="4:4" s="6" customFormat="1" x14ac:dyDescent="0.2">
      <c r="D3667" s="22"/>
    </row>
    <row r="3668" spans="4:4" s="6" customFormat="1" x14ac:dyDescent="0.2">
      <c r="D3668" s="22"/>
    </row>
    <row r="3669" spans="4:4" s="6" customFormat="1" x14ac:dyDescent="0.2">
      <c r="D3669" s="22"/>
    </row>
    <row r="3670" spans="4:4" s="6" customFormat="1" x14ac:dyDescent="0.2">
      <c r="D3670" s="22"/>
    </row>
    <row r="3671" spans="4:4" s="6" customFormat="1" x14ac:dyDescent="0.2">
      <c r="D3671" s="22"/>
    </row>
    <row r="3672" spans="4:4" s="6" customFormat="1" x14ac:dyDescent="0.2">
      <c r="D3672" s="22"/>
    </row>
    <row r="3673" spans="4:4" s="6" customFormat="1" x14ac:dyDescent="0.2">
      <c r="D3673" s="22"/>
    </row>
    <row r="3674" spans="4:4" s="6" customFormat="1" x14ac:dyDescent="0.2">
      <c r="D3674" s="22"/>
    </row>
    <row r="3675" spans="4:4" s="6" customFormat="1" x14ac:dyDescent="0.2">
      <c r="D3675" s="22"/>
    </row>
    <row r="3676" spans="4:4" s="6" customFormat="1" x14ac:dyDescent="0.2">
      <c r="D3676" s="22"/>
    </row>
    <row r="3677" spans="4:4" s="6" customFormat="1" x14ac:dyDescent="0.2">
      <c r="D3677" s="22"/>
    </row>
    <row r="3678" spans="4:4" s="6" customFormat="1" x14ac:dyDescent="0.2">
      <c r="D3678" s="22"/>
    </row>
    <row r="3679" spans="4:4" s="6" customFormat="1" x14ac:dyDescent="0.2">
      <c r="D3679" s="22"/>
    </row>
    <row r="3680" spans="4:4" s="6" customFormat="1" x14ac:dyDescent="0.2">
      <c r="D3680" s="22"/>
    </row>
    <row r="3681" spans="4:4" s="6" customFormat="1" x14ac:dyDescent="0.2">
      <c r="D3681" s="22"/>
    </row>
    <row r="3682" spans="4:4" s="6" customFormat="1" x14ac:dyDescent="0.2">
      <c r="D3682" s="22"/>
    </row>
    <row r="3683" spans="4:4" s="6" customFormat="1" x14ac:dyDescent="0.2">
      <c r="D3683" s="22"/>
    </row>
    <row r="3684" spans="4:4" s="6" customFormat="1" x14ac:dyDescent="0.2">
      <c r="D3684" s="22"/>
    </row>
    <row r="3685" spans="4:4" s="6" customFormat="1" x14ac:dyDescent="0.2">
      <c r="D3685" s="22"/>
    </row>
    <row r="3686" spans="4:4" s="6" customFormat="1" x14ac:dyDescent="0.2">
      <c r="D3686" s="22"/>
    </row>
    <row r="3687" spans="4:4" s="6" customFormat="1" x14ac:dyDescent="0.2">
      <c r="D3687" s="22"/>
    </row>
    <row r="3688" spans="4:4" s="6" customFormat="1" x14ac:dyDescent="0.2">
      <c r="D3688" s="22"/>
    </row>
    <row r="3689" spans="4:4" s="6" customFormat="1" x14ac:dyDescent="0.2">
      <c r="D3689" s="22"/>
    </row>
    <row r="3690" spans="4:4" s="6" customFormat="1" x14ac:dyDescent="0.2">
      <c r="D3690" s="22"/>
    </row>
    <row r="3691" spans="4:4" s="6" customFormat="1" x14ac:dyDescent="0.2">
      <c r="D3691" s="22"/>
    </row>
    <row r="3692" spans="4:4" s="6" customFormat="1" x14ac:dyDescent="0.2">
      <c r="D3692" s="22"/>
    </row>
    <row r="3693" spans="4:4" s="6" customFormat="1" x14ac:dyDescent="0.2">
      <c r="D3693" s="22"/>
    </row>
    <row r="3694" spans="4:4" s="6" customFormat="1" x14ac:dyDescent="0.2">
      <c r="D3694" s="22"/>
    </row>
    <row r="3695" spans="4:4" s="6" customFormat="1" x14ac:dyDescent="0.2">
      <c r="D3695" s="22"/>
    </row>
    <row r="3696" spans="4:4" s="6" customFormat="1" x14ac:dyDescent="0.2">
      <c r="D3696" s="22"/>
    </row>
    <row r="3697" spans="4:4" s="6" customFormat="1" x14ac:dyDescent="0.2">
      <c r="D3697" s="22"/>
    </row>
    <row r="3698" spans="4:4" s="6" customFormat="1" x14ac:dyDescent="0.2">
      <c r="D3698" s="22"/>
    </row>
    <row r="3699" spans="4:4" s="6" customFormat="1" x14ac:dyDescent="0.2">
      <c r="D3699" s="22"/>
    </row>
    <row r="3700" spans="4:4" s="6" customFormat="1" x14ac:dyDescent="0.2">
      <c r="D3700" s="22"/>
    </row>
    <row r="3701" spans="4:4" s="6" customFormat="1" x14ac:dyDescent="0.2">
      <c r="D3701" s="22"/>
    </row>
    <row r="3702" spans="4:4" s="6" customFormat="1" x14ac:dyDescent="0.2">
      <c r="D3702" s="22"/>
    </row>
    <row r="3703" spans="4:4" s="6" customFormat="1" x14ac:dyDescent="0.2">
      <c r="D3703" s="22"/>
    </row>
    <row r="3704" spans="4:4" s="6" customFormat="1" x14ac:dyDescent="0.2">
      <c r="D3704" s="22"/>
    </row>
    <row r="3705" spans="4:4" s="6" customFormat="1" x14ac:dyDescent="0.2">
      <c r="D3705" s="22"/>
    </row>
    <row r="3706" spans="4:4" s="6" customFormat="1" x14ac:dyDescent="0.2">
      <c r="D3706" s="22"/>
    </row>
    <row r="3707" spans="4:4" s="6" customFormat="1" x14ac:dyDescent="0.2">
      <c r="D3707" s="22"/>
    </row>
    <row r="3708" spans="4:4" s="6" customFormat="1" x14ac:dyDescent="0.2">
      <c r="D3708" s="22"/>
    </row>
    <row r="3709" spans="4:4" s="6" customFormat="1" x14ac:dyDescent="0.2">
      <c r="D3709" s="22"/>
    </row>
    <row r="3710" spans="4:4" s="6" customFormat="1" x14ac:dyDescent="0.2">
      <c r="D3710" s="22"/>
    </row>
    <row r="3711" spans="4:4" s="6" customFormat="1" x14ac:dyDescent="0.2">
      <c r="D3711" s="22"/>
    </row>
    <row r="3712" spans="4:4" s="6" customFormat="1" x14ac:dyDescent="0.2">
      <c r="D3712" s="22"/>
    </row>
    <row r="3713" spans="4:4" s="6" customFormat="1" x14ac:dyDescent="0.2">
      <c r="D3713" s="22"/>
    </row>
    <row r="3714" spans="4:4" s="6" customFormat="1" x14ac:dyDescent="0.2">
      <c r="D3714" s="22"/>
    </row>
    <row r="3715" spans="4:4" s="6" customFormat="1" x14ac:dyDescent="0.2">
      <c r="D3715" s="22"/>
    </row>
    <row r="3716" spans="4:4" s="6" customFormat="1" x14ac:dyDescent="0.2">
      <c r="D3716" s="22"/>
    </row>
    <row r="3717" spans="4:4" s="6" customFormat="1" x14ac:dyDescent="0.2">
      <c r="D3717" s="22"/>
    </row>
    <row r="3718" spans="4:4" s="6" customFormat="1" x14ac:dyDescent="0.2">
      <c r="D3718" s="22"/>
    </row>
    <row r="3719" spans="4:4" s="6" customFormat="1" x14ac:dyDescent="0.2">
      <c r="D3719" s="22"/>
    </row>
    <row r="3720" spans="4:4" s="6" customFormat="1" x14ac:dyDescent="0.2">
      <c r="D3720" s="22"/>
    </row>
    <row r="3721" spans="4:4" s="6" customFormat="1" x14ac:dyDescent="0.2">
      <c r="D3721" s="22"/>
    </row>
    <row r="3722" spans="4:4" s="6" customFormat="1" x14ac:dyDescent="0.2">
      <c r="D3722" s="22"/>
    </row>
    <row r="3723" spans="4:4" s="6" customFormat="1" x14ac:dyDescent="0.2">
      <c r="D3723" s="22"/>
    </row>
    <row r="3724" spans="4:4" s="6" customFormat="1" x14ac:dyDescent="0.2">
      <c r="D3724" s="22"/>
    </row>
    <row r="3725" spans="4:4" s="6" customFormat="1" x14ac:dyDescent="0.2">
      <c r="D3725" s="22"/>
    </row>
    <row r="3726" spans="4:4" s="6" customFormat="1" x14ac:dyDescent="0.2">
      <c r="D3726" s="22"/>
    </row>
    <row r="3727" spans="4:4" s="6" customFormat="1" x14ac:dyDescent="0.2">
      <c r="D3727" s="22"/>
    </row>
    <row r="3728" spans="4:4" s="6" customFormat="1" x14ac:dyDescent="0.2">
      <c r="D3728" s="22"/>
    </row>
    <row r="3729" spans="4:4" s="6" customFormat="1" x14ac:dyDescent="0.2">
      <c r="D3729" s="22"/>
    </row>
    <row r="3730" spans="4:4" s="6" customFormat="1" x14ac:dyDescent="0.2">
      <c r="D3730" s="22"/>
    </row>
    <row r="3731" spans="4:4" s="6" customFormat="1" x14ac:dyDescent="0.2">
      <c r="D3731" s="22"/>
    </row>
    <row r="3732" spans="4:4" s="6" customFormat="1" x14ac:dyDescent="0.2">
      <c r="D3732" s="22"/>
    </row>
    <row r="3733" spans="4:4" s="6" customFormat="1" x14ac:dyDescent="0.2">
      <c r="D3733" s="22"/>
    </row>
    <row r="3734" spans="4:4" s="6" customFormat="1" x14ac:dyDescent="0.2">
      <c r="D3734" s="22"/>
    </row>
    <row r="3735" spans="4:4" s="6" customFormat="1" x14ac:dyDescent="0.2">
      <c r="D3735" s="22"/>
    </row>
    <row r="3736" spans="4:4" s="6" customFormat="1" x14ac:dyDescent="0.2">
      <c r="D3736" s="22"/>
    </row>
    <row r="3737" spans="4:4" s="6" customFormat="1" x14ac:dyDescent="0.2">
      <c r="D3737" s="22"/>
    </row>
    <row r="3738" spans="4:4" s="6" customFormat="1" x14ac:dyDescent="0.2">
      <c r="D3738" s="22"/>
    </row>
    <row r="3739" spans="4:4" s="6" customFormat="1" x14ac:dyDescent="0.2">
      <c r="D3739" s="22"/>
    </row>
    <row r="3740" spans="4:4" s="6" customFormat="1" x14ac:dyDescent="0.2">
      <c r="D3740" s="22"/>
    </row>
    <row r="3741" spans="4:4" s="6" customFormat="1" x14ac:dyDescent="0.2">
      <c r="D3741" s="22"/>
    </row>
    <row r="3742" spans="4:4" s="6" customFormat="1" x14ac:dyDescent="0.2">
      <c r="D3742" s="22"/>
    </row>
    <row r="3743" spans="4:4" s="6" customFormat="1" x14ac:dyDescent="0.2">
      <c r="D3743" s="22"/>
    </row>
    <row r="3744" spans="4:4" s="6" customFormat="1" x14ac:dyDescent="0.2">
      <c r="D3744" s="22"/>
    </row>
    <row r="3745" spans="4:4" s="6" customFormat="1" x14ac:dyDescent="0.2">
      <c r="D3745" s="22"/>
    </row>
    <row r="3746" spans="4:4" s="6" customFormat="1" x14ac:dyDescent="0.2">
      <c r="D3746" s="22"/>
    </row>
    <row r="3747" spans="4:4" s="6" customFormat="1" x14ac:dyDescent="0.2">
      <c r="D3747" s="22"/>
    </row>
    <row r="3748" spans="4:4" s="6" customFormat="1" x14ac:dyDescent="0.2">
      <c r="D3748" s="22"/>
    </row>
    <row r="3749" spans="4:4" s="6" customFormat="1" x14ac:dyDescent="0.2">
      <c r="D3749" s="22"/>
    </row>
    <row r="3750" spans="4:4" s="6" customFormat="1" x14ac:dyDescent="0.2">
      <c r="D3750" s="22"/>
    </row>
    <row r="3751" spans="4:4" s="6" customFormat="1" x14ac:dyDescent="0.2">
      <c r="D3751" s="22"/>
    </row>
    <row r="3752" spans="4:4" s="6" customFormat="1" x14ac:dyDescent="0.2">
      <c r="D3752" s="22"/>
    </row>
    <row r="3753" spans="4:4" s="6" customFormat="1" x14ac:dyDescent="0.2">
      <c r="D3753" s="22"/>
    </row>
    <row r="3754" spans="4:4" s="6" customFormat="1" x14ac:dyDescent="0.2">
      <c r="D3754" s="22"/>
    </row>
    <row r="3755" spans="4:4" s="6" customFormat="1" x14ac:dyDescent="0.2">
      <c r="D3755" s="22"/>
    </row>
    <row r="3756" spans="4:4" s="6" customFormat="1" x14ac:dyDescent="0.2">
      <c r="D3756" s="22"/>
    </row>
    <row r="3757" spans="4:4" s="6" customFormat="1" x14ac:dyDescent="0.2">
      <c r="D3757" s="22"/>
    </row>
    <row r="3758" spans="4:4" s="6" customFormat="1" x14ac:dyDescent="0.2">
      <c r="D3758" s="22"/>
    </row>
    <row r="3759" spans="4:4" s="6" customFormat="1" x14ac:dyDescent="0.2">
      <c r="D3759" s="22"/>
    </row>
    <row r="3760" spans="4:4" s="6" customFormat="1" x14ac:dyDescent="0.2">
      <c r="D3760" s="22"/>
    </row>
    <row r="3761" spans="4:4" s="6" customFormat="1" x14ac:dyDescent="0.2">
      <c r="D3761" s="22"/>
    </row>
    <row r="3762" spans="4:4" s="6" customFormat="1" x14ac:dyDescent="0.2">
      <c r="D3762" s="22"/>
    </row>
    <row r="3763" spans="4:4" s="6" customFormat="1" x14ac:dyDescent="0.2">
      <c r="D3763" s="22"/>
    </row>
    <row r="3764" spans="4:4" s="6" customFormat="1" x14ac:dyDescent="0.2">
      <c r="D3764" s="22"/>
    </row>
    <row r="3765" spans="4:4" s="6" customFormat="1" x14ac:dyDescent="0.2">
      <c r="D3765" s="22"/>
    </row>
    <row r="3766" spans="4:4" s="6" customFormat="1" x14ac:dyDescent="0.2">
      <c r="D3766" s="22"/>
    </row>
    <row r="3767" spans="4:4" s="6" customFormat="1" x14ac:dyDescent="0.2">
      <c r="D3767" s="22"/>
    </row>
    <row r="3768" spans="4:4" s="6" customFormat="1" x14ac:dyDescent="0.2">
      <c r="D3768" s="22"/>
    </row>
    <row r="3769" spans="4:4" s="6" customFormat="1" x14ac:dyDescent="0.2">
      <c r="D3769" s="22"/>
    </row>
    <row r="3770" spans="4:4" s="6" customFormat="1" x14ac:dyDescent="0.2">
      <c r="D3770" s="22"/>
    </row>
    <row r="3771" spans="4:4" s="6" customFormat="1" x14ac:dyDescent="0.2">
      <c r="D3771" s="22"/>
    </row>
    <row r="3772" spans="4:4" s="6" customFormat="1" x14ac:dyDescent="0.2">
      <c r="D3772" s="22"/>
    </row>
    <row r="3773" spans="4:4" s="6" customFormat="1" x14ac:dyDescent="0.2">
      <c r="D3773" s="22"/>
    </row>
    <row r="3774" spans="4:4" s="6" customFormat="1" x14ac:dyDescent="0.2">
      <c r="D3774" s="22"/>
    </row>
    <row r="3775" spans="4:4" s="6" customFormat="1" x14ac:dyDescent="0.2">
      <c r="D3775" s="22"/>
    </row>
    <row r="3776" spans="4:4" s="6" customFormat="1" x14ac:dyDescent="0.2">
      <c r="D3776" s="22"/>
    </row>
    <row r="3777" spans="4:4" s="6" customFormat="1" x14ac:dyDescent="0.2">
      <c r="D3777" s="22"/>
    </row>
    <row r="3778" spans="4:4" s="6" customFormat="1" x14ac:dyDescent="0.2">
      <c r="D3778" s="22"/>
    </row>
    <row r="3779" spans="4:4" s="6" customFormat="1" x14ac:dyDescent="0.2">
      <c r="D3779" s="22"/>
    </row>
    <row r="3780" spans="4:4" s="6" customFormat="1" x14ac:dyDescent="0.2">
      <c r="D3780" s="22"/>
    </row>
    <row r="3781" spans="4:4" s="6" customFormat="1" x14ac:dyDescent="0.2">
      <c r="D3781" s="22"/>
    </row>
    <row r="3782" spans="4:4" s="6" customFormat="1" x14ac:dyDescent="0.2">
      <c r="D3782" s="22"/>
    </row>
    <row r="3783" spans="4:4" s="6" customFormat="1" x14ac:dyDescent="0.2">
      <c r="D3783" s="22"/>
    </row>
    <row r="3784" spans="4:4" s="6" customFormat="1" x14ac:dyDescent="0.2">
      <c r="D3784" s="22"/>
    </row>
    <row r="3785" spans="4:4" s="6" customFormat="1" x14ac:dyDescent="0.2">
      <c r="D3785" s="22"/>
    </row>
    <row r="3786" spans="4:4" s="6" customFormat="1" x14ac:dyDescent="0.2">
      <c r="D3786" s="22"/>
    </row>
    <row r="3787" spans="4:4" s="6" customFormat="1" x14ac:dyDescent="0.2">
      <c r="D3787" s="22"/>
    </row>
    <row r="3788" spans="4:4" s="6" customFormat="1" x14ac:dyDescent="0.2">
      <c r="D3788" s="22"/>
    </row>
    <row r="3789" spans="4:4" s="6" customFormat="1" x14ac:dyDescent="0.2">
      <c r="D3789" s="22"/>
    </row>
    <row r="3790" spans="4:4" s="6" customFormat="1" x14ac:dyDescent="0.2">
      <c r="D3790" s="22"/>
    </row>
    <row r="3791" spans="4:4" s="6" customFormat="1" x14ac:dyDescent="0.2">
      <c r="D3791" s="22"/>
    </row>
    <row r="3792" spans="4:4" s="6" customFormat="1" x14ac:dyDescent="0.2">
      <c r="D3792" s="22"/>
    </row>
    <row r="3793" spans="4:4" s="6" customFormat="1" x14ac:dyDescent="0.2">
      <c r="D3793" s="22"/>
    </row>
    <row r="3794" spans="4:4" s="6" customFormat="1" x14ac:dyDescent="0.2">
      <c r="D3794" s="22"/>
    </row>
    <row r="3795" spans="4:4" s="6" customFormat="1" x14ac:dyDescent="0.2">
      <c r="D3795" s="22"/>
    </row>
    <row r="3796" spans="4:4" s="6" customFormat="1" x14ac:dyDescent="0.2">
      <c r="D3796" s="22"/>
    </row>
    <row r="3797" spans="4:4" s="6" customFormat="1" x14ac:dyDescent="0.2">
      <c r="D3797" s="22"/>
    </row>
    <row r="3798" spans="4:4" s="6" customFormat="1" x14ac:dyDescent="0.2">
      <c r="D3798" s="22"/>
    </row>
    <row r="3799" spans="4:4" s="6" customFormat="1" x14ac:dyDescent="0.2">
      <c r="D3799" s="22"/>
    </row>
    <row r="3800" spans="4:4" s="6" customFormat="1" x14ac:dyDescent="0.2">
      <c r="D3800" s="22"/>
    </row>
    <row r="3801" spans="4:4" s="6" customFormat="1" x14ac:dyDescent="0.2">
      <c r="D3801" s="22"/>
    </row>
    <row r="3802" spans="4:4" s="6" customFormat="1" x14ac:dyDescent="0.2">
      <c r="D3802" s="22"/>
    </row>
    <row r="3803" spans="4:4" s="6" customFormat="1" x14ac:dyDescent="0.2">
      <c r="D3803" s="22"/>
    </row>
    <row r="3804" spans="4:4" s="6" customFormat="1" x14ac:dyDescent="0.2">
      <c r="D3804" s="22"/>
    </row>
    <row r="3805" spans="4:4" s="6" customFormat="1" x14ac:dyDescent="0.2">
      <c r="D3805" s="22"/>
    </row>
    <row r="3806" spans="4:4" s="6" customFormat="1" x14ac:dyDescent="0.2">
      <c r="D3806" s="22"/>
    </row>
    <row r="3807" spans="4:4" s="6" customFormat="1" x14ac:dyDescent="0.2">
      <c r="D3807" s="22"/>
    </row>
    <row r="3808" spans="4:4" s="6" customFormat="1" x14ac:dyDescent="0.2">
      <c r="D3808" s="22"/>
    </row>
    <row r="3809" spans="4:4" s="6" customFormat="1" x14ac:dyDescent="0.2">
      <c r="D3809" s="22"/>
    </row>
    <row r="3810" spans="4:4" s="6" customFormat="1" x14ac:dyDescent="0.2">
      <c r="D3810" s="22"/>
    </row>
    <row r="3811" spans="4:4" s="6" customFormat="1" x14ac:dyDescent="0.2">
      <c r="D3811" s="22"/>
    </row>
    <row r="3812" spans="4:4" s="6" customFormat="1" x14ac:dyDescent="0.2">
      <c r="D3812" s="22"/>
    </row>
    <row r="3813" spans="4:4" s="6" customFormat="1" x14ac:dyDescent="0.2">
      <c r="D3813" s="22"/>
    </row>
    <row r="3814" spans="4:4" s="6" customFormat="1" x14ac:dyDescent="0.2">
      <c r="D3814" s="22"/>
    </row>
    <row r="3815" spans="4:4" s="6" customFormat="1" x14ac:dyDescent="0.2">
      <c r="D3815" s="22"/>
    </row>
    <row r="3816" spans="4:4" s="6" customFormat="1" x14ac:dyDescent="0.2">
      <c r="D3816" s="22"/>
    </row>
    <row r="3817" spans="4:4" s="6" customFormat="1" x14ac:dyDescent="0.2">
      <c r="D3817" s="22"/>
    </row>
    <row r="3818" spans="4:4" s="6" customFormat="1" x14ac:dyDescent="0.2">
      <c r="D3818" s="22"/>
    </row>
    <row r="3819" spans="4:4" s="6" customFormat="1" x14ac:dyDescent="0.2">
      <c r="D3819" s="22"/>
    </row>
    <row r="3820" spans="4:4" s="6" customFormat="1" x14ac:dyDescent="0.2">
      <c r="D3820" s="22"/>
    </row>
    <row r="3821" spans="4:4" s="6" customFormat="1" x14ac:dyDescent="0.2">
      <c r="D3821" s="22"/>
    </row>
    <row r="3822" spans="4:4" s="6" customFormat="1" x14ac:dyDescent="0.2">
      <c r="D3822" s="22"/>
    </row>
    <row r="3823" spans="4:4" s="6" customFormat="1" x14ac:dyDescent="0.2">
      <c r="D3823" s="22"/>
    </row>
    <row r="3824" spans="4:4" s="6" customFormat="1" x14ac:dyDescent="0.2">
      <c r="D3824" s="22"/>
    </row>
    <row r="3825" spans="4:4" s="6" customFormat="1" x14ac:dyDescent="0.2">
      <c r="D3825" s="22"/>
    </row>
    <row r="3826" spans="4:4" s="6" customFormat="1" x14ac:dyDescent="0.2">
      <c r="D3826" s="22"/>
    </row>
    <row r="3827" spans="4:4" s="6" customFormat="1" x14ac:dyDescent="0.2">
      <c r="D3827" s="22"/>
    </row>
    <row r="3828" spans="4:4" s="6" customFormat="1" x14ac:dyDescent="0.2">
      <c r="D3828" s="22"/>
    </row>
    <row r="3829" spans="4:4" s="6" customFormat="1" x14ac:dyDescent="0.2">
      <c r="D3829" s="22"/>
    </row>
    <row r="3830" spans="4:4" s="6" customFormat="1" x14ac:dyDescent="0.2">
      <c r="D3830" s="22"/>
    </row>
    <row r="3831" spans="4:4" s="6" customFormat="1" x14ac:dyDescent="0.2">
      <c r="D3831" s="22"/>
    </row>
    <row r="3832" spans="4:4" s="6" customFormat="1" x14ac:dyDescent="0.2">
      <c r="D3832" s="22"/>
    </row>
    <row r="3833" spans="4:4" s="6" customFormat="1" x14ac:dyDescent="0.2">
      <c r="D3833" s="22"/>
    </row>
    <row r="3834" spans="4:4" s="6" customFormat="1" x14ac:dyDescent="0.2">
      <c r="D3834" s="22"/>
    </row>
    <row r="3835" spans="4:4" s="6" customFormat="1" x14ac:dyDescent="0.2">
      <c r="D3835" s="22"/>
    </row>
    <row r="3836" spans="4:4" s="6" customFormat="1" x14ac:dyDescent="0.2">
      <c r="D3836" s="22"/>
    </row>
    <row r="3837" spans="4:4" s="6" customFormat="1" x14ac:dyDescent="0.2">
      <c r="D3837" s="22"/>
    </row>
    <row r="3838" spans="4:4" s="6" customFormat="1" x14ac:dyDescent="0.2">
      <c r="D3838" s="22"/>
    </row>
    <row r="3839" spans="4:4" s="6" customFormat="1" x14ac:dyDescent="0.2">
      <c r="D3839" s="22"/>
    </row>
    <row r="3840" spans="4:4" s="6" customFormat="1" x14ac:dyDescent="0.2">
      <c r="D3840" s="22"/>
    </row>
    <row r="3841" spans="4:4" s="6" customFormat="1" x14ac:dyDescent="0.2">
      <c r="D3841" s="22"/>
    </row>
    <row r="3842" spans="4:4" s="6" customFormat="1" x14ac:dyDescent="0.2">
      <c r="D3842" s="22"/>
    </row>
    <row r="3843" spans="4:4" s="6" customFormat="1" x14ac:dyDescent="0.2">
      <c r="D3843" s="22"/>
    </row>
    <row r="3844" spans="4:4" s="6" customFormat="1" x14ac:dyDescent="0.2">
      <c r="D3844" s="22"/>
    </row>
    <row r="3845" spans="4:4" s="6" customFormat="1" x14ac:dyDescent="0.2">
      <c r="D3845" s="22"/>
    </row>
    <row r="3846" spans="4:4" s="6" customFormat="1" x14ac:dyDescent="0.2">
      <c r="D3846" s="22"/>
    </row>
    <row r="3847" spans="4:4" s="6" customFormat="1" x14ac:dyDescent="0.2">
      <c r="D3847" s="22"/>
    </row>
    <row r="3848" spans="4:4" s="6" customFormat="1" x14ac:dyDescent="0.2">
      <c r="D3848" s="22"/>
    </row>
    <row r="3849" spans="4:4" s="6" customFormat="1" x14ac:dyDescent="0.2">
      <c r="D3849" s="22"/>
    </row>
    <row r="3850" spans="4:4" s="6" customFormat="1" x14ac:dyDescent="0.2">
      <c r="D3850" s="22"/>
    </row>
    <row r="3851" spans="4:4" s="6" customFormat="1" x14ac:dyDescent="0.2">
      <c r="D3851" s="22"/>
    </row>
    <row r="3852" spans="4:4" s="6" customFormat="1" x14ac:dyDescent="0.2">
      <c r="D3852" s="22"/>
    </row>
    <row r="3853" spans="4:4" s="6" customFormat="1" x14ac:dyDescent="0.2">
      <c r="D3853" s="22"/>
    </row>
    <row r="3854" spans="4:4" s="6" customFormat="1" x14ac:dyDescent="0.2">
      <c r="D3854" s="22"/>
    </row>
    <row r="3855" spans="4:4" s="6" customFormat="1" x14ac:dyDescent="0.2">
      <c r="D3855" s="22"/>
    </row>
    <row r="3856" spans="4:4" s="6" customFormat="1" x14ac:dyDescent="0.2">
      <c r="D3856" s="22"/>
    </row>
    <row r="3857" spans="4:4" s="6" customFormat="1" x14ac:dyDescent="0.2">
      <c r="D3857" s="22"/>
    </row>
    <row r="3858" spans="4:4" s="6" customFormat="1" x14ac:dyDescent="0.2">
      <c r="D3858" s="22"/>
    </row>
    <row r="3859" spans="4:4" s="6" customFormat="1" x14ac:dyDescent="0.2">
      <c r="D3859" s="22"/>
    </row>
    <row r="3860" spans="4:4" s="6" customFormat="1" x14ac:dyDescent="0.2">
      <c r="D3860" s="22"/>
    </row>
    <row r="3861" spans="4:4" s="6" customFormat="1" x14ac:dyDescent="0.2">
      <c r="D3861" s="22"/>
    </row>
    <row r="3862" spans="4:4" s="6" customFormat="1" x14ac:dyDescent="0.2">
      <c r="D3862" s="22"/>
    </row>
    <row r="3863" spans="4:4" s="6" customFormat="1" x14ac:dyDescent="0.2">
      <c r="D3863" s="22"/>
    </row>
    <row r="3864" spans="4:4" s="6" customFormat="1" x14ac:dyDescent="0.2">
      <c r="D3864" s="22"/>
    </row>
    <row r="3865" spans="4:4" s="6" customFormat="1" x14ac:dyDescent="0.2">
      <c r="D3865" s="22"/>
    </row>
    <row r="3866" spans="4:4" s="6" customFormat="1" x14ac:dyDescent="0.2">
      <c r="D3866" s="22"/>
    </row>
    <row r="3867" spans="4:4" s="6" customFormat="1" x14ac:dyDescent="0.2">
      <c r="D3867" s="22"/>
    </row>
    <row r="3868" spans="4:4" s="6" customFormat="1" x14ac:dyDescent="0.2">
      <c r="D3868" s="22"/>
    </row>
    <row r="3869" spans="4:4" s="6" customFormat="1" x14ac:dyDescent="0.2">
      <c r="D3869" s="22"/>
    </row>
    <row r="3870" spans="4:4" s="6" customFormat="1" x14ac:dyDescent="0.2">
      <c r="D3870" s="22"/>
    </row>
    <row r="3871" spans="4:4" s="6" customFormat="1" x14ac:dyDescent="0.2">
      <c r="D3871" s="22"/>
    </row>
    <row r="3872" spans="4:4" s="6" customFormat="1" x14ac:dyDescent="0.2">
      <c r="D3872" s="22"/>
    </row>
    <row r="3873" spans="4:4" s="6" customFormat="1" x14ac:dyDescent="0.2">
      <c r="D3873" s="22"/>
    </row>
    <row r="3874" spans="4:4" s="6" customFormat="1" x14ac:dyDescent="0.2">
      <c r="D3874" s="22"/>
    </row>
    <row r="3875" spans="4:4" s="6" customFormat="1" x14ac:dyDescent="0.2">
      <c r="D3875" s="22"/>
    </row>
    <row r="3876" spans="4:4" s="6" customFormat="1" x14ac:dyDescent="0.2">
      <c r="D3876" s="22"/>
    </row>
    <row r="3877" spans="4:4" s="6" customFormat="1" x14ac:dyDescent="0.2">
      <c r="D3877" s="22"/>
    </row>
    <row r="3878" spans="4:4" s="6" customFormat="1" x14ac:dyDescent="0.2">
      <c r="D3878" s="22"/>
    </row>
    <row r="3879" spans="4:4" s="6" customFormat="1" x14ac:dyDescent="0.2">
      <c r="D3879" s="22"/>
    </row>
    <row r="3880" spans="4:4" s="6" customFormat="1" x14ac:dyDescent="0.2">
      <c r="D3880" s="22"/>
    </row>
    <row r="3881" spans="4:4" s="6" customFormat="1" x14ac:dyDescent="0.2">
      <c r="D3881" s="22"/>
    </row>
    <row r="3882" spans="4:4" s="6" customFormat="1" x14ac:dyDescent="0.2">
      <c r="D3882" s="22"/>
    </row>
    <row r="3883" spans="4:4" s="6" customFormat="1" x14ac:dyDescent="0.2">
      <c r="D3883" s="22"/>
    </row>
    <row r="3884" spans="4:4" s="6" customFormat="1" x14ac:dyDescent="0.2">
      <c r="D3884" s="22"/>
    </row>
    <row r="3885" spans="4:4" s="6" customFormat="1" x14ac:dyDescent="0.2">
      <c r="D3885" s="22"/>
    </row>
    <row r="3886" spans="4:4" s="6" customFormat="1" x14ac:dyDescent="0.2">
      <c r="D3886" s="22"/>
    </row>
    <row r="3887" spans="4:4" s="6" customFormat="1" x14ac:dyDescent="0.2">
      <c r="D3887" s="22"/>
    </row>
    <row r="3888" spans="4:4" s="6" customFormat="1" x14ac:dyDescent="0.2">
      <c r="D3888" s="22"/>
    </row>
    <row r="3889" spans="4:4" s="6" customFormat="1" x14ac:dyDescent="0.2">
      <c r="D3889" s="22"/>
    </row>
    <row r="3890" spans="4:4" s="6" customFormat="1" x14ac:dyDescent="0.2">
      <c r="D3890" s="22"/>
    </row>
    <row r="3891" spans="4:4" s="6" customFormat="1" x14ac:dyDescent="0.2">
      <c r="D3891" s="22"/>
    </row>
    <row r="3892" spans="4:4" s="6" customFormat="1" x14ac:dyDescent="0.2">
      <c r="D3892" s="22"/>
    </row>
    <row r="3893" spans="4:4" s="6" customFormat="1" x14ac:dyDescent="0.2">
      <c r="D3893" s="22"/>
    </row>
    <row r="3894" spans="4:4" s="6" customFormat="1" x14ac:dyDescent="0.2">
      <c r="D3894" s="22"/>
    </row>
    <row r="3895" spans="4:4" s="6" customFormat="1" x14ac:dyDescent="0.2">
      <c r="D3895" s="22"/>
    </row>
    <row r="3896" spans="4:4" s="6" customFormat="1" x14ac:dyDescent="0.2">
      <c r="D3896" s="22"/>
    </row>
    <row r="3897" spans="4:4" s="6" customFormat="1" x14ac:dyDescent="0.2">
      <c r="D3897" s="22"/>
    </row>
    <row r="3898" spans="4:4" s="6" customFormat="1" x14ac:dyDescent="0.2">
      <c r="D3898" s="22"/>
    </row>
    <row r="3899" spans="4:4" s="6" customFormat="1" x14ac:dyDescent="0.2">
      <c r="D3899" s="22"/>
    </row>
    <row r="3900" spans="4:4" s="6" customFormat="1" x14ac:dyDescent="0.2">
      <c r="D3900" s="22"/>
    </row>
    <row r="3901" spans="4:4" s="6" customFormat="1" x14ac:dyDescent="0.2">
      <c r="D3901" s="22"/>
    </row>
    <row r="3902" spans="4:4" s="6" customFormat="1" x14ac:dyDescent="0.2">
      <c r="D3902" s="22"/>
    </row>
    <row r="3903" spans="4:4" s="6" customFormat="1" x14ac:dyDescent="0.2">
      <c r="D3903" s="22"/>
    </row>
    <row r="3904" spans="4:4" s="6" customFormat="1" x14ac:dyDescent="0.2">
      <c r="D3904" s="22"/>
    </row>
    <row r="3905" spans="4:4" s="6" customFormat="1" x14ac:dyDescent="0.2">
      <c r="D3905" s="22"/>
    </row>
    <row r="3906" spans="4:4" s="6" customFormat="1" x14ac:dyDescent="0.2">
      <c r="D3906" s="22"/>
    </row>
    <row r="3907" spans="4:4" s="6" customFormat="1" x14ac:dyDescent="0.2">
      <c r="D3907" s="22"/>
    </row>
    <row r="3908" spans="4:4" s="6" customFormat="1" x14ac:dyDescent="0.2">
      <c r="D3908" s="22"/>
    </row>
    <row r="3909" spans="4:4" s="6" customFormat="1" x14ac:dyDescent="0.2">
      <c r="D3909" s="22"/>
    </row>
    <row r="3910" spans="4:4" s="6" customFormat="1" x14ac:dyDescent="0.2">
      <c r="D3910" s="22"/>
    </row>
    <row r="3911" spans="4:4" s="6" customFormat="1" x14ac:dyDescent="0.2">
      <c r="D3911" s="22"/>
    </row>
    <row r="3912" spans="4:4" s="6" customFormat="1" x14ac:dyDescent="0.2">
      <c r="D3912" s="22"/>
    </row>
    <row r="3913" spans="4:4" s="6" customFormat="1" x14ac:dyDescent="0.2">
      <c r="D3913" s="22"/>
    </row>
    <row r="3914" spans="4:4" s="6" customFormat="1" x14ac:dyDescent="0.2">
      <c r="D3914" s="22"/>
    </row>
    <row r="3915" spans="4:4" s="6" customFormat="1" x14ac:dyDescent="0.2">
      <c r="D3915" s="22"/>
    </row>
    <row r="3916" spans="4:4" s="6" customFormat="1" x14ac:dyDescent="0.2">
      <c r="D3916" s="22"/>
    </row>
    <row r="3917" spans="4:4" s="6" customFormat="1" x14ac:dyDescent="0.2">
      <c r="D3917" s="22"/>
    </row>
    <row r="3918" spans="4:4" s="6" customFormat="1" x14ac:dyDescent="0.2">
      <c r="D3918" s="22"/>
    </row>
    <row r="3919" spans="4:4" s="6" customFormat="1" x14ac:dyDescent="0.2">
      <c r="D3919" s="22"/>
    </row>
    <row r="3920" spans="4:4" s="6" customFormat="1" x14ac:dyDescent="0.2">
      <c r="D3920" s="22"/>
    </row>
    <row r="3921" spans="4:4" s="6" customFormat="1" x14ac:dyDescent="0.2">
      <c r="D3921" s="22"/>
    </row>
    <row r="3922" spans="4:4" s="6" customFormat="1" x14ac:dyDescent="0.2">
      <c r="D3922" s="22"/>
    </row>
    <row r="3923" spans="4:4" s="6" customFormat="1" x14ac:dyDescent="0.2">
      <c r="D3923" s="22"/>
    </row>
    <row r="3924" spans="4:4" s="6" customFormat="1" x14ac:dyDescent="0.2">
      <c r="D3924" s="22"/>
    </row>
    <row r="3925" spans="4:4" s="6" customFormat="1" x14ac:dyDescent="0.2">
      <c r="D3925" s="22"/>
    </row>
    <row r="3926" spans="4:4" s="6" customFormat="1" x14ac:dyDescent="0.2">
      <c r="D3926" s="22"/>
    </row>
    <row r="3927" spans="4:4" s="6" customFormat="1" x14ac:dyDescent="0.2">
      <c r="D3927" s="22"/>
    </row>
    <row r="3928" spans="4:4" s="6" customFormat="1" x14ac:dyDescent="0.2">
      <c r="D3928" s="22"/>
    </row>
    <row r="3929" spans="4:4" s="6" customFormat="1" x14ac:dyDescent="0.2">
      <c r="D3929" s="22"/>
    </row>
    <row r="3930" spans="4:4" s="6" customFormat="1" x14ac:dyDescent="0.2">
      <c r="D3930" s="22"/>
    </row>
    <row r="3931" spans="4:4" s="6" customFormat="1" x14ac:dyDescent="0.2">
      <c r="D3931" s="22"/>
    </row>
    <row r="3932" spans="4:4" s="6" customFormat="1" x14ac:dyDescent="0.2">
      <c r="D3932" s="22"/>
    </row>
    <row r="3933" spans="4:4" s="6" customFormat="1" x14ac:dyDescent="0.2">
      <c r="D3933" s="22"/>
    </row>
    <row r="3934" spans="4:4" s="6" customFormat="1" x14ac:dyDescent="0.2">
      <c r="D3934" s="22"/>
    </row>
    <row r="3935" spans="4:4" s="6" customFormat="1" x14ac:dyDescent="0.2">
      <c r="D3935" s="22"/>
    </row>
    <row r="3936" spans="4:4" s="6" customFormat="1" x14ac:dyDescent="0.2">
      <c r="D3936" s="22"/>
    </row>
    <row r="3937" spans="4:4" s="6" customFormat="1" x14ac:dyDescent="0.2">
      <c r="D3937" s="22"/>
    </row>
    <row r="3938" spans="4:4" s="6" customFormat="1" x14ac:dyDescent="0.2">
      <c r="D3938" s="22"/>
    </row>
    <row r="3939" spans="4:4" s="6" customFormat="1" x14ac:dyDescent="0.2">
      <c r="D3939" s="22"/>
    </row>
    <row r="3940" spans="4:4" s="6" customFormat="1" x14ac:dyDescent="0.2">
      <c r="D3940" s="22"/>
    </row>
    <row r="3941" spans="4:4" s="6" customFormat="1" x14ac:dyDescent="0.2">
      <c r="D3941" s="22"/>
    </row>
    <row r="3942" spans="4:4" s="6" customFormat="1" x14ac:dyDescent="0.2">
      <c r="D3942" s="22"/>
    </row>
    <row r="3943" spans="4:4" s="6" customFormat="1" x14ac:dyDescent="0.2">
      <c r="D3943" s="22"/>
    </row>
    <row r="3944" spans="4:4" s="6" customFormat="1" x14ac:dyDescent="0.2">
      <c r="D3944" s="22"/>
    </row>
    <row r="3945" spans="4:4" s="6" customFormat="1" x14ac:dyDescent="0.2">
      <c r="D3945" s="22"/>
    </row>
    <row r="3946" spans="4:4" s="6" customFormat="1" x14ac:dyDescent="0.2">
      <c r="D3946" s="22"/>
    </row>
    <row r="3947" spans="4:4" s="6" customFormat="1" x14ac:dyDescent="0.2">
      <c r="D3947" s="22"/>
    </row>
    <row r="3948" spans="4:4" s="6" customFormat="1" x14ac:dyDescent="0.2">
      <c r="D3948" s="22"/>
    </row>
    <row r="3949" spans="4:4" s="6" customFormat="1" x14ac:dyDescent="0.2">
      <c r="D3949" s="22"/>
    </row>
    <row r="3950" spans="4:4" s="6" customFormat="1" x14ac:dyDescent="0.2">
      <c r="D3950" s="22"/>
    </row>
    <row r="3951" spans="4:4" s="6" customFormat="1" x14ac:dyDescent="0.2">
      <c r="D3951" s="22"/>
    </row>
    <row r="3952" spans="4:4" s="6" customFormat="1" x14ac:dyDescent="0.2">
      <c r="D3952" s="22"/>
    </row>
    <row r="3953" spans="4:4" s="6" customFormat="1" x14ac:dyDescent="0.2">
      <c r="D3953" s="22"/>
    </row>
    <row r="3954" spans="4:4" s="6" customFormat="1" x14ac:dyDescent="0.2">
      <c r="D3954" s="22"/>
    </row>
    <row r="3955" spans="4:4" s="6" customFormat="1" x14ac:dyDescent="0.2">
      <c r="D3955" s="22"/>
    </row>
    <row r="3956" spans="4:4" s="6" customFormat="1" x14ac:dyDescent="0.2">
      <c r="D3956" s="22"/>
    </row>
    <row r="3957" spans="4:4" s="6" customFormat="1" x14ac:dyDescent="0.2">
      <c r="D3957" s="22"/>
    </row>
    <row r="3958" spans="4:4" s="6" customFormat="1" x14ac:dyDescent="0.2">
      <c r="D3958" s="22"/>
    </row>
    <row r="3959" spans="4:4" s="6" customFormat="1" x14ac:dyDescent="0.2">
      <c r="D3959" s="22"/>
    </row>
    <row r="3960" spans="4:4" s="6" customFormat="1" x14ac:dyDescent="0.2">
      <c r="D3960" s="22"/>
    </row>
    <row r="3961" spans="4:4" s="6" customFormat="1" x14ac:dyDescent="0.2">
      <c r="D3961" s="22"/>
    </row>
    <row r="3962" spans="4:4" s="6" customFormat="1" x14ac:dyDescent="0.2">
      <c r="D3962" s="22"/>
    </row>
    <row r="3963" spans="4:4" s="6" customFormat="1" x14ac:dyDescent="0.2">
      <c r="D3963" s="22"/>
    </row>
    <row r="3964" spans="4:4" s="6" customFormat="1" x14ac:dyDescent="0.2">
      <c r="D3964" s="22"/>
    </row>
    <row r="3965" spans="4:4" s="6" customFormat="1" x14ac:dyDescent="0.2">
      <c r="D3965" s="22"/>
    </row>
    <row r="3966" spans="4:4" s="6" customFormat="1" x14ac:dyDescent="0.2">
      <c r="D3966" s="22"/>
    </row>
    <row r="3967" spans="4:4" s="6" customFormat="1" x14ac:dyDescent="0.2">
      <c r="D3967" s="22"/>
    </row>
    <row r="3968" spans="4:4" s="6" customFormat="1" x14ac:dyDescent="0.2">
      <c r="D3968" s="22"/>
    </row>
    <row r="3969" spans="4:4" s="6" customFormat="1" x14ac:dyDescent="0.2">
      <c r="D3969" s="22"/>
    </row>
    <row r="3970" spans="4:4" s="6" customFormat="1" x14ac:dyDescent="0.2">
      <c r="D3970" s="22"/>
    </row>
    <row r="3971" spans="4:4" s="6" customFormat="1" x14ac:dyDescent="0.2">
      <c r="D3971" s="22"/>
    </row>
    <row r="3972" spans="4:4" s="6" customFormat="1" x14ac:dyDescent="0.2">
      <c r="D3972" s="22"/>
    </row>
    <row r="3973" spans="4:4" s="6" customFormat="1" x14ac:dyDescent="0.2">
      <c r="D3973" s="22"/>
    </row>
    <row r="3974" spans="4:4" s="6" customFormat="1" x14ac:dyDescent="0.2">
      <c r="D3974" s="22"/>
    </row>
    <row r="3975" spans="4:4" s="6" customFormat="1" x14ac:dyDescent="0.2">
      <c r="D3975" s="22"/>
    </row>
    <row r="3976" spans="4:4" s="6" customFormat="1" x14ac:dyDescent="0.2">
      <c r="D3976" s="22"/>
    </row>
    <row r="3977" spans="4:4" s="6" customFormat="1" x14ac:dyDescent="0.2">
      <c r="D3977" s="22"/>
    </row>
    <row r="3978" spans="4:4" s="6" customFormat="1" x14ac:dyDescent="0.2">
      <c r="D3978" s="22"/>
    </row>
    <row r="3979" spans="4:4" s="6" customFormat="1" x14ac:dyDescent="0.2">
      <c r="D3979" s="22"/>
    </row>
    <row r="3980" spans="4:4" s="6" customFormat="1" x14ac:dyDescent="0.2">
      <c r="D3980" s="22"/>
    </row>
    <row r="3981" spans="4:4" s="6" customFormat="1" x14ac:dyDescent="0.2">
      <c r="D3981" s="22"/>
    </row>
    <row r="3982" spans="4:4" s="6" customFormat="1" x14ac:dyDescent="0.2">
      <c r="D3982" s="22"/>
    </row>
    <row r="3983" spans="4:4" s="6" customFormat="1" x14ac:dyDescent="0.2">
      <c r="D3983" s="22"/>
    </row>
    <row r="3984" spans="4:4" s="6" customFormat="1" x14ac:dyDescent="0.2">
      <c r="D3984" s="22"/>
    </row>
    <row r="3985" spans="4:4" s="6" customFormat="1" x14ac:dyDescent="0.2">
      <c r="D3985" s="22"/>
    </row>
    <row r="3986" spans="4:4" s="6" customFormat="1" x14ac:dyDescent="0.2">
      <c r="D3986" s="22"/>
    </row>
    <row r="3987" spans="4:4" s="6" customFormat="1" x14ac:dyDescent="0.2">
      <c r="D3987" s="22"/>
    </row>
    <row r="3988" spans="4:4" s="6" customFormat="1" x14ac:dyDescent="0.2">
      <c r="D3988" s="22"/>
    </row>
    <row r="3989" spans="4:4" s="6" customFormat="1" x14ac:dyDescent="0.2">
      <c r="D3989" s="22"/>
    </row>
    <row r="3990" spans="4:4" s="6" customFormat="1" x14ac:dyDescent="0.2">
      <c r="D3990" s="22"/>
    </row>
    <row r="3991" spans="4:4" s="6" customFormat="1" x14ac:dyDescent="0.2">
      <c r="D3991" s="22"/>
    </row>
    <row r="3992" spans="4:4" s="6" customFormat="1" x14ac:dyDescent="0.2">
      <c r="D3992" s="22"/>
    </row>
    <row r="3993" spans="4:4" s="6" customFormat="1" x14ac:dyDescent="0.2">
      <c r="D3993" s="22"/>
    </row>
    <row r="3994" spans="4:4" s="6" customFormat="1" x14ac:dyDescent="0.2">
      <c r="D3994" s="22"/>
    </row>
    <row r="3995" spans="4:4" s="6" customFormat="1" x14ac:dyDescent="0.2">
      <c r="D3995" s="22"/>
    </row>
    <row r="3996" spans="4:4" s="6" customFormat="1" x14ac:dyDescent="0.2">
      <c r="D3996" s="22"/>
    </row>
    <row r="3997" spans="4:4" s="6" customFormat="1" x14ac:dyDescent="0.2">
      <c r="D3997" s="22"/>
    </row>
    <row r="3998" spans="4:4" s="6" customFormat="1" x14ac:dyDescent="0.2">
      <c r="D3998" s="22"/>
    </row>
    <row r="3999" spans="4:4" s="6" customFormat="1" x14ac:dyDescent="0.2">
      <c r="D3999" s="22"/>
    </row>
    <row r="4000" spans="4:4" s="6" customFormat="1" x14ac:dyDescent="0.2">
      <c r="D4000" s="22"/>
    </row>
    <row r="4001" spans="4:4" s="6" customFormat="1" x14ac:dyDescent="0.2">
      <c r="D4001" s="22"/>
    </row>
    <row r="4002" spans="4:4" s="6" customFormat="1" x14ac:dyDescent="0.2">
      <c r="D4002" s="22"/>
    </row>
    <row r="4003" spans="4:4" s="6" customFormat="1" x14ac:dyDescent="0.2">
      <c r="D4003" s="22"/>
    </row>
    <row r="4004" spans="4:4" s="6" customFormat="1" x14ac:dyDescent="0.2">
      <c r="D4004" s="22"/>
    </row>
    <row r="4005" spans="4:4" s="6" customFormat="1" x14ac:dyDescent="0.2">
      <c r="D4005" s="22"/>
    </row>
    <row r="4006" spans="4:4" s="6" customFormat="1" x14ac:dyDescent="0.2">
      <c r="D4006" s="22"/>
    </row>
    <row r="4007" spans="4:4" s="6" customFormat="1" x14ac:dyDescent="0.2">
      <c r="D4007" s="22"/>
    </row>
    <row r="4008" spans="4:4" s="6" customFormat="1" x14ac:dyDescent="0.2">
      <c r="D4008" s="22"/>
    </row>
    <row r="4009" spans="4:4" s="6" customFormat="1" x14ac:dyDescent="0.2">
      <c r="D4009" s="22"/>
    </row>
    <row r="4010" spans="4:4" s="6" customFormat="1" x14ac:dyDescent="0.2">
      <c r="D4010" s="22"/>
    </row>
    <row r="4011" spans="4:4" s="6" customFormat="1" x14ac:dyDescent="0.2">
      <c r="D4011" s="22"/>
    </row>
    <row r="4012" spans="4:4" s="6" customFormat="1" x14ac:dyDescent="0.2">
      <c r="D4012" s="22"/>
    </row>
    <row r="4013" spans="4:4" s="6" customFormat="1" x14ac:dyDescent="0.2">
      <c r="D4013" s="22"/>
    </row>
    <row r="4014" spans="4:4" s="6" customFormat="1" x14ac:dyDescent="0.2">
      <c r="D4014" s="22"/>
    </row>
    <row r="4015" spans="4:4" s="6" customFormat="1" x14ac:dyDescent="0.2">
      <c r="D4015" s="22"/>
    </row>
    <row r="4016" spans="4:4" s="6" customFormat="1" x14ac:dyDescent="0.2">
      <c r="D4016" s="22"/>
    </row>
    <row r="4017" spans="4:4" s="6" customFormat="1" x14ac:dyDescent="0.2">
      <c r="D4017" s="22"/>
    </row>
    <row r="4018" spans="4:4" s="6" customFormat="1" x14ac:dyDescent="0.2">
      <c r="D4018" s="22"/>
    </row>
    <row r="4019" spans="4:4" s="6" customFormat="1" x14ac:dyDescent="0.2">
      <c r="D4019" s="22"/>
    </row>
    <row r="4020" spans="4:4" s="6" customFormat="1" x14ac:dyDescent="0.2">
      <c r="D4020" s="22"/>
    </row>
    <row r="4021" spans="4:4" s="6" customFormat="1" x14ac:dyDescent="0.2">
      <c r="D4021" s="22"/>
    </row>
    <row r="4022" spans="4:4" s="6" customFormat="1" x14ac:dyDescent="0.2">
      <c r="D4022" s="22"/>
    </row>
    <row r="4023" spans="4:4" s="6" customFormat="1" x14ac:dyDescent="0.2">
      <c r="D4023" s="22"/>
    </row>
    <row r="4024" spans="4:4" s="6" customFormat="1" x14ac:dyDescent="0.2">
      <c r="D4024" s="22"/>
    </row>
    <row r="4025" spans="4:4" s="6" customFormat="1" x14ac:dyDescent="0.2">
      <c r="D4025" s="22"/>
    </row>
    <row r="4026" spans="4:4" s="6" customFormat="1" x14ac:dyDescent="0.2">
      <c r="D4026" s="22"/>
    </row>
    <row r="4027" spans="4:4" s="6" customFormat="1" x14ac:dyDescent="0.2">
      <c r="D4027" s="22"/>
    </row>
    <row r="4028" spans="4:4" s="6" customFormat="1" x14ac:dyDescent="0.2">
      <c r="D4028" s="22"/>
    </row>
    <row r="4029" spans="4:4" s="6" customFormat="1" x14ac:dyDescent="0.2">
      <c r="D4029" s="22"/>
    </row>
    <row r="4030" spans="4:4" s="6" customFormat="1" x14ac:dyDescent="0.2">
      <c r="D4030" s="22"/>
    </row>
    <row r="4031" spans="4:4" s="6" customFormat="1" x14ac:dyDescent="0.2">
      <c r="D4031" s="22"/>
    </row>
    <row r="4032" spans="4:4" s="6" customFormat="1" x14ac:dyDescent="0.2">
      <c r="D4032" s="22"/>
    </row>
    <row r="4033" spans="4:4" s="6" customFormat="1" x14ac:dyDescent="0.2">
      <c r="D4033" s="22"/>
    </row>
    <row r="4034" spans="4:4" s="6" customFormat="1" x14ac:dyDescent="0.2">
      <c r="D4034" s="22"/>
    </row>
    <row r="4035" spans="4:4" s="6" customFormat="1" x14ac:dyDescent="0.2">
      <c r="D4035" s="22"/>
    </row>
    <row r="4036" spans="4:4" s="6" customFormat="1" x14ac:dyDescent="0.2">
      <c r="D4036" s="22"/>
    </row>
    <row r="4037" spans="4:4" s="6" customFormat="1" x14ac:dyDescent="0.2">
      <c r="D4037" s="22"/>
    </row>
    <row r="4038" spans="4:4" s="6" customFormat="1" x14ac:dyDescent="0.2">
      <c r="D4038" s="22"/>
    </row>
    <row r="4039" spans="4:4" s="6" customFormat="1" x14ac:dyDescent="0.2">
      <c r="D4039" s="22"/>
    </row>
    <row r="4040" spans="4:4" s="6" customFormat="1" x14ac:dyDescent="0.2">
      <c r="D4040" s="22"/>
    </row>
    <row r="4041" spans="4:4" s="6" customFormat="1" x14ac:dyDescent="0.2">
      <c r="D4041" s="22"/>
    </row>
    <row r="4042" spans="4:4" s="6" customFormat="1" x14ac:dyDescent="0.2">
      <c r="D4042" s="22"/>
    </row>
    <row r="4043" spans="4:4" s="6" customFormat="1" x14ac:dyDescent="0.2">
      <c r="D4043" s="22"/>
    </row>
    <row r="4044" spans="4:4" s="6" customFormat="1" x14ac:dyDescent="0.2">
      <c r="D4044" s="22"/>
    </row>
    <row r="4045" spans="4:4" s="6" customFormat="1" x14ac:dyDescent="0.2">
      <c r="D4045" s="22"/>
    </row>
    <row r="4046" spans="4:4" s="6" customFormat="1" x14ac:dyDescent="0.2">
      <c r="D4046" s="22"/>
    </row>
    <row r="4047" spans="4:4" s="6" customFormat="1" x14ac:dyDescent="0.2">
      <c r="D4047" s="22"/>
    </row>
    <row r="4048" spans="4:4" s="6" customFormat="1" x14ac:dyDescent="0.2">
      <c r="D4048" s="22"/>
    </row>
    <row r="4049" spans="4:4" s="6" customFormat="1" x14ac:dyDescent="0.2">
      <c r="D4049" s="22"/>
    </row>
    <row r="4050" spans="4:4" s="6" customFormat="1" x14ac:dyDescent="0.2">
      <c r="D4050" s="22"/>
    </row>
    <row r="4051" spans="4:4" s="6" customFormat="1" x14ac:dyDescent="0.2">
      <c r="D4051" s="22"/>
    </row>
    <row r="4052" spans="4:4" s="6" customFormat="1" x14ac:dyDescent="0.2">
      <c r="D4052" s="22"/>
    </row>
    <row r="4053" spans="4:4" s="6" customFormat="1" x14ac:dyDescent="0.2">
      <c r="D4053" s="22"/>
    </row>
    <row r="4054" spans="4:4" s="6" customFormat="1" x14ac:dyDescent="0.2">
      <c r="D4054" s="22"/>
    </row>
    <row r="4055" spans="4:4" s="6" customFormat="1" x14ac:dyDescent="0.2">
      <c r="D4055" s="22"/>
    </row>
    <row r="4056" spans="4:4" s="6" customFormat="1" x14ac:dyDescent="0.2">
      <c r="D4056" s="22"/>
    </row>
    <row r="4057" spans="4:4" s="6" customFormat="1" x14ac:dyDescent="0.2">
      <c r="D4057" s="22"/>
    </row>
    <row r="4058" spans="4:4" s="6" customFormat="1" x14ac:dyDescent="0.2">
      <c r="D4058" s="22"/>
    </row>
    <row r="4059" spans="4:4" s="6" customFormat="1" x14ac:dyDescent="0.2">
      <c r="D4059" s="22"/>
    </row>
    <row r="4060" spans="4:4" s="6" customFormat="1" x14ac:dyDescent="0.2">
      <c r="D4060" s="22"/>
    </row>
    <row r="4061" spans="4:4" s="6" customFormat="1" x14ac:dyDescent="0.2">
      <c r="D4061" s="22"/>
    </row>
    <row r="4062" spans="4:4" s="6" customFormat="1" x14ac:dyDescent="0.2">
      <c r="D4062" s="22"/>
    </row>
    <row r="4063" spans="4:4" s="6" customFormat="1" x14ac:dyDescent="0.2">
      <c r="D4063" s="22"/>
    </row>
    <row r="4064" spans="4:4" s="6" customFormat="1" x14ac:dyDescent="0.2">
      <c r="D4064" s="22"/>
    </row>
    <row r="4065" spans="4:4" s="6" customFormat="1" x14ac:dyDescent="0.2">
      <c r="D4065" s="22"/>
    </row>
    <row r="4066" spans="4:4" s="6" customFormat="1" x14ac:dyDescent="0.2">
      <c r="D4066" s="22"/>
    </row>
    <row r="4067" spans="4:4" s="6" customFormat="1" x14ac:dyDescent="0.2">
      <c r="D4067" s="22"/>
    </row>
    <row r="4068" spans="4:4" s="6" customFormat="1" x14ac:dyDescent="0.2">
      <c r="D4068" s="22"/>
    </row>
    <row r="4069" spans="4:4" s="6" customFormat="1" x14ac:dyDescent="0.2">
      <c r="D4069" s="22"/>
    </row>
    <row r="4070" spans="4:4" s="6" customFormat="1" x14ac:dyDescent="0.2">
      <c r="D4070" s="22"/>
    </row>
    <row r="4071" spans="4:4" s="6" customFormat="1" x14ac:dyDescent="0.2">
      <c r="D4071" s="22"/>
    </row>
    <row r="4072" spans="4:4" s="6" customFormat="1" x14ac:dyDescent="0.2">
      <c r="D4072" s="22"/>
    </row>
    <row r="4073" spans="4:4" s="6" customFormat="1" x14ac:dyDescent="0.2">
      <c r="D4073" s="22"/>
    </row>
    <row r="4074" spans="4:4" s="6" customFormat="1" x14ac:dyDescent="0.2">
      <c r="D4074" s="22"/>
    </row>
    <row r="4075" spans="4:4" s="6" customFormat="1" x14ac:dyDescent="0.2">
      <c r="D4075" s="22"/>
    </row>
    <row r="4076" spans="4:4" s="6" customFormat="1" x14ac:dyDescent="0.2">
      <c r="D4076" s="22"/>
    </row>
    <row r="4077" spans="4:4" s="6" customFormat="1" x14ac:dyDescent="0.2">
      <c r="D4077" s="22"/>
    </row>
    <row r="4078" spans="4:4" s="6" customFormat="1" x14ac:dyDescent="0.2">
      <c r="D4078" s="22"/>
    </row>
    <row r="4079" spans="4:4" s="6" customFormat="1" x14ac:dyDescent="0.2">
      <c r="D4079" s="22"/>
    </row>
    <row r="4080" spans="4:4" s="6" customFormat="1" x14ac:dyDescent="0.2">
      <c r="D4080" s="22"/>
    </row>
    <row r="4081" spans="4:4" s="6" customFormat="1" x14ac:dyDescent="0.2">
      <c r="D4081" s="22"/>
    </row>
    <row r="4082" spans="4:4" s="6" customFormat="1" x14ac:dyDescent="0.2">
      <c r="D4082" s="22"/>
    </row>
    <row r="4083" spans="4:4" s="6" customFormat="1" x14ac:dyDescent="0.2">
      <c r="D4083" s="22"/>
    </row>
    <row r="4084" spans="4:4" s="6" customFormat="1" x14ac:dyDescent="0.2">
      <c r="D4084" s="22"/>
    </row>
    <row r="4085" spans="4:4" s="6" customFormat="1" x14ac:dyDescent="0.2">
      <c r="D4085" s="22"/>
    </row>
    <row r="4086" spans="4:4" s="6" customFormat="1" x14ac:dyDescent="0.2">
      <c r="D4086" s="22"/>
    </row>
    <row r="4087" spans="4:4" s="6" customFormat="1" x14ac:dyDescent="0.2">
      <c r="D4087" s="22"/>
    </row>
    <row r="4088" spans="4:4" s="6" customFormat="1" x14ac:dyDescent="0.2">
      <c r="D4088" s="22"/>
    </row>
    <row r="4089" spans="4:4" s="6" customFormat="1" x14ac:dyDescent="0.2">
      <c r="D4089" s="22"/>
    </row>
    <row r="4090" spans="4:4" s="6" customFormat="1" x14ac:dyDescent="0.2">
      <c r="D4090" s="22"/>
    </row>
    <row r="4091" spans="4:4" s="6" customFormat="1" x14ac:dyDescent="0.2">
      <c r="D4091" s="22"/>
    </row>
    <row r="4092" spans="4:4" s="6" customFormat="1" x14ac:dyDescent="0.2">
      <c r="D4092" s="22"/>
    </row>
    <row r="4093" spans="4:4" s="6" customFormat="1" x14ac:dyDescent="0.2">
      <c r="D4093" s="22"/>
    </row>
    <row r="4094" spans="4:4" s="6" customFormat="1" x14ac:dyDescent="0.2">
      <c r="D4094" s="22"/>
    </row>
    <row r="4095" spans="4:4" s="6" customFormat="1" x14ac:dyDescent="0.2">
      <c r="D4095" s="22"/>
    </row>
    <row r="4096" spans="4:4" s="6" customFormat="1" x14ac:dyDescent="0.2">
      <c r="D4096" s="22"/>
    </row>
    <row r="4097" spans="4:4" s="6" customFormat="1" x14ac:dyDescent="0.2">
      <c r="D4097" s="22"/>
    </row>
    <row r="4098" spans="4:4" s="6" customFormat="1" x14ac:dyDescent="0.2">
      <c r="D4098" s="22"/>
    </row>
    <row r="4099" spans="4:4" s="6" customFormat="1" x14ac:dyDescent="0.2">
      <c r="D4099" s="22"/>
    </row>
    <row r="4100" spans="4:4" s="6" customFormat="1" x14ac:dyDescent="0.2">
      <c r="D4100" s="22"/>
    </row>
    <row r="4101" spans="4:4" s="6" customFormat="1" x14ac:dyDescent="0.2">
      <c r="D4101" s="22"/>
    </row>
    <row r="4102" spans="4:4" s="6" customFormat="1" x14ac:dyDescent="0.2">
      <c r="D4102" s="22"/>
    </row>
    <row r="4103" spans="4:4" s="6" customFormat="1" x14ac:dyDescent="0.2">
      <c r="D4103" s="22"/>
    </row>
    <row r="4104" spans="4:4" s="6" customFormat="1" x14ac:dyDescent="0.2">
      <c r="D4104" s="22"/>
    </row>
    <row r="4105" spans="4:4" s="6" customFormat="1" x14ac:dyDescent="0.2">
      <c r="D4105" s="22"/>
    </row>
    <row r="4106" spans="4:4" s="6" customFormat="1" x14ac:dyDescent="0.2">
      <c r="D4106" s="22"/>
    </row>
    <row r="4107" spans="4:4" s="6" customFormat="1" x14ac:dyDescent="0.2">
      <c r="D4107" s="22"/>
    </row>
    <row r="4108" spans="4:4" s="6" customFormat="1" x14ac:dyDescent="0.2">
      <c r="D4108" s="22"/>
    </row>
    <row r="4109" spans="4:4" s="6" customFormat="1" x14ac:dyDescent="0.2">
      <c r="D4109" s="22"/>
    </row>
    <row r="4110" spans="4:4" s="6" customFormat="1" x14ac:dyDescent="0.2">
      <c r="D4110" s="22"/>
    </row>
    <row r="4111" spans="4:4" s="6" customFormat="1" x14ac:dyDescent="0.2">
      <c r="D4111" s="22"/>
    </row>
    <row r="4112" spans="4:4" s="6" customFormat="1" x14ac:dyDescent="0.2">
      <c r="D4112" s="22"/>
    </row>
    <row r="4113" spans="4:4" s="6" customFormat="1" x14ac:dyDescent="0.2">
      <c r="D4113" s="22"/>
    </row>
    <row r="4114" spans="4:4" s="6" customFormat="1" x14ac:dyDescent="0.2">
      <c r="D4114" s="22"/>
    </row>
    <row r="4115" spans="4:4" s="6" customFormat="1" x14ac:dyDescent="0.2">
      <c r="D4115" s="22"/>
    </row>
    <row r="4116" spans="4:4" s="6" customFormat="1" x14ac:dyDescent="0.2">
      <c r="D4116" s="22"/>
    </row>
    <row r="4117" spans="4:4" s="6" customFormat="1" x14ac:dyDescent="0.2">
      <c r="D4117" s="22"/>
    </row>
    <row r="4118" spans="4:4" s="6" customFormat="1" x14ac:dyDescent="0.2">
      <c r="D4118" s="22"/>
    </row>
    <row r="4119" spans="4:4" s="6" customFormat="1" x14ac:dyDescent="0.2">
      <c r="D4119" s="22"/>
    </row>
    <row r="4120" spans="4:4" s="6" customFormat="1" x14ac:dyDescent="0.2">
      <c r="D4120" s="22"/>
    </row>
    <row r="4121" spans="4:4" s="6" customFormat="1" x14ac:dyDescent="0.2">
      <c r="D4121" s="22"/>
    </row>
    <row r="4122" spans="4:4" s="6" customFormat="1" x14ac:dyDescent="0.2">
      <c r="D4122" s="22"/>
    </row>
    <row r="4123" spans="4:4" s="6" customFormat="1" x14ac:dyDescent="0.2">
      <c r="D4123" s="22"/>
    </row>
    <row r="4124" spans="4:4" s="6" customFormat="1" x14ac:dyDescent="0.2">
      <c r="D4124" s="22"/>
    </row>
    <row r="4125" spans="4:4" s="6" customFormat="1" x14ac:dyDescent="0.2">
      <c r="D4125" s="22"/>
    </row>
    <row r="4126" spans="4:4" s="6" customFormat="1" x14ac:dyDescent="0.2">
      <c r="D4126" s="22"/>
    </row>
    <row r="4127" spans="4:4" s="6" customFormat="1" x14ac:dyDescent="0.2">
      <c r="D4127" s="22"/>
    </row>
    <row r="4128" spans="4:4" s="6" customFormat="1" x14ac:dyDescent="0.2">
      <c r="D4128" s="22"/>
    </row>
    <row r="4129" spans="4:4" s="6" customFormat="1" x14ac:dyDescent="0.2">
      <c r="D4129" s="22"/>
    </row>
    <row r="4130" spans="4:4" s="6" customFormat="1" x14ac:dyDescent="0.2">
      <c r="D4130" s="22"/>
    </row>
    <row r="4131" spans="4:4" s="6" customFormat="1" x14ac:dyDescent="0.2">
      <c r="D4131" s="22"/>
    </row>
    <row r="4132" spans="4:4" s="6" customFormat="1" x14ac:dyDescent="0.2">
      <c r="D4132" s="22"/>
    </row>
    <row r="4133" spans="4:4" s="6" customFormat="1" x14ac:dyDescent="0.2">
      <c r="D4133" s="22"/>
    </row>
    <row r="4134" spans="4:4" s="6" customFormat="1" x14ac:dyDescent="0.2">
      <c r="D4134" s="22"/>
    </row>
    <row r="4135" spans="4:4" s="6" customFormat="1" x14ac:dyDescent="0.2">
      <c r="D4135" s="22"/>
    </row>
    <row r="4136" spans="4:4" s="6" customFormat="1" x14ac:dyDescent="0.2">
      <c r="D4136" s="22"/>
    </row>
    <row r="4137" spans="4:4" s="6" customFormat="1" x14ac:dyDescent="0.2">
      <c r="D4137" s="22"/>
    </row>
    <row r="4138" spans="4:4" s="6" customFormat="1" x14ac:dyDescent="0.2">
      <c r="D4138" s="22"/>
    </row>
    <row r="4139" spans="4:4" s="6" customFormat="1" x14ac:dyDescent="0.2">
      <c r="D4139" s="22"/>
    </row>
    <row r="4140" spans="4:4" s="6" customFormat="1" x14ac:dyDescent="0.2">
      <c r="D4140" s="22"/>
    </row>
    <row r="4141" spans="4:4" s="6" customFormat="1" x14ac:dyDescent="0.2">
      <c r="D4141" s="22"/>
    </row>
    <row r="4142" spans="4:4" s="6" customFormat="1" x14ac:dyDescent="0.2">
      <c r="D4142" s="22"/>
    </row>
    <row r="4143" spans="4:4" s="6" customFormat="1" x14ac:dyDescent="0.2">
      <c r="D4143" s="22"/>
    </row>
    <row r="4144" spans="4:4" s="6" customFormat="1" x14ac:dyDescent="0.2">
      <c r="D4144" s="22"/>
    </row>
    <row r="4145" spans="4:4" s="6" customFormat="1" x14ac:dyDescent="0.2">
      <c r="D4145" s="22"/>
    </row>
    <row r="4146" spans="4:4" s="6" customFormat="1" x14ac:dyDescent="0.2">
      <c r="D4146" s="22"/>
    </row>
    <row r="4147" spans="4:4" s="6" customFormat="1" x14ac:dyDescent="0.2">
      <c r="D4147" s="22"/>
    </row>
    <row r="4148" spans="4:4" s="6" customFormat="1" x14ac:dyDescent="0.2">
      <c r="D4148" s="22"/>
    </row>
    <row r="4149" spans="4:4" s="6" customFormat="1" x14ac:dyDescent="0.2">
      <c r="D4149" s="22"/>
    </row>
    <row r="4150" spans="4:4" s="6" customFormat="1" x14ac:dyDescent="0.2">
      <c r="D4150" s="22"/>
    </row>
    <row r="4151" spans="4:4" s="6" customFormat="1" x14ac:dyDescent="0.2">
      <c r="D4151" s="22"/>
    </row>
    <row r="4152" spans="4:4" s="6" customFormat="1" x14ac:dyDescent="0.2">
      <c r="D4152" s="22"/>
    </row>
    <row r="4153" spans="4:4" s="6" customFormat="1" x14ac:dyDescent="0.2">
      <c r="D4153" s="22"/>
    </row>
    <row r="4154" spans="4:4" s="6" customFormat="1" x14ac:dyDescent="0.2">
      <c r="D4154" s="22"/>
    </row>
    <row r="4155" spans="4:4" s="6" customFormat="1" x14ac:dyDescent="0.2">
      <c r="D4155" s="22"/>
    </row>
    <row r="4156" spans="4:4" s="6" customFormat="1" x14ac:dyDescent="0.2">
      <c r="D4156" s="22"/>
    </row>
    <row r="4157" spans="4:4" s="6" customFormat="1" x14ac:dyDescent="0.2">
      <c r="D4157" s="22"/>
    </row>
    <row r="4158" spans="4:4" s="6" customFormat="1" x14ac:dyDescent="0.2">
      <c r="D4158" s="22"/>
    </row>
    <row r="4159" spans="4:4" s="6" customFormat="1" x14ac:dyDescent="0.2">
      <c r="D4159" s="22"/>
    </row>
    <row r="4160" spans="4:4" s="6" customFormat="1" x14ac:dyDescent="0.2">
      <c r="D4160" s="22"/>
    </row>
    <row r="4161" spans="4:4" s="6" customFormat="1" x14ac:dyDescent="0.2">
      <c r="D4161" s="22"/>
    </row>
    <row r="4162" spans="4:4" s="6" customFormat="1" x14ac:dyDescent="0.2">
      <c r="D4162" s="22"/>
    </row>
    <row r="4163" spans="4:4" s="6" customFormat="1" x14ac:dyDescent="0.2">
      <c r="D4163" s="22"/>
    </row>
    <row r="4164" spans="4:4" s="6" customFormat="1" x14ac:dyDescent="0.2">
      <c r="D4164" s="22"/>
    </row>
    <row r="4165" spans="4:4" s="6" customFormat="1" x14ac:dyDescent="0.2">
      <c r="D4165" s="22"/>
    </row>
    <row r="4166" spans="4:4" s="6" customFormat="1" x14ac:dyDescent="0.2">
      <c r="D4166" s="22"/>
    </row>
    <row r="4167" spans="4:4" s="6" customFormat="1" x14ac:dyDescent="0.2">
      <c r="D4167" s="22"/>
    </row>
    <row r="4168" spans="4:4" s="6" customFormat="1" x14ac:dyDescent="0.2">
      <c r="D4168" s="22"/>
    </row>
    <row r="4169" spans="4:4" s="6" customFormat="1" x14ac:dyDescent="0.2">
      <c r="D4169" s="22"/>
    </row>
    <row r="4170" spans="4:4" s="6" customFormat="1" x14ac:dyDescent="0.2">
      <c r="D4170" s="22"/>
    </row>
    <row r="4171" spans="4:4" s="6" customFormat="1" x14ac:dyDescent="0.2">
      <c r="D4171" s="22"/>
    </row>
    <row r="4172" spans="4:4" s="6" customFormat="1" x14ac:dyDescent="0.2">
      <c r="D4172" s="22"/>
    </row>
    <row r="4173" spans="4:4" s="6" customFormat="1" x14ac:dyDescent="0.2">
      <c r="D4173" s="22"/>
    </row>
    <row r="4174" spans="4:4" s="6" customFormat="1" x14ac:dyDescent="0.2">
      <c r="D4174" s="22"/>
    </row>
    <row r="4175" spans="4:4" s="6" customFormat="1" x14ac:dyDescent="0.2">
      <c r="D4175" s="22"/>
    </row>
    <row r="4176" spans="4:4" s="6" customFormat="1" x14ac:dyDescent="0.2">
      <c r="D4176" s="22"/>
    </row>
    <row r="4177" spans="4:4" s="6" customFormat="1" x14ac:dyDescent="0.2">
      <c r="D4177" s="22"/>
    </row>
    <row r="4178" spans="4:4" s="6" customFormat="1" x14ac:dyDescent="0.2">
      <c r="D4178" s="22"/>
    </row>
    <row r="4179" spans="4:4" s="6" customFormat="1" x14ac:dyDescent="0.2">
      <c r="D4179" s="22"/>
    </row>
    <row r="4180" spans="4:4" s="6" customFormat="1" x14ac:dyDescent="0.2">
      <c r="D4180" s="22"/>
    </row>
    <row r="4181" spans="4:4" s="6" customFormat="1" x14ac:dyDescent="0.2">
      <c r="D4181" s="22"/>
    </row>
    <row r="4182" spans="4:4" s="6" customFormat="1" x14ac:dyDescent="0.2">
      <c r="D4182" s="22"/>
    </row>
    <row r="4183" spans="4:4" s="6" customFormat="1" x14ac:dyDescent="0.2">
      <c r="D4183" s="22"/>
    </row>
    <row r="4184" spans="4:4" s="6" customFormat="1" x14ac:dyDescent="0.2">
      <c r="D4184" s="22"/>
    </row>
    <row r="4185" spans="4:4" s="6" customFormat="1" x14ac:dyDescent="0.2">
      <c r="D4185" s="22"/>
    </row>
    <row r="4186" spans="4:4" s="6" customFormat="1" x14ac:dyDescent="0.2">
      <c r="D4186" s="22"/>
    </row>
    <row r="4187" spans="4:4" s="6" customFormat="1" x14ac:dyDescent="0.2">
      <c r="D4187" s="22"/>
    </row>
    <row r="4188" spans="4:4" s="6" customFormat="1" x14ac:dyDescent="0.2">
      <c r="D4188" s="22"/>
    </row>
    <row r="4189" spans="4:4" s="6" customFormat="1" x14ac:dyDescent="0.2">
      <c r="D4189" s="22"/>
    </row>
    <row r="4190" spans="4:4" s="6" customFormat="1" x14ac:dyDescent="0.2">
      <c r="D4190" s="22"/>
    </row>
    <row r="4191" spans="4:4" s="6" customFormat="1" x14ac:dyDescent="0.2">
      <c r="D4191" s="22"/>
    </row>
    <row r="4192" spans="4:4" s="6" customFormat="1" x14ac:dyDescent="0.2">
      <c r="D4192" s="22"/>
    </row>
    <row r="4193" spans="4:4" s="6" customFormat="1" x14ac:dyDescent="0.2">
      <c r="D4193" s="22"/>
    </row>
    <row r="4194" spans="4:4" s="6" customFormat="1" x14ac:dyDescent="0.2">
      <c r="D4194" s="22"/>
    </row>
    <row r="4195" spans="4:4" s="6" customFormat="1" x14ac:dyDescent="0.2">
      <c r="D4195" s="22"/>
    </row>
    <row r="4196" spans="4:4" s="6" customFormat="1" x14ac:dyDescent="0.2">
      <c r="D4196" s="22"/>
    </row>
    <row r="4197" spans="4:4" s="6" customFormat="1" x14ac:dyDescent="0.2">
      <c r="D4197" s="22"/>
    </row>
    <row r="4198" spans="4:4" s="6" customFormat="1" x14ac:dyDescent="0.2">
      <c r="D4198" s="22"/>
    </row>
    <row r="4199" spans="4:4" s="6" customFormat="1" x14ac:dyDescent="0.2">
      <c r="D4199" s="22"/>
    </row>
    <row r="4200" spans="4:4" s="6" customFormat="1" x14ac:dyDescent="0.2">
      <c r="D4200" s="22"/>
    </row>
    <row r="4201" spans="4:4" s="6" customFormat="1" x14ac:dyDescent="0.2">
      <c r="D4201" s="22"/>
    </row>
    <row r="4202" spans="4:4" s="6" customFormat="1" x14ac:dyDescent="0.2">
      <c r="D4202" s="22"/>
    </row>
    <row r="4203" spans="4:4" s="6" customFormat="1" x14ac:dyDescent="0.2">
      <c r="D4203" s="22"/>
    </row>
    <row r="4204" spans="4:4" s="6" customFormat="1" x14ac:dyDescent="0.2">
      <c r="D4204" s="22"/>
    </row>
    <row r="4205" spans="4:4" s="6" customFormat="1" x14ac:dyDescent="0.2">
      <c r="D4205" s="22"/>
    </row>
    <row r="4206" spans="4:4" s="6" customFormat="1" x14ac:dyDescent="0.2">
      <c r="D4206" s="22"/>
    </row>
    <row r="4207" spans="4:4" s="6" customFormat="1" x14ac:dyDescent="0.2">
      <c r="D4207" s="22"/>
    </row>
    <row r="4208" spans="4:4" s="6" customFormat="1" x14ac:dyDescent="0.2">
      <c r="D4208" s="22"/>
    </row>
    <row r="4209" spans="4:4" s="6" customFormat="1" x14ac:dyDescent="0.2">
      <c r="D4209" s="22"/>
    </row>
    <row r="4210" spans="4:4" s="6" customFormat="1" x14ac:dyDescent="0.2">
      <c r="D4210" s="22"/>
    </row>
    <row r="4211" spans="4:4" s="6" customFormat="1" x14ac:dyDescent="0.2">
      <c r="D4211" s="22"/>
    </row>
    <row r="4212" spans="4:4" s="6" customFormat="1" x14ac:dyDescent="0.2">
      <c r="D4212" s="22"/>
    </row>
    <row r="4213" spans="4:4" s="6" customFormat="1" x14ac:dyDescent="0.2">
      <c r="D4213" s="22"/>
    </row>
    <row r="4214" spans="4:4" s="6" customFormat="1" x14ac:dyDescent="0.2">
      <c r="D4214" s="22"/>
    </row>
    <row r="4215" spans="4:4" s="6" customFormat="1" x14ac:dyDescent="0.2">
      <c r="D4215" s="22"/>
    </row>
    <row r="4216" spans="4:4" s="6" customFormat="1" x14ac:dyDescent="0.2">
      <c r="D4216" s="22"/>
    </row>
    <row r="4217" spans="4:4" s="6" customFormat="1" x14ac:dyDescent="0.2">
      <c r="D4217" s="22"/>
    </row>
    <row r="4218" spans="4:4" s="6" customFormat="1" x14ac:dyDescent="0.2">
      <c r="D4218" s="22"/>
    </row>
    <row r="4219" spans="4:4" s="6" customFormat="1" x14ac:dyDescent="0.2">
      <c r="D4219" s="22"/>
    </row>
    <row r="4220" spans="4:4" s="6" customFormat="1" x14ac:dyDescent="0.2">
      <c r="D4220" s="22"/>
    </row>
    <row r="4221" spans="4:4" s="6" customFormat="1" x14ac:dyDescent="0.2">
      <c r="D4221" s="22"/>
    </row>
    <row r="4222" spans="4:4" s="6" customFormat="1" x14ac:dyDescent="0.2">
      <c r="D4222" s="22"/>
    </row>
    <row r="4223" spans="4:4" s="6" customFormat="1" x14ac:dyDescent="0.2">
      <c r="D4223" s="22"/>
    </row>
    <row r="4224" spans="4:4" s="6" customFormat="1" x14ac:dyDescent="0.2">
      <c r="D4224" s="22"/>
    </row>
    <row r="4225" spans="4:4" s="6" customFormat="1" x14ac:dyDescent="0.2">
      <c r="D4225" s="22"/>
    </row>
    <row r="4226" spans="4:4" s="6" customFormat="1" x14ac:dyDescent="0.2">
      <c r="D4226" s="22"/>
    </row>
    <row r="4227" spans="4:4" s="6" customFormat="1" x14ac:dyDescent="0.2">
      <c r="D4227" s="22"/>
    </row>
    <row r="4228" spans="4:4" s="6" customFormat="1" x14ac:dyDescent="0.2">
      <c r="D4228" s="22"/>
    </row>
    <row r="4229" spans="4:4" s="6" customFormat="1" x14ac:dyDescent="0.2">
      <c r="D4229" s="22"/>
    </row>
    <row r="4230" spans="4:4" s="6" customFormat="1" x14ac:dyDescent="0.2">
      <c r="D4230" s="22"/>
    </row>
    <row r="4231" spans="4:4" s="6" customFormat="1" x14ac:dyDescent="0.2">
      <c r="D4231" s="22"/>
    </row>
    <row r="4232" spans="4:4" s="6" customFormat="1" x14ac:dyDescent="0.2">
      <c r="D4232" s="22"/>
    </row>
    <row r="4233" spans="4:4" s="6" customFormat="1" x14ac:dyDescent="0.2">
      <c r="D4233" s="22"/>
    </row>
    <row r="4234" spans="4:4" s="6" customFormat="1" x14ac:dyDescent="0.2">
      <c r="D4234" s="22"/>
    </row>
    <row r="4235" spans="4:4" s="6" customFormat="1" x14ac:dyDescent="0.2">
      <c r="D4235" s="22"/>
    </row>
    <row r="4236" spans="4:4" s="6" customFormat="1" x14ac:dyDescent="0.2">
      <c r="D4236" s="22"/>
    </row>
    <row r="4237" spans="4:4" s="6" customFormat="1" x14ac:dyDescent="0.2">
      <c r="D4237" s="22"/>
    </row>
    <row r="4238" spans="4:4" s="6" customFormat="1" x14ac:dyDescent="0.2">
      <c r="D4238" s="22"/>
    </row>
    <row r="4239" spans="4:4" s="6" customFormat="1" x14ac:dyDescent="0.2">
      <c r="D4239" s="22"/>
    </row>
    <row r="4240" spans="4:4" s="6" customFormat="1" x14ac:dyDescent="0.2">
      <c r="D4240" s="22"/>
    </row>
    <row r="4241" spans="4:4" s="6" customFormat="1" x14ac:dyDescent="0.2">
      <c r="D4241" s="22"/>
    </row>
    <row r="4242" spans="4:4" s="6" customFormat="1" x14ac:dyDescent="0.2">
      <c r="D4242" s="22"/>
    </row>
    <row r="4243" spans="4:4" s="6" customFormat="1" x14ac:dyDescent="0.2">
      <c r="D4243" s="22"/>
    </row>
    <row r="4244" spans="4:4" s="6" customFormat="1" x14ac:dyDescent="0.2">
      <c r="D4244" s="22"/>
    </row>
    <row r="4245" spans="4:4" s="6" customFormat="1" x14ac:dyDescent="0.2">
      <c r="D4245" s="22"/>
    </row>
    <row r="4246" spans="4:4" s="6" customFormat="1" x14ac:dyDescent="0.2">
      <c r="D4246" s="22"/>
    </row>
    <row r="4247" spans="4:4" s="6" customFormat="1" x14ac:dyDescent="0.2">
      <c r="D4247" s="22"/>
    </row>
    <row r="4248" spans="4:4" s="6" customFormat="1" x14ac:dyDescent="0.2">
      <c r="D4248" s="22"/>
    </row>
    <row r="4249" spans="4:4" s="6" customFormat="1" x14ac:dyDescent="0.2">
      <c r="D4249" s="22"/>
    </row>
    <row r="4250" spans="4:4" s="6" customFormat="1" x14ac:dyDescent="0.2">
      <c r="D4250" s="22"/>
    </row>
    <row r="4251" spans="4:4" s="6" customFormat="1" x14ac:dyDescent="0.2">
      <c r="D4251" s="22"/>
    </row>
    <row r="4252" spans="4:4" s="6" customFormat="1" x14ac:dyDescent="0.2">
      <c r="D4252" s="22"/>
    </row>
    <row r="4253" spans="4:4" s="6" customFormat="1" x14ac:dyDescent="0.2">
      <c r="D4253" s="22"/>
    </row>
    <row r="4254" spans="4:4" s="6" customFormat="1" x14ac:dyDescent="0.2">
      <c r="D4254" s="22"/>
    </row>
    <row r="4255" spans="4:4" s="6" customFormat="1" x14ac:dyDescent="0.2">
      <c r="D4255" s="22"/>
    </row>
    <row r="4256" spans="4:4" s="6" customFormat="1" x14ac:dyDescent="0.2">
      <c r="D4256" s="22"/>
    </row>
    <row r="4257" spans="4:4" s="6" customFormat="1" x14ac:dyDescent="0.2">
      <c r="D4257" s="22"/>
    </row>
    <row r="4258" spans="4:4" s="6" customFormat="1" x14ac:dyDescent="0.2">
      <c r="D4258" s="22"/>
    </row>
    <row r="4259" spans="4:4" s="6" customFormat="1" x14ac:dyDescent="0.2">
      <c r="D4259" s="22"/>
    </row>
    <row r="4260" spans="4:4" s="6" customFormat="1" x14ac:dyDescent="0.2">
      <c r="D4260" s="22"/>
    </row>
    <row r="4261" spans="4:4" s="6" customFormat="1" x14ac:dyDescent="0.2">
      <c r="D4261" s="22"/>
    </row>
    <row r="4262" spans="4:4" s="6" customFormat="1" x14ac:dyDescent="0.2">
      <c r="D4262" s="22"/>
    </row>
    <row r="4263" spans="4:4" s="6" customFormat="1" x14ac:dyDescent="0.2">
      <c r="D4263" s="22"/>
    </row>
    <row r="4264" spans="4:4" s="6" customFormat="1" x14ac:dyDescent="0.2">
      <c r="D4264" s="22"/>
    </row>
    <row r="4265" spans="4:4" s="6" customFormat="1" x14ac:dyDescent="0.2">
      <c r="D4265" s="22"/>
    </row>
    <row r="4266" spans="4:4" s="6" customFormat="1" x14ac:dyDescent="0.2">
      <c r="D4266" s="22"/>
    </row>
    <row r="4267" spans="4:4" s="6" customFormat="1" x14ac:dyDescent="0.2">
      <c r="D4267" s="22"/>
    </row>
    <row r="4268" spans="4:4" s="6" customFormat="1" x14ac:dyDescent="0.2">
      <c r="D4268" s="22"/>
    </row>
    <row r="4269" spans="4:4" s="6" customFormat="1" x14ac:dyDescent="0.2">
      <c r="D4269" s="22"/>
    </row>
    <row r="4270" spans="4:4" s="6" customFormat="1" x14ac:dyDescent="0.2">
      <c r="D4270" s="22"/>
    </row>
    <row r="4271" spans="4:4" s="6" customFormat="1" x14ac:dyDescent="0.2">
      <c r="D4271" s="22"/>
    </row>
    <row r="4272" spans="4:4" s="6" customFormat="1" x14ac:dyDescent="0.2">
      <c r="D4272" s="22"/>
    </row>
    <row r="4273" spans="4:4" s="6" customFormat="1" x14ac:dyDescent="0.2">
      <c r="D4273" s="22"/>
    </row>
    <row r="4274" spans="4:4" s="6" customFormat="1" x14ac:dyDescent="0.2">
      <c r="D4274" s="22"/>
    </row>
    <row r="4275" spans="4:4" s="6" customFormat="1" x14ac:dyDescent="0.2">
      <c r="D4275" s="22"/>
    </row>
    <row r="4276" spans="4:4" s="6" customFormat="1" x14ac:dyDescent="0.2">
      <c r="D4276" s="22"/>
    </row>
    <row r="4277" spans="4:4" s="6" customFormat="1" x14ac:dyDescent="0.2">
      <c r="D4277" s="22"/>
    </row>
    <row r="4278" spans="4:4" s="6" customFormat="1" x14ac:dyDescent="0.2">
      <c r="D4278" s="22"/>
    </row>
    <row r="4279" spans="4:4" s="6" customFormat="1" x14ac:dyDescent="0.2">
      <c r="D4279" s="22"/>
    </row>
    <row r="4280" spans="4:4" s="6" customFormat="1" x14ac:dyDescent="0.2">
      <c r="D4280" s="22"/>
    </row>
    <row r="4281" spans="4:4" s="6" customFormat="1" x14ac:dyDescent="0.2">
      <c r="D4281" s="22"/>
    </row>
    <row r="4282" spans="4:4" s="6" customFormat="1" x14ac:dyDescent="0.2">
      <c r="D4282" s="22"/>
    </row>
    <row r="4283" spans="4:4" s="6" customFormat="1" x14ac:dyDescent="0.2">
      <c r="D4283" s="22"/>
    </row>
    <row r="4284" spans="4:4" s="6" customFormat="1" x14ac:dyDescent="0.2">
      <c r="D4284" s="22"/>
    </row>
    <row r="4285" spans="4:4" s="6" customFormat="1" x14ac:dyDescent="0.2">
      <c r="D4285" s="22"/>
    </row>
    <row r="4286" spans="4:4" s="6" customFormat="1" x14ac:dyDescent="0.2">
      <c r="D4286" s="22"/>
    </row>
    <row r="4287" spans="4:4" s="6" customFormat="1" x14ac:dyDescent="0.2">
      <c r="D4287" s="22"/>
    </row>
    <row r="4288" spans="4:4" s="6" customFormat="1" x14ac:dyDescent="0.2">
      <c r="D4288" s="22"/>
    </row>
    <row r="4289" spans="4:4" s="6" customFormat="1" x14ac:dyDescent="0.2">
      <c r="D4289" s="22"/>
    </row>
    <row r="4290" spans="4:4" s="6" customFormat="1" x14ac:dyDescent="0.2">
      <c r="D4290" s="22"/>
    </row>
    <row r="4291" spans="4:4" s="6" customFormat="1" x14ac:dyDescent="0.2">
      <c r="D4291" s="22"/>
    </row>
    <row r="4292" spans="4:4" s="6" customFormat="1" x14ac:dyDescent="0.2">
      <c r="D4292" s="22"/>
    </row>
    <row r="4293" spans="4:4" s="6" customFormat="1" x14ac:dyDescent="0.2">
      <c r="D4293" s="22"/>
    </row>
    <row r="4294" spans="4:4" s="6" customFormat="1" x14ac:dyDescent="0.2">
      <c r="D4294" s="22"/>
    </row>
    <row r="4295" spans="4:4" s="6" customFormat="1" x14ac:dyDescent="0.2">
      <c r="D4295" s="22"/>
    </row>
    <row r="4296" spans="4:4" s="6" customFormat="1" x14ac:dyDescent="0.2">
      <c r="D4296" s="22"/>
    </row>
    <row r="4297" spans="4:4" s="6" customFormat="1" x14ac:dyDescent="0.2">
      <c r="D4297" s="22"/>
    </row>
    <row r="4298" spans="4:4" s="6" customFormat="1" x14ac:dyDescent="0.2">
      <c r="D4298" s="22"/>
    </row>
    <row r="4299" spans="4:4" s="6" customFormat="1" x14ac:dyDescent="0.2">
      <c r="D4299" s="22"/>
    </row>
    <row r="4300" spans="4:4" s="6" customFormat="1" x14ac:dyDescent="0.2">
      <c r="D4300" s="22"/>
    </row>
    <row r="4301" spans="4:4" s="6" customFormat="1" x14ac:dyDescent="0.2">
      <c r="D4301" s="22"/>
    </row>
    <row r="4302" spans="4:4" s="6" customFormat="1" x14ac:dyDescent="0.2">
      <c r="D4302" s="22"/>
    </row>
    <row r="4303" spans="4:4" s="6" customFormat="1" x14ac:dyDescent="0.2">
      <c r="D4303" s="22"/>
    </row>
    <row r="4304" spans="4:4" s="6" customFormat="1" x14ac:dyDescent="0.2">
      <c r="D4304" s="22"/>
    </row>
    <row r="4305" spans="4:4" s="6" customFormat="1" x14ac:dyDescent="0.2">
      <c r="D4305" s="22"/>
    </row>
    <row r="4306" spans="4:4" s="6" customFormat="1" x14ac:dyDescent="0.2">
      <c r="D4306" s="22"/>
    </row>
    <row r="4307" spans="4:4" s="6" customFormat="1" x14ac:dyDescent="0.2">
      <c r="D4307" s="22"/>
    </row>
    <row r="4308" spans="4:4" s="6" customFormat="1" x14ac:dyDescent="0.2">
      <c r="D4308" s="22"/>
    </row>
    <row r="4309" spans="4:4" s="6" customFormat="1" x14ac:dyDescent="0.2">
      <c r="D4309" s="22"/>
    </row>
    <row r="4310" spans="4:4" s="6" customFormat="1" x14ac:dyDescent="0.2">
      <c r="D4310" s="22"/>
    </row>
    <row r="4311" spans="4:4" s="6" customFormat="1" x14ac:dyDescent="0.2">
      <c r="D4311" s="22"/>
    </row>
    <row r="4312" spans="4:4" s="6" customFormat="1" x14ac:dyDescent="0.2">
      <c r="D4312" s="22"/>
    </row>
    <row r="4313" spans="4:4" s="6" customFormat="1" x14ac:dyDescent="0.2">
      <c r="D4313" s="22"/>
    </row>
    <row r="4314" spans="4:4" s="6" customFormat="1" x14ac:dyDescent="0.2">
      <c r="D4314" s="22"/>
    </row>
    <row r="4315" spans="4:4" s="6" customFormat="1" x14ac:dyDescent="0.2">
      <c r="D4315" s="22"/>
    </row>
    <row r="4316" spans="4:4" s="6" customFormat="1" x14ac:dyDescent="0.2">
      <c r="D4316" s="22"/>
    </row>
    <row r="4317" spans="4:4" s="6" customFormat="1" x14ac:dyDescent="0.2">
      <c r="D4317" s="22"/>
    </row>
    <row r="4318" spans="4:4" s="6" customFormat="1" x14ac:dyDescent="0.2">
      <c r="D4318" s="22"/>
    </row>
    <row r="4319" spans="4:4" s="6" customFormat="1" x14ac:dyDescent="0.2">
      <c r="D4319" s="22"/>
    </row>
    <row r="4320" spans="4:4" s="6" customFormat="1" x14ac:dyDescent="0.2">
      <c r="D4320" s="22"/>
    </row>
    <row r="4321" spans="4:4" s="6" customFormat="1" x14ac:dyDescent="0.2">
      <c r="D4321" s="22"/>
    </row>
    <row r="4322" spans="4:4" s="6" customFormat="1" x14ac:dyDescent="0.2">
      <c r="D4322" s="22"/>
    </row>
    <row r="4323" spans="4:4" s="6" customFormat="1" x14ac:dyDescent="0.2">
      <c r="D4323" s="22"/>
    </row>
    <row r="4324" spans="4:4" s="6" customFormat="1" x14ac:dyDescent="0.2">
      <c r="D4324" s="22"/>
    </row>
    <row r="4325" spans="4:4" s="6" customFormat="1" x14ac:dyDescent="0.2">
      <c r="D4325" s="22"/>
    </row>
    <row r="4326" spans="4:4" s="6" customFormat="1" x14ac:dyDescent="0.2">
      <c r="D4326" s="22"/>
    </row>
    <row r="4327" spans="4:4" s="6" customFormat="1" x14ac:dyDescent="0.2">
      <c r="D4327" s="22"/>
    </row>
    <row r="4328" spans="4:4" s="6" customFormat="1" x14ac:dyDescent="0.2">
      <c r="D4328" s="22"/>
    </row>
    <row r="4329" spans="4:4" s="6" customFormat="1" x14ac:dyDescent="0.2">
      <c r="D4329" s="22"/>
    </row>
    <row r="4330" spans="4:4" s="6" customFormat="1" x14ac:dyDescent="0.2">
      <c r="D4330" s="22"/>
    </row>
    <row r="4331" spans="4:4" s="6" customFormat="1" x14ac:dyDescent="0.2">
      <c r="D4331" s="22"/>
    </row>
    <row r="4332" spans="4:4" s="6" customFormat="1" x14ac:dyDescent="0.2">
      <c r="D4332" s="22"/>
    </row>
    <row r="4333" spans="4:4" s="6" customFormat="1" x14ac:dyDescent="0.2">
      <c r="D4333" s="22"/>
    </row>
    <row r="4334" spans="4:4" s="6" customFormat="1" x14ac:dyDescent="0.2">
      <c r="D4334" s="22"/>
    </row>
    <row r="4335" spans="4:4" s="6" customFormat="1" x14ac:dyDescent="0.2">
      <c r="D4335" s="22"/>
    </row>
    <row r="4336" spans="4:4" s="6" customFormat="1" x14ac:dyDescent="0.2">
      <c r="D4336" s="22"/>
    </row>
    <row r="4337" spans="4:4" s="6" customFormat="1" x14ac:dyDescent="0.2">
      <c r="D4337" s="22"/>
    </row>
    <row r="4338" spans="4:4" s="6" customFormat="1" x14ac:dyDescent="0.2">
      <c r="D4338" s="22"/>
    </row>
    <row r="4339" spans="4:4" s="6" customFormat="1" x14ac:dyDescent="0.2">
      <c r="D4339" s="22"/>
    </row>
    <row r="4340" spans="4:4" s="6" customFormat="1" x14ac:dyDescent="0.2">
      <c r="D4340" s="22"/>
    </row>
    <row r="4341" spans="4:4" s="6" customFormat="1" x14ac:dyDescent="0.2">
      <c r="D4341" s="22"/>
    </row>
    <row r="4342" spans="4:4" s="6" customFormat="1" x14ac:dyDescent="0.2">
      <c r="D4342" s="22"/>
    </row>
    <row r="4343" spans="4:4" s="6" customFormat="1" x14ac:dyDescent="0.2">
      <c r="D4343" s="22"/>
    </row>
    <row r="4344" spans="4:4" s="6" customFormat="1" x14ac:dyDescent="0.2">
      <c r="D4344" s="22"/>
    </row>
    <row r="4345" spans="4:4" s="6" customFormat="1" x14ac:dyDescent="0.2">
      <c r="D4345" s="22"/>
    </row>
    <row r="4346" spans="4:4" s="6" customFormat="1" x14ac:dyDescent="0.2">
      <c r="D4346" s="22"/>
    </row>
    <row r="4347" spans="4:4" s="6" customFormat="1" x14ac:dyDescent="0.2">
      <c r="D4347" s="22"/>
    </row>
    <row r="4348" spans="4:4" s="6" customFormat="1" x14ac:dyDescent="0.2">
      <c r="D4348" s="22"/>
    </row>
    <row r="4349" spans="4:4" s="6" customFormat="1" x14ac:dyDescent="0.2">
      <c r="D4349" s="22"/>
    </row>
    <row r="4350" spans="4:4" s="6" customFormat="1" x14ac:dyDescent="0.2">
      <c r="D4350" s="22"/>
    </row>
    <row r="4351" spans="4:4" s="6" customFormat="1" x14ac:dyDescent="0.2">
      <c r="D4351" s="22"/>
    </row>
    <row r="4352" spans="4:4" s="6" customFormat="1" x14ac:dyDescent="0.2">
      <c r="D4352" s="22"/>
    </row>
    <row r="4353" spans="4:4" s="6" customFormat="1" x14ac:dyDescent="0.2">
      <c r="D4353" s="22"/>
    </row>
    <row r="4354" spans="4:4" s="6" customFormat="1" x14ac:dyDescent="0.2">
      <c r="D4354" s="22"/>
    </row>
    <row r="4355" spans="4:4" s="6" customFormat="1" x14ac:dyDescent="0.2">
      <c r="D4355" s="22"/>
    </row>
    <row r="4356" spans="4:4" s="6" customFormat="1" x14ac:dyDescent="0.2">
      <c r="D4356" s="22"/>
    </row>
    <row r="4357" spans="4:4" s="6" customFormat="1" x14ac:dyDescent="0.2">
      <c r="D4357" s="22"/>
    </row>
    <row r="4358" spans="4:4" s="6" customFormat="1" x14ac:dyDescent="0.2">
      <c r="D4358" s="22"/>
    </row>
    <row r="4359" spans="4:4" s="6" customFormat="1" x14ac:dyDescent="0.2">
      <c r="D4359" s="22"/>
    </row>
    <row r="4360" spans="4:4" s="6" customFormat="1" x14ac:dyDescent="0.2">
      <c r="D4360" s="22"/>
    </row>
    <row r="4361" spans="4:4" s="6" customFormat="1" x14ac:dyDescent="0.2">
      <c r="D4361" s="22"/>
    </row>
    <row r="4362" spans="4:4" s="6" customFormat="1" x14ac:dyDescent="0.2">
      <c r="D4362" s="22"/>
    </row>
    <row r="4363" spans="4:4" s="6" customFormat="1" x14ac:dyDescent="0.2">
      <c r="D4363" s="22"/>
    </row>
    <row r="4364" spans="4:4" s="6" customFormat="1" x14ac:dyDescent="0.2">
      <c r="D4364" s="22"/>
    </row>
    <row r="4365" spans="4:4" s="6" customFormat="1" x14ac:dyDescent="0.2">
      <c r="D4365" s="22"/>
    </row>
    <row r="4366" spans="4:4" s="6" customFormat="1" x14ac:dyDescent="0.2">
      <c r="D4366" s="22"/>
    </row>
    <row r="4367" spans="4:4" s="6" customFormat="1" x14ac:dyDescent="0.2">
      <c r="D4367" s="22"/>
    </row>
    <row r="4368" spans="4:4" s="6" customFormat="1" x14ac:dyDescent="0.2">
      <c r="D4368" s="22"/>
    </row>
    <row r="4369" spans="4:4" s="6" customFormat="1" x14ac:dyDescent="0.2">
      <c r="D4369" s="22"/>
    </row>
    <row r="4370" spans="4:4" s="6" customFormat="1" x14ac:dyDescent="0.2">
      <c r="D4370" s="22"/>
    </row>
    <row r="4371" spans="4:4" s="6" customFormat="1" x14ac:dyDescent="0.2">
      <c r="D4371" s="22"/>
    </row>
    <row r="4372" spans="4:4" s="6" customFormat="1" x14ac:dyDescent="0.2">
      <c r="D4372" s="22"/>
    </row>
    <row r="4373" spans="4:4" s="6" customFormat="1" x14ac:dyDescent="0.2">
      <c r="D4373" s="22"/>
    </row>
    <row r="4374" spans="4:4" s="6" customFormat="1" x14ac:dyDescent="0.2">
      <c r="D4374" s="22"/>
    </row>
    <row r="4375" spans="4:4" s="6" customFormat="1" x14ac:dyDescent="0.2">
      <c r="D4375" s="22"/>
    </row>
    <row r="4376" spans="4:4" s="6" customFormat="1" x14ac:dyDescent="0.2">
      <c r="D4376" s="22"/>
    </row>
    <row r="4377" spans="4:4" s="6" customFormat="1" x14ac:dyDescent="0.2">
      <c r="D4377" s="22"/>
    </row>
    <row r="4378" spans="4:4" s="6" customFormat="1" x14ac:dyDescent="0.2">
      <c r="D4378" s="22"/>
    </row>
    <row r="4379" spans="4:4" s="6" customFormat="1" x14ac:dyDescent="0.2">
      <c r="D4379" s="22"/>
    </row>
    <row r="4380" spans="4:4" s="6" customFormat="1" x14ac:dyDescent="0.2">
      <c r="D4380" s="22"/>
    </row>
    <row r="4381" spans="4:4" s="6" customFormat="1" x14ac:dyDescent="0.2">
      <c r="D4381" s="22"/>
    </row>
    <row r="4382" spans="4:4" s="6" customFormat="1" x14ac:dyDescent="0.2">
      <c r="D4382" s="22"/>
    </row>
    <row r="4383" spans="4:4" s="6" customFormat="1" x14ac:dyDescent="0.2">
      <c r="D4383" s="22"/>
    </row>
    <row r="4384" spans="4:4" s="6" customFormat="1" x14ac:dyDescent="0.2">
      <c r="D4384" s="22"/>
    </row>
    <row r="4385" spans="4:4" s="6" customFormat="1" x14ac:dyDescent="0.2">
      <c r="D4385" s="22"/>
    </row>
    <row r="4386" spans="4:4" s="6" customFormat="1" x14ac:dyDescent="0.2">
      <c r="D4386" s="22"/>
    </row>
    <row r="4387" spans="4:4" s="6" customFormat="1" x14ac:dyDescent="0.2">
      <c r="D4387" s="22"/>
    </row>
    <row r="4388" spans="4:4" s="6" customFormat="1" x14ac:dyDescent="0.2">
      <c r="D4388" s="22"/>
    </row>
    <row r="4389" spans="4:4" s="6" customFormat="1" x14ac:dyDescent="0.2">
      <c r="D4389" s="22"/>
    </row>
    <row r="4390" spans="4:4" s="6" customFormat="1" x14ac:dyDescent="0.2">
      <c r="D4390" s="22"/>
    </row>
    <row r="4391" spans="4:4" s="6" customFormat="1" x14ac:dyDescent="0.2">
      <c r="D4391" s="22"/>
    </row>
    <row r="4392" spans="4:4" s="6" customFormat="1" x14ac:dyDescent="0.2">
      <c r="D4392" s="22"/>
    </row>
    <row r="4393" spans="4:4" s="6" customFormat="1" x14ac:dyDescent="0.2">
      <c r="D4393" s="22"/>
    </row>
    <row r="4394" spans="4:4" s="6" customFormat="1" x14ac:dyDescent="0.2">
      <c r="D4394" s="22"/>
    </row>
    <row r="4395" spans="4:4" s="6" customFormat="1" x14ac:dyDescent="0.2">
      <c r="D4395" s="22"/>
    </row>
    <row r="4396" spans="4:4" s="6" customFormat="1" x14ac:dyDescent="0.2">
      <c r="D4396" s="22"/>
    </row>
    <row r="4397" spans="4:4" s="6" customFormat="1" x14ac:dyDescent="0.2">
      <c r="D4397" s="22"/>
    </row>
    <row r="4398" spans="4:4" s="6" customFormat="1" x14ac:dyDescent="0.2">
      <c r="D4398" s="22"/>
    </row>
    <row r="4399" spans="4:4" s="6" customFormat="1" x14ac:dyDescent="0.2">
      <c r="D4399" s="22"/>
    </row>
    <row r="4400" spans="4:4" s="6" customFormat="1" x14ac:dyDescent="0.2">
      <c r="D4400" s="22"/>
    </row>
    <row r="4401" spans="4:4" s="6" customFormat="1" x14ac:dyDescent="0.2">
      <c r="D4401" s="22"/>
    </row>
    <row r="4402" spans="4:4" s="6" customFormat="1" x14ac:dyDescent="0.2">
      <c r="D4402" s="22"/>
    </row>
    <row r="4403" spans="4:4" s="6" customFormat="1" x14ac:dyDescent="0.2">
      <c r="D4403" s="22"/>
    </row>
    <row r="4404" spans="4:4" s="6" customFormat="1" x14ac:dyDescent="0.2">
      <c r="D4404" s="22"/>
    </row>
    <row r="4405" spans="4:4" s="6" customFormat="1" x14ac:dyDescent="0.2">
      <c r="D4405" s="22"/>
    </row>
    <row r="4406" spans="4:4" s="6" customFormat="1" x14ac:dyDescent="0.2">
      <c r="D4406" s="22"/>
    </row>
    <row r="4407" spans="4:4" s="6" customFormat="1" x14ac:dyDescent="0.2">
      <c r="D4407" s="22"/>
    </row>
    <row r="4408" spans="4:4" s="6" customFormat="1" x14ac:dyDescent="0.2">
      <c r="D4408" s="22"/>
    </row>
    <row r="4409" spans="4:4" s="6" customFormat="1" x14ac:dyDescent="0.2">
      <c r="D4409" s="22"/>
    </row>
    <row r="4410" spans="4:4" s="6" customFormat="1" x14ac:dyDescent="0.2">
      <c r="D4410" s="22"/>
    </row>
    <row r="4411" spans="4:4" s="6" customFormat="1" x14ac:dyDescent="0.2">
      <c r="D4411" s="22"/>
    </row>
    <row r="4412" spans="4:4" s="6" customFormat="1" x14ac:dyDescent="0.2">
      <c r="D4412" s="22"/>
    </row>
    <row r="4413" spans="4:4" s="6" customFormat="1" x14ac:dyDescent="0.2">
      <c r="D4413" s="22"/>
    </row>
    <row r="4414" spans="4:4" s="6" customFormat="1" x14ac:dyDescent="0.2">
      <c r="D4414" s="22"/>
    </row>
    <row r="4415" spans="4:4" s="6" customFormat="1" x14ac:dyDescent="0.2">
      <c r="D4415" s="22"/>
    </row>
    <row r="4416" spans="4:4" s="6" customFormat="1" x14ac:dyDescent="0.2">
      <c r="D4416" s="22"/>
    </row>
    <row r="4417" spans="4:4" s="6" customFormat="1" x14ac:dyDescent="0.2">
      <c r="D4417" s="22"/>
    </row>
    <row r="4418" spans="4:4" s="6" customFormat="1" x14ac:dyDescent="0.2">
      <c r="D4418" s="22"/>
    </row>
    <row r="4419" spans="4:4" s="6" customFormat="1" x14ac:dyDescent="0.2">
      <c r="D4419" s="22"/>
    </row>
    <row r="4420" spans="4:4" s="6" customFormat="1" x14ac:dyDescent="0.2">
      <c r="D4420" s="22"/>
    </row>
    <row r="4421" spans="4:4" s="6" customFormat="1" x14ac:dyDescent="0.2">
      <c r="D4421" s="22"/>
    </row>
    <row r="4422" spans="4:4" s="6" customFormat="1" x14ac:dyDescent="0.2">
      <c r="D4422" s="22"/>
    </row>
    <row r="4423" spans="4:4" s="6" customFormat="1" x14ac:dyDescent="0.2">
      <c r="D4423" s="22"/>
    </row>
    <row r="4424" spans="4:4" s="6" customFormat="1" x14ac:dyDescent="0.2">
      <c r="D4424" s="22"/>
    </row>
    <row r="4425" spans="4:4" s="6" customFormat="1" x14ac:dyDescent="0.2">
      <c r="D4425" s="22"/>
    </row>
    <row r="4426" spans="4:4" s="6" customFormat="1" x14ac:dyDescent="0.2">
      <c r="D4426" s="22"/>
    </row>
    <row r="4427" spans="4:4" s="6" customFormat="1" x14ac:dyDescent="0.2">
      <c r="D4427" s="22"/>
    </row>
    <row r="4428" spans="4:4" s="6" customFormat="1" x14ac:dyDescent="0.2">
      <c r="D4428" s="22"/>
    </row>
    <row r="4429" spans="4:4" s="6" customFormat="1" x14ac:dyDescent="0.2">
      <c r="D4429" s="22"/>
    </row>
    <row r="4430" spans="4:4" s="6" customFormat="1" x14ac:dyDescent="0.2">
      <c r="D4430" s="22"/>
    </row>
    <row r="4431" spans="4:4" s="6" customFormat="1" x14ac:dyDescent="0.2">
      <c r="D4431" s="22"/>
    </row>
    <row r="4432" spans="4:4" s="6" customFormat="1" x14ac:dyDescent="0.2">
      <c r="D4432" s="22"/>
    </row>
    <row r="4433" spans="4:4" s="6" customFormat="1" x14ac:dyDescent="0.2">
      <c r="D4433" s="22"/>
    </row>
    <row r="4434" spans="4:4" s="6" customFormat="1" x14ac:dyDescent="0.2">
      <c r="D4434" s="22"/>
    </row>
    <row r="4435" spans="4:4" s="6" customFormat="1" x14ac:dyDescent="0.2">
      <c r="D4435" s="22"/>
    </row>
    <row r="4436" spans="4:4" s="6" customFormat="1" x14ac:dyDescent="0.2">
      <c r="D4436" s="22"/>
    </row>
    <row r="4437" spans="4:4" s="6" customFormat="1" x14ac:dyDescent="0.2">
      <c r="D4437" s="22"/>
    </row>
    <row r="4438" spans="4:4" s="6" customFormat="1" x14ac:dyDescent="0.2">
      <c r="D4438" s="22"/>
    </row>
    <row r="4439" spans="4:4" s="6" customFormat="1" x14ac:dyDescent="0.2">
      <c r="D4439" s="22"/>
    </row>
    <row r="4440" spans="4:4" s="6" customFormat="1" x14ac:dyDescent="0.2">
      <c r="D4440" s="22"/>
    </row>
    <row r="4441" spans="4:4" s="6" customFormat="1" x14ac:dyDescent="0.2">
      <c r="D4441" s="22"/>
    </row>
    <row r="4442" spans="4:4" s="6" customFormat="1" x14ac:dyDescent="0.2">
      <c r="D4442" s="22"/>
    </row>
    <row r="4443" spans="4:4" s="6" customFormat="1" x14ac:dyDescent="0.2">
      <c r="D4443" s="22"/>
    </row>
    <row r="4444" spans="4:4" s="6" customFormat="1" x14ac:dyDescent="0.2">
      <c r="D4444" s="22"/>
    </row>
    <row r="4445" spans="4:4" s="6" customFormat="1" x14ac:dyDescent="0.2">
      <c r="D4445" s="22"/>
    </row>
    <row r="4446" spans="4:4" s="6" customFormat="1" x14ac:dyDescent="0.2">
      <c r="D4446" s="22"/>
    </row>
    <row r="4447" spans="4:4" s="6" customFormat="1" x14ac:dyDescent="0.2">
      <c r="D4447" s="22"/>
    </row>
    <row r="4448" spans="4:4" s="6" customFormat="1" x14ac:dyDescent="0.2">
      <c r="D4448" s="22"/>
    </row>
    <row r="4449" spans="4:4" s="6" customFormat="1" x14ac:dyDescent="0.2">
      <c r="D4449" s="22"/>
    </row>
    <row r="4450" spans="4:4" s="6" customFormat="1" x14ac:dyDescent="0.2">
      <c r="D4450" s="22"/>
    </row>
    <row r="4451" spans="4:4" s="6" customFormat="1" x14ac:dyDescent="0.2">
      <c r="D4451" s="22"/>
    </row>
    <row r="4452" spans="4:4" s="6" customFormat="1" x14ac:dyDescent="0.2">
      <c r="D4452" s="22"/>
    </row>
    <row r="4453" spans="4:4" s="6" customFormat="1" x14ac:dyDescent="0.2">
      <c r="D4453" s="22"/>
    </row>
    <row r="4454" spans="4:4" s="6" customFormat="1" x14ac:dyDescent="0.2">
      <c r="D4454" s="22"/>
    </row>
    <row r="4455" spans="4:4" s="6" customFormat="1" x14ac:dyDescent="0.2">
      <c r="D4455" s="22"/>
    </row>
    <row r="4456" spans="4:4" s="6" customFormat="1" x14ac:dyDescent="0.2">
      <c r="D4456" s="22"/>
    </row>
    <row r="4457" spans="4:4" s="6" customFormat="1" x14ac:dyDescent="0.2">
      <c r="D4457" s="22"/>
    </row>
    <row r="4458" spans="4:4" s="6" customFormat="1" x14ac:dyDescent="0.2">
      <c r="D4458" s="22"/>
    </row>
    <row r="4459" spans="4:4" s="6" customFormat="1" x14ac:dyDescent="0.2">
      <c r="D4459" s="22"/>
    </row>
    <row r="4460" spans="4:4" s="6" customFormat="1" x14ac:dyDescent="0.2">
      <c r="D4460" s="22"/>
    </row>
    <row r="4461" spans="4:4" s="6" customFormat="1" x14ac:dyDescent="0.2">
      <c r="D4461" s="22"/>
    </row>
    <row r="4462" spans="4:4" s="6" customFormat="1" x14ac:dyDescent="0.2">
      <c r="D4462" s="22"/>
    </row>
    <row r="4463" spans="4:4" s="6" customFormat="1" x14ac:dyDescent="0.2">
      <c r="D4463" s="22"/>
    </row>
    <row r="4464" spans="4:4" s="6" customFormat="1" x14ac:dyDescent="0.2">
      <c r="D4464" s="22"/>
    </row>
    <row r="4465" spans="4:4" s="6" customFormat="1" x14ac:dyDescent="0.2">
      <c r="D4465" s="22"/>
    </row>
    <row r="4466" spans="4:4" s="6" customFormat="1" x14ac:dyDescent="0.2">
      <c r="D4466" s="22"/>
    </row>
    <row r="4467" spans="4:4" s="6" customFormat="1" x14ac:dyDescent="0.2">
      <c r="D4467" s="22"/>
    </row>
    <row r="4468" spans="4:4" s="6" customFormat="1" x14ac:dyDescent="0.2">
      <c r="D4468" s="22"/>
    </row>
    <row r="4469" spans="4:4" s="6" customFormat="1" x14ac:dyDescent="0.2">
      <c r="D4469" s="22"/>
    </row>
    <row r="4470" spans="4:4" s="6" customFormat="1" x14ac:dyDescent="0.2">
      <c r="D4470" s="22"/>
    </row>
    <row r="4471" spans="4:4" s="6" customFormat="1" x14ac:dyDescent="0.2">
      <c r="D4471" s="22"/>
    </row>
    <row r="4472" spans="4:4" s="6" customFormat="1" x14ac:dyDescent="0.2">
      <c r="D4472" s="22"/>
    </row>
    <row r="4473" spans="4:4" s="6" customFormat="1" x14ac:dyDescent="0.2">
      <c r="D4473" s="22"/>
    </row>
    <row r="4474" spans="4:4" s="6" customFormat="1" x14ac:dyDescent="0.2">
      <c r="D4474" s="22"/>
    </row>
    <row r="4475" spans="4:4" s="6" customFormat="1" x14ac:dyDescent="0.2">
      <c r="D4475" s="22"/>
    </row>
    <row r="4476" spans="4:4" s="6" customFormat="1" x14ac:dyDescent="0.2">
      <c r="D4476" s="22"/>
    </row>
    <row r="4477" spans="4:4" s="6" customFormat="1" x14ac:dyDescent="0.2">
      <c r="D4477" s="22"/>
    </row>
    <row r="4478" spans="4:4" s="6" customFormat="1" x14ac:dyDescent="0.2">
      <c r="D4478" s="22"/>
    </row>
    <row r="4479" spans="4:4" s="6" customFormat="1" x14ac:dyDescent="0.2">
      <c r="D4479" s="22"/>
    </row>
    <row r="4480" spans="4:4" s="6" customFormat="1" x14ac:dyDescent="0.2">
      <c r="D4480" s="22"/>
    </row>
    <row r="4481" spans="4:4" s="6" customFormat="1" x14ac:dyDescent="0.2">
      <c r="D4481" s="22"/>
    </row>
    <row r="4482" spans="4:4" s="6" customFormat="1" x14ac:dyDescent="0.2">
      <c r="D4482" s="22"/>
    </row>
    <row r="4483" spans="4:4" s="6" customFormat="1" x14ac:dyDescent="0.2">
      <c r="D4483" s="22"/>
    </row>
    <row r="4484" spans="4:4" s="6" customFormat="1" x14ac:dyDescent="0.2">
      <c r="D4484" s="22"/>
    </row>
    <row r="4485" spans="4:4" s="6" customFormat="1" x14ac:dyDescent="0.2">
      <c r="D4485" s="22"/>
    </row>
    <row r="4486" spans="4:4" s="6" customFormat="1" x14ac:dyDescent="0.2">
      <c r="D4486" s="22"/>
    </row>
    <row r="4487" spans="4:4" s="6" customFormat="1" x14ac:dyDescent="0.2">
      <c r="D4487" s="22"/>
    </row>
    <row r="4488" spans="4:4" s="6" customFormat="1" x14ac:dyDescent="0.2">
      <c r="D4488" s="22"/>
    </row>
    <row r="4489" spans="4:4" s="6" customFormat="1" x14ac:dyDescent="0.2">
      <c r="D4489" s="22"/>
    </row>
    <row r="4490" spans="4:4" s="6" customFormat="1" x14ac:dyDescent="0.2">
      <c r="D4490" s="22"/>
    </row>
    <row r="4491" spans="4:4" s="6" customFormat="1" x14ac:dyDescent="0.2">
      <c r="D4491" s="22"/>
    </row>
    <row r="4492" spans="4:4" s="6" customFormat="1" x14ac:dyDescent="0.2">
      <c r="D4492" s="22"/>
    </row>
    <row r="4493" spans="4:4" s="6" customFormat="1" x14ac:dyDescent="0.2">
      <c r="D4493" s="22"/>
    </row>
    <row r="4494" spans="4:4" s="6" customFormat="1" x14ac:dyDescent="0.2">
      <c r="D4494" s="22"/>
    </row>
    <row r="4495" spans="4:4" s="6" customFormat="1" x14ac:dyDescent="0.2">
      <c r="D4495" s="22"/>
    </row>
    <row r="4496" spans="4:4" s="6" customFormat="1" x14ac:dyDescent="0.2">
      <c r="D4496" s="22"/>
    </row>
    <row r="4497" spans="4:4" s="6" customFormat="1" x14ac:dyDescent="0.2">
      <c r="D4497" s="22"/>
    </row>
    <row r="4498" spans="4:4" s="6" customFormat="1" x14ac:dyDescent="0.2">
      <c r="D4498" s="22"/>
    </row>
    <row r="4499" spans="4:4" s="6" customFormat="1" x14ac:dyDescent="0.2">
      <c r="D4499" s="22"/>
    </row>
    <row r="4500" spans="4:4" s="6" customFormat="1" x14ac:dyDescent="0.2">
      <c r="D4500" s="22"/>
    </row>
    <row r="4501" spans="4:4" s="6" customFormat="1" x14ac:dyDescent="0.2">
      <c r="D4501" s="22"/>
    </row>
    <row r="4502" spans="4:4" s="6" customFormat="1" x14ac:dyDescent="0.2">
      <c r="D4502" s="22"/>
    </row>
    <row r="4503" spans="4:4" s="6" customFormat="1" x14ac:dyDescent="0.2">
      <c r="D4503" s="22"/>
    </row>
    <row r="4504" spans="4:4" s="6" customFormat="1" x14ac:dyDescent="0.2">
      <c r="D4504" s="22"/>
    </row>
    <row r="4505" spans="4:4" s="6" customFormat="1" x14ac:dyDescent="0.2">
      <c r="D4505" s="22"/>
    </row>
    <row r="4506" spans="4:4" s="6" customFormat="1" x14ac:dyDescent="0.2">
      <c r="D4506" s="22"/>
    </row>
    <row r="4507" spans="4:4" s="6" customFormat="1" x14ac:dyDescent="0.2">
      <c r="D4507" s="22"/>
    </row>
    <row r="4508" spans="4:4" s="6" customFormat="1" x14ac:dyDescent="0.2">
      <c r="D4508" s="22"/>
    </row>
    <row r="4509" spans="4:4" s="6" customFormat="1" x14ac:dyDescent="0.2">
      <c r="D4509" s="22"/>
    </row>
    <row r="4510" spans="4:4" s="6" customFormat="1" x14ac:dyDescent="0.2">
      <c r="D4510" s="22"/>
    </row>
    <row r="4511" spans="4:4" s="6" customFormat="1" x14ac:dyDescent="0.2">
      <c r="D4511" s="22"/>
    </row>
    <row r="4512" spans="4:4" s="6" customFormat="1" x14ac:dyDescent="0.2">
      <c r="D4512" s="22"/>
    </row>
    <row r="4513" spans="4:4" s="6" customFormat="1" x14ac:dyDescent="0.2">
      <c r="D4513" s="22"/>
    </row>
    <row r="4514" spans="4:4" s="6" customFormat="1" x14ac:dyDescent="0.2">
      <c r="D4514" s="22"/>
    </row>
    <row r="4515" spans="4:4" s="6" customFormat="1" x14ac:dyDescent="0.2">
      <c r="D4515" s="22"/>
    </row>
    <row r="4516" spans="4:4" s="6" customFormat="1" x14ac:dyDescent="0.2">
      <c r="D4516" s="22"/>
    </row>
    <row r="4517" spans="4:4" s="6" customFormat="1" x14ac:dyDescent="0.2">
      <c r="D4517" s="22"/>
    </row>
    <row r="4518" spans="4:4" s="6" customFormat="1" x14ac:dyDescent="0.2">
      <c r="D4518" s="22"/>
    </row>
    <row r="4519" spans="4:4" s="6" customFormat="1" x14ac:dyDescent="0.2">
      <c r="D4519" s="22"/>
    </row>
    <row r="4520" spans="4:4" s="6" customFormat="1" x14ac:dyDescent="0.2">
      <c r="D4520" s="22"/>
    </row>
    <row r="4521" spans="4:4" s="6" customFormat="1" x14ac:dyDescent="0.2">
      <c r="D4521" s="22"/>
    </row>
    <row r="4522" spans="4:4" s="6" customFormat="1" x14ac:dyDescent="0.2">
      <c r="D4522" s="22"/>
    </row>
    <row r="4523" spans="4:4" s="6" customFormat="1" x14ac:dyDescent="0.2">
      <c r="D4523" s="22"/>
    </row>
    <row r="4524" spans="4:4" s="6" customFormat="1" x14ac:dyDescent="0.2">
      <c r="D4524" s="22"/>
    </row>
    <row r="4525" spans="4:4" s="6" customFormat="1" x14ac:dyDescent="0.2">
      <c r="D4525" s="22"/>
    </row>
    <row r="4526" spans="4:4" s="6" customFormat="1" x14ac:dyDescent="0.2">
      <c r="D4526" s="22"/>
    </row>
    <row r="4527" spans="4:4" s="6" customFormat="1" x14ac:dyDescent="0.2">
      <c r="D4527" s="22"/>
    </row>
    <row r="4528" spans="4:4" s="6" customFormat="1" x14ac:dyDescent="0.2">
      <c r="D4528" s="22"/>
    </row>
    <row r="4529" spans="4:4" s="6" customFormat="1" x14ac:dyDescent="0.2">
      <c r="D4529" s="22"/>
    </row>
    <row r="4530" spans="4:4" s="6" customFormat="1" x14ac:dyDescent="0.2">
      <c r="D4530" s="22"/>
    </row>
    <row r="4531" spans="4:4" s="6" customFormat="1" x14ac:dyDescent="0.2">
      <c r="D4531" s="22"/>
    </row>
    <row r="4532" spans="4:4" s="6" customFormat="1" x14ac:dyDescent="0.2">
      <c r="D4532" s="22"/>
    </row>
    <row r="4533" spans="4:4" s="6" customFormat="1" x14ac:dyDescent="0.2">
      <c r="D4533" s="22"/>
    </row>
    <row r="4534" spans="4:4" s="6" customFormat="1" x14ac:dyDescent="0.2">
      <c r="D4534" s="22"/>
    </row>
    <row r="4535" spans="4:4" s="6" customFormat="1" x14ac:dyDescent="0.2">
      <c r="D4535" s="22"/>
    </row>
    <row r="4536" spans="4:4" s="6" customFormat="1" x14ac:dyDescent="0.2">
      <c r="D4536" s="22"/>
    </row>
    <row r="4537" spans="4:4" s="6" customFormat="1" x14ac:dyDescent="0.2">
      <c r="D4537" s="22"/>
    </row>
    <row r="4538" spans="4:4" s="6" customFormat="1" x14ac:dyDescent="0.2">
      <c r="D4538" s="22"/>
    </row>
    <row r="4539" spans="4:4" s="6" customFormat="1" x14ac:dyDescent="0.2">
      <c r="D4539" s="22"/>
    </row>
    <row r="4540" spans="4:4" s="6" customFormat="1" x14ac:dyDescent="0.2">
      <c r="D4540" s="22"/>
    </row>
    <row r="4541" spans="4:4" s="6" customFormat="1" x14ac:dyDescent="0.2">
      <c r="D4541" s="22"/>
    </row>
    <row r="4542" spans="4:4" s="6" customFormat="1" x14ac:dyDescent="0.2">
      <c r="D4542" s="22"/>
    </row>
    <row r="4543" spans="4:4" s="6" customFormat="1" x14ac:dyDescent="0.2">
      <c r="D4543" s="22"/>
    </row>
    <row r="4544" spans="4:4" s="6" customFormat="1" x14ac:dyDescent="0.2">
      <c r="D4544" s="22"/>
    </row>
    <row r="4545" spans="4:4" s="6" customFormat="1" x14ac:dyDescent="0.2">
      <c r="D4545" s="22"/>
    </row>
    <row r="4546" spans="4:4" s="6" customFormat="1" x14ac:dyDescent="0.2">
      <c r="D4546" s="22"/>
    </row>
    <row r="4547" spans="4:4" s="6" customFormat="1" x14ac:dyDescent="0.2">
      <c r="D4547" s="22"/>
    </row>
    <row r="4548" spans="4:4" s="6" customFormat="1" x14ac:dyDescent="0.2">
      <c r="D4548" s="22"/>
    </row>
    <row r="4549" spans="4:4" s="6" customFormat="1" x14ac:dyDescent="0.2">
      <c r="D4549" s="22"/>
    </row>
    <row r="4550" spans="4:4" s="6" customFormat="1" x14ac:dyDescent="0.2">
      <c r="D4550" s="22"/>
    </row>
    <row r="4551" spans="4:4" s="6" customFormat="1" x14ac:dyDescent="0.2">
      <c r="D4551" s="22"/>
    </row>
    <row r="4552" spans="4:4" s="6" customFormat="1" x14ac:dyDescent="0.2">
      <c r="D4552" s="22"/>
    </row>
    <row r="4553" spans="4:4" s="6" customFormat="1" x14ac:dyDescent="0.2">
      <c r="D4553" s="22"/>
    </row>
    <row r="4554" spans="4:4" s="6" customFormat="1" x14ac:dyDescent="0.2">
      <c r="D4554" s="22"/>
    </row>
    <row r="4555" spans="4:4" s="6" customFormat="1" x14ac:dyDescent="0.2">
      <c r="D4555" s="22"/>
    </row>
    <row r="4556" spans="4:4" s="6" customFormat="1" x14ac:dyDescent="0.2">
      <c r="D4556" s="22"/>
    </row>
    <row r="4557" spans="4:4" s="6" customFormat="1" x14ac:dyDescent="0.2">
      <c r="D4557" s="22"/>
    </row>
    <row r="4558" spans="4:4" s="6" customFormat="1" x14ac:dyDescent="0.2">
      <c r="D4558" s="22"/>
    </row>
    <row r="4559" spans="4:4" s="6" customFormat="1" x14ac:dyDescent="0.2">
      <c r="D4559" s="22"/>
    </row>
    <row r="4560" spans="4:4" s="6" customFormat="1" x14ac:dyDescent="0.2">
      <c r="D4560" s="22"/>
    </row>
    <row r="4561" spans="4:4" s="6" customFormat="1" x14ac:dyDescent="0.2">
      <c r="D4561" s="22"/>
    </row>
    <row r="4562" spans="4:4" s="6" customFormat="1" x14ac:dyDescent="0.2">
      <c r="D4562" s="22"/>
    </row>
    <row r="4563" spans="4:4" s="6" customFormat="1" x14ac:dyDescent="0.2">
      <c r="D4563" s="22"/>
    </row>
    <row r="4564" spans="4:4" s="6" customFormat="1" x14ac:dyDescent="0.2">
      <c r="D4564" s="22"/>
    </row>
    <row r="4565" spans="4:4" s="6" customFormat="1" x14ac:dyDescent="0.2">
      <c r="D4565" s="22"/>
    </row>
    <row r="4566" spans="4:4" s="6" customFormat="1" x14ac:dyDescent="0.2">
      <c r="D4566" s="22"/>
    </row>
    <row r="4567" spans="4:4" s="6" customFormat="1" x14ac:dyDescent="0.2">
      <c r="D4567" s="22"/>
    </row>
    <row r="4568" spans="4:4" s="6" customFormat="1" x14ac:dyDescent="0.2">
      <c r="D4568" s="22"/>
    </row>
    <row r="4569" spans="4:4" s="6" customFormat="1" x14ac:dyDescent="0.2">
      <c r="D4569" s="22"/>
    </row>
    <row r="4570" spans="4:4" s="6" customFormat="1" x14ac:dyDescent="0.2">
      <c r="D4570" s="22"/>
    </row>
    <row r="4571" spans="4:4" s="6" customFormat="1" x14ac:dyDescent="0.2">
      <c r="D4571" s="22"/>
    </row>
    <row r="4572" spans="4:4" s="6" customFormat="1" x14ac:dyDescent="0.2">
      <c r="D4572" s="22"/>
    </row>
    <row r="4573" spans="4:4" s="6" customFormat="1" x14ac:dyDescent="0.2">
      <c r="D4573" s="22"/>
    </row>
    <row r="4574" spans="4:4" s="6" customFormat="1" x14ac:dyDescent="0.2">
      <c r="D4574" s="22"/>
    </row>
    <row r="4575" spans="4:4" s="6" customFormat="1" x14ac:dyDescent="0.2">
      <c r="D4575" s="22"/>
    </row>
    <row r="4576" spans="4:4" s="6" customFormat="1" x14ac:dyDescent="0.2">
      <c r="D4576" s="22"/>
    </row>
    <row r="4577" spans="4:4" s="6" customFormat="1" x14ac:dyDescent="0.2">
      <c r="D4577" s="22"/>
    </row>
    <row r="4578" spans="4:4" s="6" customFormat="1" x14ac:dyDescent="0.2">
      <c r="D4578" s="22"/>
    </row>
    <row r="4579" spans="4:4" s="6" customFormat="1" x14ac:dyDescent="0.2">
      <c r="D4579" s="22"/>
    </row>
    <row r="4580" spans="4:4" s="6" customFormat="1" x14ac:dyDescent="0.2">
      <c r="D4580" s="22"/>
    </row>
    <row r="4581" spans="4:4" s="6" customFormat="1" x14ac:dyDescent="0.2">
      <c r="D4581" s="22"/>
    </row>
    <row r="4582" spans="4:4" s="6" customFormat="1" x14ac:dyDescent="0.2">
      <c r="D4582" s="22"/>
    </row>
    <row r="4583" spans="4:4" s="6" customFormat="1" x14ac:dyDescent="0.2">
      <c r="D4583" s="22"/>
    </row>
    <row r="4584" spans="4:4" s="6" customFormat="1" x14ac:dyDescent="0.2">
      <c r="D4584" s="22"/>
    </row>
    <row r="4585" spans="4:4" s="6" customFormat="1" x14ac:dyDescent="0.2">
      <c r="D4585" s="22"/>
    </row>
    <row r="4586" spans="4:4" s="6" customFormat="1" x14ac:dyDescent="0.2">
      <c r="D4586" s="22"/>
    </row>
    <row r="4587" spans="4:4" s="6" customFormat="1" x14ac:dyDescent="0.2">
      <c r="D4587" s="22"/>
    </row>
    <row r="4588" spans="4:4" s="6" customFormat="1" x14ac:dyDescent="0.2">
      <c r="D4588" s="22"/>
    </row>
    <row r="4589" spans="4:4" s="6" customFormat="1" x14ac:dyDescent="0.2">
      <c r="D4589" s="22"/>
    </row>
    <row r="4590" spans="4:4" s="6" customFormat="1" x14ac:dyDescent="0.2">
      <c r="D4590" s="22"/>
    </row>
    <row r="4591" spans="4:4" s="6" customFormat="1" x14ac:dyDescent="0.2">
      <c r="D4591" s="22"/>
    </row>
    <row r="4592" spans="4:4" s="6" customFormat="1" x14ac:dyDescent="0.2">
      <c r="D4592" s="22"/>
    </row>
    <row r="4593" spans="4:4" s="6" customFormat="1" x14ac:dyDescent="0.2">
      <c r="D4593" s="22"/>
    </row>
    <row r="4594" spans="4:4" s="6" customFormat="1" x14ac:dyDescent="0.2">
      <c r="D4594" s="22"/>
    </row>
    <row r="4595" spans="4:4" s="6" customFormat="1" x14ac:dyDescent="0.2">
      <c r="D4595" s="22"/>
    </row>
    <row r="4596" spans="4:4" s="6" customFormat="1" x14ac:dyDescent="0.2">
      <c r="D4596" s="22"/>
    </row>
    <row r="4597" spans="4:4" s="6" customFormat="1" x14ac:dyDescent="0.2">
      <c r="D4597" s="22"/>
    </row>
    <row r="4598" spans="4:4" s="6" customFormat="1" x14ac:dyDescent="0.2">
      <c r="D4598" s="22"/>
    </row>
    <row r="4599" spans="4:4" s="6" customFormat="1" x14ac:dyDescent="0.2">
      <c r="D4599" s="22"/>
    </row>
    <row r="4600" spans="4:4" s="6" customFormat="1" x14ac:dyDescent="0.2">
      <c r="D4600" s="22"/>
    </row>
    <row r="4601" spans="4:4" s="6" customFormat="1" x14ac:dyDescent="0.2">
      <c r="D4601" s="22"/>
    </row>
    <row r="4602" spans="4:4" s="6" customFormat="1" x14ac:dyDescent="0.2">
      <c r="D4602" s="22"/>
    </row>
    <row r="4603" spans="4:4" s="6" customFormat="1" x14ac:dyDescent="0.2">
      <c r="D4603" s="22"/>
    </row>
    <row r="4604" spans="4:4" s="6" customFormat="1" x14ac:dyDescent="0.2">
      <c r="D4604" s="22"/>
    </row>
    <row r="4605" spans="4:4" s="6" customFormat="1" x14ac:dyDescent="0.2">
      <c r="D4605" s="22"/>
    </row>
    <row r="4606" spans="4:4" s="6" customFormat="1" x14ac:dyDescent="0.2">
      <c r="D4606" s="22"/>
    </row>
    <row r="4607" spans="4:4" s="6" customFormat="1" x14ac:dyDescent="0.2">
      <c r="D4607" s="22"/>
    </row>
    <row r="4608" spans="4:4" s="6" customFormat="1" x14ac:dyDescent="0.2">
      <c r="D4608" s="22"/>
    </row>
    <row r="4609" spans="4:4" s="6" customFormat="1" x14ac:dyDescent="0.2">
      <c r="D4609" s="22"/>
    </row>
    <row r="4610" spans="4:4" s="6" customFormat="1" x14ac:dyDescent="0.2">
      <c r="D4610" s="22"/>
    </row>
    <row r="4611" spans="4:4" s="6" customFormat="1" x14ac:dyDescent="0.2">
      <c r="D4611" s="22"/>
    </row>
    <row r="4612" spans="4:4" s="6" customFormat="1" x14ac:dyDescent="0.2">
      <c r="D4612" s="22"/>
    </row>
    <row r="4613" spans="4:4" s="6" customFormat="1" x14ac:dyDescent="0.2">
      <c r="D4613" s="22"/>
    </row>
    <row r="4614" spans="4:4" s="6" customFormat="1" x14ac:dyDescent="0.2">
      <c r="D4614" s="22"/>
    </row>
    <row r="4615" spans="4:4" s="6" customFormat="1" x14ac:dyDescent="0.2">
      <c r="D4615" s="22"/>
    </row>
    <row r="4616" spans="4:4" s="6" customFormat="1" x14ac:dyDescent="0.2">
      <c r="D4616" s="22"/>
    </row>
    <row r="4617" spans="4:4" s="6" customFormat="1" x14ac:dyDescent="0.2">
      <c r="D4617" s="22"/>
    </row>
    <row r="4618" spans="4:4" s="6" customFormat="1" x14ac:dyDescent="0.2">
      <c r="D4618" s="22"/>
    </row>
    <row r="4619" spans="4:4" s="6" customFormat="1" x14ac:dyDescent="0.2">
      <c r="D4619" s="22"/>
    </row>
    <row r="4620" spans="4:4" s="6" customFormat="1" x14ac:dyDescent="0.2">
      <c r="D4620" s="22"/>
    </row>
    <row r="4621" spans="4:4" s="6" customFormat="1" x14ac:dyDescent="0.2">
      <c r="D4621" s="22"/>
    </row>
    <row r="4622" spans="4:4" s="6" customFormat="1" x14ac:dyDescent="0.2">
      <c r="D4622" s="22"/>
    </row>
    <row r="4623" spans="4:4" s="6" customFormat="1" x14ac:dyDescent="0.2">
      <c r="D4623" s="22"/>
    </row>
    <row r="4624" spans="4:4" s="6" customFormat="1" x14ac:dyDescent="0.2">
      <c r="D4624" s="22"/>
    </row>
    <row r="4625" spans="4:4" s="6" customFormat="1" x14ac:dyDescent="0.2">
      <c r="D4625" s="22"/>
    </row>
    <row r="4626" spans="4:4" s="6" customFormat="1" x14ac:dyDescent="0.2">
      <c r="D4626" s="22"/>
    </row>
    <row r="4627" spans="4:4" s="6" customFormat="1" x14ac:dyDescent="0.2">
      <c r="D4627" s="22"/>
    </row>
    <row r="4628" spans="4:4" s="6" customFormat="1" x14ac:dyDescent="0.2">
      <c r="D4628" s="22"/>
    </row>
    <row r="4629" spans="4:4" s="6" customFormat="1" x14ac:dyDescent="0.2">
      <c r="D4629" s="22"/>
    </row>
    <row r="4630" spans="4:4" s="6" customFormat="1" x14ac:dyDescent="0.2">
      <c r="D4630" s="22"/>
    </row>
    <row r="4631" spans="4:4" s="6" customFormat="1" x14ac:dyDescent="0.2">
      <c r="D4631" s="22"/>
    </row>
    <row r="4632" spans="4:4" s="6" customFormat="1" x14ac:dyDescent="0.2">
      <c r="D4632" s="22"/>
    </row>
    <row r="4633" spans="4:4" s="6" customFormat="1" x14ac:dyDescent="0.2">
      <c r="D4633" s="22"/>
    </row>
    <row r="4634" spans="4:4" s="6" customFormat="1" x14ac:dyDescent="0.2">
      <c r="D4634" s="22"/>
    </row>
    <row r="4635" spans="4:4" s="6" customFormat="1" x14ac:dyDescent="0.2">
      <c r="D4635" s="22"/>
    </row>
    <row r="4636" spans="4:4" s="6" customFormat="1" x14ac:dyDescent="0.2">
      <c r="D4636" s="22"/>
    </row>
    <row r="4637" spans="4:4" s="6" customFormat="1" x14ac:dyDescent="0.2">
      <c r="D4637" s="22"/>
    </row>
    <row r="4638" spans="4:4" s="6" customFormat="1" x14ac:dyDescent="0.2">
      <c r="D4638" s="22"/>
    </row>
    <row r="4639" spans="4:4" s="6" customFormat="1" x14ac:dyDescent="0.2">
      <c r="D4639" s="22"/>
    </row>
    <row r="4640" spans="4:4" s="6" customFormat="1" x14ac:dyDescent="0.2">
      <c r="D4640" s="22"/>
    </row>
    <row r="4641" spans="4:4" s="6" customFormat="1" x14ac:dyDescent="0.2">
      <c r="D4641" s="22"/>
    </row>
    <row r="4642" spans="4:4" s="6" customFormat="1" x14ac:dyDescent="0.2">
      <c r="D4642" s="22"/>
    </row>
    <row r="4643" spans="4:4" s="6" customFormat="1" x14ac:dyDescent="0.2">
      <c r="D4643" s="22"/>
    </row>
    <row r="4644" spans="4:4" s="6" customFormat="1" x14ac:dyDescent="0.2">
      <c r="D4644" s="22"/>
    </row>
    <row r="4645" spans="4:4" s="6" customFormat="1" x14ac:dyDescent="0.2">
      <c r="D4645" s="22"/>
    </row>
    <row r="4646" spans="4:4" s="6" customFormat="1" x14ac:dyDescent="0.2">
      <c r="D4646" s="22"/>
    </row>
    <row r="4647" spans="4:4" s="6" customFormat="1" x14ac:dyDescent="0.2">
      <c r="D4647" s="22"/>
    </row>
    <row r="4648" spans="4:4" s="6" customFormat="1" x14ac:dyDescent="0.2">
      <c r="D4648" s="22"/>
    </row>
    <row r="4649" spans="4:4" s="6" customFormat="1" x14ac:dyDescent="0.2">
      <c r="D4649" s="22"/>
    </row>
    <row r="4650" spans="4:4" s="6" customFormat="1" x14ac:dyDescent="0.2">
      <c r="D4650" s="22"/>
    </row>
    <row r="4651" spans="4:4" s="6" customFormat="1" x14ac:dyDescent="0.2">
      <c r="D4651" s="22"/>
    </row>
    <row r="4652" spans="4:4" s="6" customFormat="1" x14ac:dyDescent="0.2">
      <c r="D4652" s="22"/>
    </row>
    <row r="4653" spans="4:4" s="6" customFormat="1" x14ac:dyDescent="0.2">
      <c r="D4653" s="22"/>
    </row>
    <row r="4654" spans="4:4" s="6" customFormat="1" x14ac:dyDescent="0.2">
      <c r="D4654" s="22"/>
    </row>
    <row r="4655" spans="4:4" s="6" customFormat="1" x14ac:dyDescent="0.2">
      <c r="D4655" s="22"/>
    </row>
    <row r="4656" spans="4:4" s="6" customFormat="1" x14ac:dyDescent="0.2">
      <c r="D4656" s="22"/>
    </row>
    <row r="4657" spans="4:4" s="6" customFormat="1" x14ac:dyDescent="0.2">
      <c r="D4657" s="22"/>
    </row>
    <row r="4658" spans="4:4" s="6" customFormat="1" x14ac:dyDescent="0.2">
      <c r="D4658" s="22"/>
    </row>
    <row r="4659" spans="4:4" s="6" customFormat="1" x14ac:dyDescent="0.2">
      <c r="D4659" s="22"/>
    </row>
    <row r="4660" spans="4:4" s="6" customFormat="1" x14ac:dyDescent="0.2">
      <c r="D4660" s="22"/>
    </row>
    <row r="4661" spans="4:4" s="6" customFormat="1" x14ac:dyDescent="0.2">
      <c r="D4661" s="22"/>
    </row>
    <row r="4662" spans="4:4" s="6" customFormat="1" x14ac:dyDescent="0.2">
      <c r="D4662" s="22"/>
    </row>
    <row r="4663" spans="4:4" s="6" customFormat="1" x14ac:dyDescent="0.2">
      <c r="D4663" s="22"/>
    </row>
    <row r="4664" spans="4:4" s="6" customFormat="1" x14ac:dyDescent="0.2">
      <c r="D4664" s="22"/>
    </row>
    <row r="4665" spans="4:4" s="6" customFormat="1" x14ac:dyDescent="0.2">
      <c r="D4665" s="22"/>
    </row>
    <row r="4666" spans="4:4" s="6" customFormat="1" x14ac:dyDescent="0.2">
      <c r="D4666" s="22"/>
    </row>
    <row r="4667" spans="4:4" s="6" customFormat="1" x14ac:dyDescent="0.2">
      <c r="D4667" s="22"/>
    </row>
    <row r="4668" spans="4:4" s="6" customFormat="1" x14ac:dyDescent="0.2">
      <c r="D4668" s="22"/>
    </row>
    <row r="4669" spans="4:4" s="6" customFormat="1" x14ac:dyDescent="0.2">
      <c r="D4669" s="22"/>
    </row>
    <row r="4670" spans="4:4" s="6" customFormat="1" x14ac:dyDescent="0.2">
      <c r="D4670" s="22"/>
    </row>
    <row r="4671" spans="4:4" s="6" customFormat="1" x14ac:dyDescent="0.2">
      <c r="D4671" s="22"/>
    </row>
    <row r="4672" spans="4:4" s="6" customFormat="1" x14ac:dyDescent="0.2">
      <c r="D4672" s="22"/>
    </row>
    <row r="4673" spans="4:4" s="6" customFormat="1" x14ac:dyDescent="0.2">
      <c r="D4673" s="22"/>
    </row>
    <row r="4674" spans="4:4" s="6" customFormat="1" x14ac:dyDescent="0.2">
      <c r="D4674" s="22"/>
    </row>
    <row r="4675" spans="4:4" s="6" customFormat="1" x14ac:dyDescent="0.2">
      <c r="D4675" s="22"/>
    </row>
    <row r="4676" spans="4:4" s="6" customFormat="1" x14ac:dyDescent="0.2">
      <c r="D4676" s="22"/>
    </row>
    <row r="4677" spans="4:4" s="6" customFormat="1" x14ac:dyDescent="0.2">
      <c r="D4677" s="22"/>
    </row>
    <row r="4678" spans="4:4" s="6" customFormat="1" x14ac:dyDescent="0.2">
      <c r="D4678" s="22"/>
    </row>
    <row r="4679" spans="4:4" s="6" customFormat="1" x14ac:dyDescent="0.2">
      <c r="D4679" s="22"/>
    </row>
    <row r="4680" spans="4:4" s="6" customFormat="1" x14ac:dyDescent="0.2">
      <c r="D4680" s="22"/>
    </row>
    <row r="4681" spans="4:4" s="6" customFormat="1" x14ac:dyDescent="0.2">
      <c r="D4681" s="22"/>
    </row>
    <row r="4682" spans="4:4" s="6" customFormat="1" x14ac:dyDescent="0.2">
      <c r="D4682" s="22"/>
    </row>
    <row r="4683" spans="4:4" s="6" customFormat="1" x14ac:dyDescent="0.2">
      <c r="D4683" s="22"/>
    </row>
    <row r="4684" spans="4:4" s="6" customFormat="1" x14ac:dyDescent="0.2">
      <c r="D4684" s="22"/>
    </row>
    <row r="4685" spans="4:4" s="6" customFormat="1" x14ac:dyDescent="0.2">
      <c r="D4685" s="22"/>
    </row>
    <row r="4686" spans="4:4" s="6" customFormat="1" x14ac:dyDescent="0.2">
      <c r="D4686" s="22"/>
    </row>
    <row r="4687" spans="4:4" s="6" customFormat="1" x14ac:dyDescent="0.2">
      <c r="D4687" s="22"/>
    </row>
    <row r="4688" spans="4:4" s="6" customFormat="1" x14ac:dyDescent="0.2">
      <c r="D4688" s="22"/>
    </row>
    <row r="4689" spans="4:4" s="6" customFormat="1" x14ac:dyDescent="0.2">
      <c r="D4689" s="22"/>
    </row>
    <row r="4690" spans="4:4" s="6" customFormat="1" x14ac:dyDescent="0.2">
      <c r="D4690" s="22"/>
    </row>
    <row r="4691" spans="4:4" s="6" customFormat="1" x14ac:dyDescent="0.2">
      <c r="D4691" s="22"/>
    </row>
    <row r="4692" spans="4:4" s="6" customFormat="1" x14ac:dyDescent="0.2">
      <c r="D4692" s="22"/>
    </row>
    <row r="4693" spans="4:4" s="6" customFormat="1" x14ac:dyDescent="0.2">
      <c r="D4693" s="22"/>
    </row>
    <row r="4694" spans="4:4" s="6" customFormat="1" x14ac:dyDescent="0.2">
      <c r="D4694" s="22"/>
    </row>
    <row r="4695" spans="4:4" s="6" customFormat="1" x14ac:dyDescent="0.2">
      <c r="D4695" s="22"/>
    </row>
    <row r="4696" spans="4:4" s="6" customFormat="1" x14ac:dyDescent="0.2">
      <c r="D4696" s="22"/>
    </row>
    <row r="4697" spans="4:4" s="6" customFormat="1" x14ac:dyDescent="0.2">
      <c r="D4697" s="22"/>
    </row>
    <row r="4698" spans="4:4" s="6" customFormat="1" x14ac:dyDescent="0.2">
      <c r="D4698" s="22"/>
    </row>
    <row r="4699" spans="4:4" s="6" customFormat="1" x14ac:dyDescent="0.2">
      <c r="D4699" s="22"/>
    </row>
    <row r="4700" spans="4:4" s="6" customFormat="1" x14ac:dyDescent="0.2">
      <c r="D4700" s="22"/>
    </row>
    <row r="4701" spans="4:4" s="6" customFormat="1" x14ac:dyDescent="0.2">
      <c r="D4701" s="22"/>
    </row>
    <row r="4702" spans="4:4" s="6" customFormat="1" x14ac:dyDescent="0.2">
      <c r="D4702" s="22"/>
    </row>
    <row r="4703" spans="4:4" s="6" customFormat="1" x14ac:dyDescent="0.2">
      <c r="D4703" s="22"/>
    </row>
    <row r="4704" spans="4:4" s="6" customFormat="1" x14ac:dyDescent="0.2">
      <c r="D4704" s="22"/>
    </row>
    <row r="4705" spans="4:4" s="6" customFormat="1" x14ac:dyDescent="0.2">
      <c r="D4705" s="22"/>
    </row>
    <row r="4706" spans="4:4" s="6" customFormat="1" x14ac:dyDescent="0.2">
      <c r="D4706" s="22"/>
    </row>
    <row r="4707" spans="4:4" s="6" customFormat="1" x14ac:dyDescent="0.2">
      <c r="D4707" s="22"/>
    </row>
    <row r="4708" spans="4:4" s="6" customFormat="1" x14ac:dyDescent="0.2">
      <c r="D4708" s="22"/>
    </row>
    <row r="4709" spans="4:4" s="6" customFormat="1" x14ac:dyDescent="0.2">
      <c r="D4709" s="22"/>
    </row>
    <row r="4710" spans="4:4" s="6" customFormat="1" x14ac:dyDescent="0.2">
      <c r="D4710" s="22"/>
    </row>
    <row r="4711" spans="4:4" s="6" customFormat="1" x14ac:dyDescent="0.2">
      <c r="D4711" s="22"/>
    </row>
    <row r="4712" spans="4:4" s="6" customFormat="1" x14ac:dyDescent="0.2">
      <c r="D4712" s="22"/>
    </row>
    <row r="4713" spans="4:4" s="6" customFormat="1" x14ac:dyDescent="0.2">
      <c r="D4713" s="22"/>
    </row>
    <row r="4714" spans="4:4" s="6" customFormat="1" x14ac:dyDescent="0.2">
      <c r="D4714" s="22"/>
    </row>
    <row r="4715" spans="4:4" s="6" customFormat="1" x14ac:dyDescent="0.2">
      <c r="D4715" s="22"/>
    </row>
    <row r="4716" spans="4:4" s="6" customFormat="1" x14ac:dyDescent="0.2">
      <c r="D4716" s="22"/>
    </row>
    <row r="4717" spans="4:4" s="6" customFormat="1" x14ac:dyDescent="0.2">
      <c r="D4717" s="22"/>
    </row>
    <row r="4718" spans="4:4" s="6" customFormat="1" x14ac:dyDescent="0.2">
      <c r="D4718" s="22"/>
    </row>
    <row r="4719" spans="4:4" s="6" customFormat="1" x14ac:dyDescent="0.2">
      <c r="D4719" s="22"/>
    </row>
    <row r="4720" spans="4:4" s="6" customFormat="1" x14ac:dyDescent="0.2">
      <c r="D4720" s="22"/>
    </row>
    <row r="4721" spans="4:4" s="6" customFormat="1" x14ac:dyDescent="0.2">
      <c r="D4721" s="22"/>
    </row>
    <row r="4722" spans="4:4" s="6" customFormat="1" x14ac:dyDescent="0.2">
      <c r="D4722" s="22"/>
    </row>
    <row r="4723" spans="4:4" s="6" customFormat="1" x14ac:dyDescent="0.2">
      <c r="D4723" s="22"/>
    </row>
    <row r="4724" spans="4:4" s="6" customFormat="1" x14ac:dyDescent="0.2">
      <c r="D4724" s="22"/>
    </row>
    <row r="4725" spans="4:4" s="6" customFormat="1" x14ac:dyDescent="0.2">
      <c r="D4725" s="22"/>
    </row>
    <row r="4726" spans="4:4" s="6" customFormat="1" x14ac:dyDescent="0.2">
      <c r="D4726" s="22"/>
    </row>
    <row r="4727" spans="4:4" s="6" customFormat="1" x14ac:dyDescent="0.2">
      <c r="D4727" s="22"/>
    </row>
    <row r="4728" spans="4:4" s="6" customFormat="1" x14ac:dyDescent="0.2">
      <c r="D4728" s="22"/>
    </row>
    <row r="4729" spans="4:4" s="6" customFormat="1" x14ac:dyDescent="0.2">
      <c r="D4729" s="22"/>
    </row>
    <row r="4730" spans="4:4" s="6" customFormat="1" x14ac:dyDescent="0.2">
      <c r="D4730" s="22"/>
    </row>
    <row r="4731" spans="4:4" s="6" customFormat="1" x14ac:dyDescent="0.2">
      <c r="D4731" s="22"/>
    </row>
    <row r="4732" spans="4:4" s="6" customFormat="1" x14ac:dyDescent="0.2">
      <c r="D4732" s="22"/>
    </row>
    <row r="4733" spans="4:4" s="6" customFormat="1" x14ac:dyDescent="0.2">
      <c r="D4733" s="22"/>
    </row>
    <row r="4734" spans="4:4" s="6" customFormat="1" x14ac:dyDescent="0.2">
      <c r="D4734" s="22"/>
    </row>
    <row r="4735" spans="4:4" s="6" customFormat="1" x14ac:dyDescent="0.2">
      <c r="D4735" s="22"/>
    </row>
    <row r="4736" spans="4:4" s="6" customFormat="1" x14ac:dyDescent="0.2">
      <c r="D4736" s="22"/>
    </row>
    <row r="4737" spans="4:4" s="6" customFormat="1" x14ac:dyDescent="0.2">
      <c r="D4737" s="22"/>
    </row>
    <row r="4738" spans="4:4" s="6" customFormat="1" x14ac:dyDescent="0.2">
      <c r="D4738" s="22"/>
    </row>
    <row r="4739" spans="4:4" s="6" customFormat="1" x14ac:dyDescent="0.2">
      <c r="D4739" s="22"/>
    </row>
    <row r="4740" spans="4:4" s="6" customFormat="1" x14ac:dyDescent="0.2">
      <c r="D4740" s="22"/>
    </row>
    <row r="4741" spans="4:4" s="6" customFormat="1" x14ac:dyDescent="0.2">
      <c r="D4741" s="22"/>
    </row>
    <row r="4742" spans="4:4" s="6" customFormat="1" x14ac:dyDescent="0.2">
      <c r="D4742" s="22"/>
    </row>
    <row r="4743" spans="4:4" s="6" customFormat="1" x14ac:dyDescent="0.2">
      <c r="D4743" s="22"/>
    </row>
    <row r="4744" spans="4:4" s="6" customFormat="1" x14ac:dyDescent="0.2">
      <c r="D4744" s="22"/>
    </row>
    <row r="4745" spans="4:4" s="6" customFormat="1" x14ac:dyDescent="0.2">
      <c r="D4745" s="22"/>
    </row>
    <row r="4746" spans="4:4" s="6" customFormat="1" x14ac:dyDescent="0.2">
      <c r="D4746" s="22"/>
    </row>
    <row r="4747" spans="4:4" s="6" customFormat="1" x14ac:dyDescent="0.2">
      <c r="D4747" s="22"/>
    </row>
    <row r="4748" spans="4:4" s="6" customFormat="1" x14ac:dyDescent="0.2">
      <c r="D4748" s="22"/>
    </row>
    <row r="4749" spans="4:4" s="6" customFormat="1" x14ac:dyDescent="0.2">
      <c r="D4749" s="22"/>
    </row>
    <row r="4750" spans="4:4" s="6" customFormat="1" x14ac:dyDescent="0.2">
      <c r="D4750" s="22"/>
    </row>
    <row r="4751" spans="4:4" s="6" customFormat="1" x14ac:dyDescent="0.2">
      <c r="D4751" s="22"/>
    </row>
    <row r="4752" spans="4:4" s="6" customFormat="1" x14ac:dyDescent="0.2">
      <c r="D4752" s="22"/>
    </row>
    <row r="4753" spans="4:4" s="6" customFormat="1" x14ac:dyDescent="0.2">
      <c r="D4753" s="22"/>
    </row>
    <row r="4754" spans="4:4" s="6" customFormat="1" x14ac:dyDescent="0.2">
      <c r="D4754" s="22"/>
    </row>
    <row r="4755" spans="4:4" s="6" customFormat="1" x14ac:dyDescent="0.2">
      <c r="D4755" s="22"/>
    </row>
    <row r="4756" spans="4:4" s="6" customFormat="1" x14ac:dyDescent="0.2">
      <c r="D4756" s="22"/>
    </row>
    <row r="4757" spans="4:4" s="6" customFormat="1" x14ac:dyDescent="0.2">
      <c r="D4757" s="22"/>
    </row>
    <row r="4758" spans="4:4" s="6" customFormat="1" x14ac:dyDescent="0.2">
      <c r="D4758" s="22"/>
    </row>
    <row r="4759" spans="4:4" s="6" customFormat="1" x14ac:dyDescent="0.2">
      <c r="D4759" s="22"/>
    </row>
    <row r="4760" spans="4:4" s="6" customFormat="1" x14ac:dyDescent="0.2">
      <c r="D4760" s="22"/>
    </row>
    <row r="4761" spans="4:4" s="6" customFormat="1" x14ac:dyDescent="0.2">
      <c r="D4761" s="22"/>
    </row>
    <row r="4762" spans="4:4" s="6" customFormat="1" x14ac:dyDescent="0.2">
      <c r="D4762" s="22"/>
    </row>
    <row r="4763" spans="4:4" s="6" customFormat="1" x14ac:dyDescent="0.2">
      <c r="D4763" s="22"/>
    </row>
    <row r="4764" spans="4:4" s="6" customFormat="1" x14ac:dyDescent="0.2">
      <c r="D4764" s="22"/>
    </row>
    <row r="4765" spans="4:4" s="6" customFormat="1" x14ac:dyDescent="0.2">
      <c r="D4765" s="22"/>
    </row>
    <row r="4766" spans="4:4" s="6" customFormat="1" x14ac:dyDescent="0.2">
      <c r="D4766" s="22"/>
    </row>
    <row r="4767" spans="4:4" s="6" customFormat="1" x14ac:dyDescent="0.2">
      <c r="D4767" s="22"/>
    </row>
    <row r="4768" spans="4:4" s="6" customFormat="1" x14ac:dyDescent="0.2">
      <c r="D4768" s="22"/>
    </row>
    <row r="4769" spans="4:4" s="6" customFormat="1" x14ac:dyDescent="0.2">
      <c r="D4769" s="22"/>
    </row>
    <row r="4770" spans="4:4" s="6" customFormat="1" x14ac:dyDescent="0.2">
      <c r="D4770" s="22"/>
    </row>
    <row r="4771" spans="4:4" s="6" customFormat="1" x14ac:dyDescent="0.2">
      <c r="D4771" s="22"/>
    </row>
    <row r="4772" spans="4:4" s="6" customFormat="1" x14ac:dyDescent="0.2">
      <c r="D4772" s="22"/>
    </row>
    <row r="4773" spans="4:4" s="6" customFormat="1" x14ac:dyDescent="0.2">
      <c r="D4773" s="22"/>
    </row>
    <row r="4774" spans="4:4" s="6" customFormat="1" x14ac:dyDescent="0.2">
      <c r="D4774" s="22"/>
    </row>
    <row r="4775" spans="4:4" s="6" customFormat="1" x14ac:dyDescent="0.2">
      <c r="D4775" s="22"/>
    </row>
    <row r="4776" spans="4:4" s="6" customFormat="1" x14ac:dyDescent="0.2">
      <c r="D4776" s="22"/>
    </row>
    <row r="4777" spans="4:4" s="6" customFormat="1" x14ac:dyDescent="0.2">
      <c r="D4777" s="22"/>
    </row>
    <row r="4778" spans="4:4" s="6" customFormat="1" x14ac:dyDescent="0.2">
      <c r="D4778" s="22"/>
    </row>
    <row r="4779" spans="4:4" s="6" customFormat="1" x14ac:dyDescent="0.2">
      <c r="D4779" s="22"/>
    </row>
    <row r="4780" spans="4:4" s="6" customFormat="1" x14ac:dyDescent="0.2">
      <c r="D4780" s="22"/>
    </row>
    <row r="4781" spans="4:4" s="6" customFormat="1" x14ac:dyDescent="0.2">
      <c r="D4781" s="22"/>
    </row>
    <row r="4782" spans="4:4" s="6" customFormat="1" x14ac:dyDescent="0.2">
      <c r="D4782" s="22"/>
    </row>
    <row r="4783" spans="4:4" s="6" customFormat="1" x14ac:dyDescent="0.2">
      <c r="D4783" s="22"/>
    </row>
    <row r="4784" spans="4:4" s="6" customFormat="1" x14ac:dyDescent="0.2">
      <c r="D4784" s="22"/>
    </row>
    <row r="4785" spans="4:4" s="6" customFormat="1" x14ac:dyDescent="0.2">
      <c r="D4785" s="22"/>
    </row>
    <row r="4786" spans="4:4" s="6" customFormat="1" x14ac:dyDescent="0.2">
      <c r="D4786" s="22"/>
    </row>
    <row r="4787" spans="4:4" s="6" customFormat="1" x14ac:dyDescent="0.2">
      <c r="D4787" s="22"/>
    </row>
    <row r="4788" spans="4:4" s="6" customFormat="1" x14ac:dyDescent="0.2">
      <c r="D4788" s="22"/>
    </row>
    <row r="4789" spans="4:4" s="6" customFormat="1" x14ac:dyDescent="0.2">
      <c r="D4789" s="22"/>
    </row>
    <row r="4790" spans="4:4" s="6" customFormat="1" x14ac:dyDescent="0.2">
      <c r="D4790" s="22"/>
    </row>
    <row r="4791" spans="4:4" s="6" customFormat="1" x14ac:dyDescent="0.2">
      <c r="D4791" s="22"/>
    </row>
    <row r="4792" spans="4:4" s="6" customFormat="1" x14ac:dyDescent="0.2">
      <c r="D4792" s="22"/>
    </row>
    <row r="4793" spans="4:4" s="6" customFormat="1" x14ac:dyDescent="0.2">
      <c r="D4793" s="22"/>
    </row>
    <row r="4794" spans="4:4" s="6" customFormat="1" x14ac:dyDescent="0.2">
      <c r="D4794" s="22"/>
    </row>
    <row r="4795" spans="4:4" s="6" customFormat="1" x14ac:dyDescent="0.2">
      <c r="D4795" s="22"/>
    </row>
    <row r="4796" spans="4:4" s="6" customFormat="1" x14ac:dyDescent="0.2">
      <c r="D4796" s="22"/>
    </row>
    <row r="4797" spans="4:4" s="6" customFormat="1" x14ac:dyDescent="0.2">
      <c r="D4797" s="22"/>
    </row>
    <row r="4798" spans="4:4" s="6" customFormat="1" x14ac:dyDescent="0.2">
      <c r="D4798" s="22"/>
    </row>
    <row r="4799" spans="4:4" s="6" customFormat="1" x14ac:dyDescent="0.2">
      <c r="D4799" s="22"/>
    </row>
    <row r="4800" spans="4:4" s="6" customFormat="1" x14ac:dyDescent="0.2">
      <c r="D4800" s="22"/>
    </row>
    <row r="4801" spans="4:4" s="6" customFormat="1" x14ac:dyDescent="0.2">
      <c r="D4801" s="22"/>
    </row>
    <row r="4802" spans="4:4" s="6" customFormat="1" x14ac:dyDescent="0.2">
      <c r="D4802" s="22"/>
    </row>
    <row r="4803" spans="4:4" s="6" customFormat="1" x14ac:dyDescent="0.2">
      <c r="D4803" s="22"/>
    </row>
    <row r="4804" spans="4:4" s="6" customFormat="1" x14ac:dyDescent="0.2">
      <c r="D4804" s="22"/>
    </row>
    <row r="4805" spans="4:4" s="6" customFormat="1" x14ac:dyDescent="0.2">
      <c r="D4805" s="22"/>
    </row>
    <row r="4806" spans="4:4" s="6" customFormat="1" x14ac:dyDescent="0.2">
      <c r="D4806" s="22"/>
    </row>
    <row r="4807" spans="4:4" s="6" customFormat="1" x14ac:dyDescent="0.2">
      <c r="D4807" s="22"/>
    </row>
    <row r="4808" spans="4:4" s="6" customFormat="1" x14ac:dyDescent="0.2">
      <c r="D4808" s="22"/>
    </row>
    <row r="4809" spans="4:4" s="6" customFormat="1" x14ac:dyDescent="0.2">
      <c r="D4809" s="22"/>
    </row>
    <row r="4810" spans="4:4" s="6" customFormat="1" x14ac:dyDescent="0.2">
      <c r="D4810" s="22"/>
    </row>
    <row r="4811" spans="4:4" s="6" customFormat="1" x14ac:dyDescent="0.2">
      <c r="D4811" s="22"/>
    </row>
    <row r="4812" spans="4:4" s="6" customFormat="1" x14ac:dyDescent="0.2">
      <c r="D4812" s="22"/>
    </row>
    <row r="4813" spans="4:4" s="6" customFormat="1" x14ac:dyDescent="0.2">
      <c r="D4813" s="22"/>
    </row>
    <row r="4814" spans="4:4" s="6" customFormat="1" x14ac:dyDescent="0.2">
      <c r="D4814" s="22"/>
    </row>
    <row r="4815" spans="4:4" s="6" customFormat="1" x14ac:dyDescent="0.2">
      <c r="D4815" s="22"/>
    </row>
    <row r="4816" spans="4:4" s="6" customFormat="1" x14ac:dyDescent="0.2">
      <c r="D4816" s="22"/>
    </row>
    <row r="4817" spans="4:4" s="6" customFormat="1" x14ac:dyDescent="0.2">
      <c r="D4817" s="22"/>
    </row>
    <row r="4818" spans="4:4" s="6" customFormat="1" x14ac:dyDescent="0.2">
      <c r="D4818" s="22"/>
    </row>
    <row r="4819" spans="4:4" s="6" customFormat="1" x14ac:dyDescent="0.2">
      <c r="D4819" s="22"/>
    </row>
    <row r="4820" spans="4:4" s="6" customFormat="1" x14ac:dyDescent="0.2">
      <c r="D4820" s="22"/>
    </row>
    <row r="4821" spans="4:4" s="6" customFormat="1" x14ac:dyDescent="0.2">
      <c r="D4821" s="22"/>
    </row>
    <row r="4822" spans="4:4" s="6" customFormat="1" x14ac:dyDescent="0.2">
      <c r="D4822" s="22"/>
    </row>
    <row r="4823" spans="4:4" s="6" customFormat="1" x14ac:dyDescent="0.2">
      <c r="D4823" s="22"/>
    </row>
    <row r="4824" spans="4:4" s="6" customFormat="1" x14ac:dyDescent="0.2">
      <c r="D4824" s="22"/>
    </row>
    <row r="4825" spans="4:4" s="6" customFormat="1" x14ac:dyDescent="0.2">
      <c r="D4825" s="22"/>
    </row>
    <row r="4826" spans="4:4" s="6" customFormat="1" x14ac:dyDescent="0.2">
      <c r="D4826" s="22"/>
    </row>
    <row r="4827" spans="4:4" s="6" customFormat="1" x14ac:dyDescent="0.2">
      <c r="D4827" s="22"/>
    </row>
    <row r="4828" spans="4:4" s="6" customFormat="1" x14ac:dyDescent="0.2">
      <c r="D4828" s="22"/>
    </row>
    <row r="4829" spans="4:4" s="6" customFormat="1" x14ac:dyDescent="0.2">
      <c r="D4829" s="22"/>
    </row>
    <row r="4830" spans="4:4" s="6" customFormat="1" x14ac:dyDescent="0.2">
      <c r="D4830" s="22"/>
    </row>
    <row r="4831" spans="4:4" s="6" customFormat="1" x14ac:dyDescent="0.2">
      <c r="D4831" s="22"/>
    </row>
    <row r="4832" spans="4:4" s="6" customFormat="1" x14ac:dyDescent="0.2">
      <c r="D4832" s="22"/>
    </row>
    <row r="4833" spans="4:4" s="6" customFormat="1" x14ac:dyDescent="0.2">
      <c r="D4833" s="22"/>
    </row>
    <row r="4834" spans="4:4" s="6" customFormat="1" x14ac:dyDescent="0.2">
      <c r="D4834" s="22"/>
    </row>
    <row r="4835" spans="4:4" s="6" customFormat="1" x14ac:dyDescent="0.2">
      <c r="D4835" s="22"/>
    </row>
    <row r="4836" spans="4:4" s="6" customFormat="1" x14ac:dyDescent="0.2">
      <c r="D4836" s="22"/>
    </row>
    <row r="4837" spans="4:4" s="6" customFormat="1" x14ac:dyDescent="0.2">
      <c r="D4837" s="22"/>
    </row>
    <row r="4838" spans="4:4" s="6" customFormat="1" x14ac:dyDescent="0.2">
      <c r="D4838" s="22"/>
    </row>
    <row r="4839" spans="4:4" s="6" customFormat="1" x14ac:dyDescent="0.2">
      <c r="D4839" s="22"/>
    </row>
    <row r="4840" spans="4:4" s="6" customFormat="1" x14ac:dyDescent="0.2">
      <c r="D4840" s="22"/>
    </row>
    <row r="4841" spans="4:4" s="6" customFormat="1" x14ac:dyDescent="0.2">
      <c r="D4841" s="22"/>
    </row>
    <row r="4842" spans="4:4" s="6" customFormat="1" x14ac:dyDescent="0.2">
      <c r="D4842" s="22"/>
    </row>
    <row r="4843" spans="4:4" s="6" customFormat="1" x14ac:dyDescent="0.2">
      <c r="D4843" s="22"/>
    </row>
    <row r="4844" spans="4:4" s="6" customFormat="1" x14ac:dyDescent="0.2">
      <c r="D4844" s="22"/>
    </row>
    <row r="4845" spans="4:4" s="6" customFormat="1" x14ac:dyDescent="0.2">
      <c r="D4845" s="22"/>
    </row>
    <row r="4846" spans="4:4" s="6" customFormat="1" x14ac:dyDescent="0.2">
      <c r="D4846" s="22"/>
    </row>
    <row r="4847" spans="4:4" s="6" customFormat="1" x14ac:dyDescent="0.2">
      <c r="D4847" s="22"/>
    </row>
    <row r="4848" spans="4:4" s="6" customFormat="1" x14ac:dyDescent="0.2">
      <c r="D4848" s="22"/>
    </row>
    <row r="4849" spans="4:4" s="6" customFormat="1" x14ac:dyDescent="0.2">
      <c r="D4849" s="22"/>
    </row>
    <row r="4850" spans="4:4" s="6" customFormat="1" x14ac:dyDescent="0.2">
      <c r="D4850" s="22"/>
    </row>
    <row r="4851" spans="4:4" s="6" customFormat="1" x14ac:dyDescent="0.2">
      <c r="D4851" s="22"/>
    </row>
    <row r="4852" spans="4:4" s="6" customFormat="1" x14ac:dyDescent="0.2">
      <c r="D4852" s="22"/>
    </row>
    <row r="4853" spans="4:4" s="6" customFormat="1" x14ac:dyDescent="0.2">
      <c r="D4853" s="22"/>
    </row>
    <row r="4854" spans="4:4" s="6" customFormat="1" x14ac:dyDescent="0.2">
      <c r="D4854" s="22"/>
    </row>
    <row r="4855" spans="4:4" s="6" customFormat="1" x14ac:dyDescent="0.2">
      <c r="D4855" s="22"/>
    </row>
    <row r="4856" spans="4:4" s="6" customFormat="1" x14ac:dyDescent="0.2">
      <c r="D4856" s="22"/>
    </row>
    <row r="4857" spans="4:4" s="6" customFormat="1" x14ac:dyDescent="0.2">
      <c r="D4857" s="22"/>
    </row>
    <row r="4858" spans="4:4" s="6" customFormat="1" x14ac:dyDescent="0.2">
      <c r="D4858" s="22"/>
    </row>
    <row r="4859" spans="4:4" s="6" customFormat="1" x14ac:dyDescent="0.2">
      <c r="D4859" s="22"/>
    </row>
    <row r="4860" spans="4:4" s="6" customFormat="1" x14ac:dyDescent="0.2">
      <c r="D4860" s="22"/>
    </row>
    <row r="4861" spans="4:4" s="6" customFormat="1" x14ac:dyDescent="0.2">
      <c r="D4861" s="22"/>
    </row>
    <row r="4862" spans="4:4" s="6" customFormat="1" x14ac:dyDescent="0.2">
      <c r="D4862" s="22"/>
    </row>
    <row r="4863" spans="4:4" s="6" customFormat="1" x14ac:dyDescent="0.2">
      <c r="D4863" s="22"/>
    </row>
    <row r="4864" spans="4:4" s="6" customFormat="1" x14ac:dyDescent="0.2">
      <c r="D4864" s="22"/>
    </row>
    <row r="4865" spans="4:4" s="6" customFormat="1" x14ac:dyDescent="0.2">
      <c r="D4865" s="22"/>
    </row>
    <row r="4866" spans="4:4" s="6" customFormat="1" x14ac:dyDescent="0.2">
      <c r="D4866" s="22"/>
    </row>
    <row r="4867" spans="4:4" s="6" customFormat="1" x14ac:dyDescent="0.2">
      <c r="D4867" s="22"/>
    </row>
    <row r="4868" spans="4:4" s="6" customFormat="1" x14ac:dyDescent="0.2">
      <c r="D4868" s="22"/>
    </row>
    <row r="4869" spans="4:4" s="6" customFormat="1" x14ac:dyDescent="0.2">
      <c r="D4869" s="22"/>
    </row>
    <row r="4870" spans="4:4" s="6" customFormat="1" x14ac:dyDescent="0.2">
      <c r="D4870" s="22"/>
    </row>
    <row r="4871" spans="4:4" s="6" customFormat="1" x14ac:dyDescent="0.2">
      <c r="D4871" s="22"/>
    </row>
    <row r="4872" spans="4:4" s="6" customFormat="1" x14ac:dyDescent="0.2">
      <c r="D4872" s="22"/>
    </row>
    <row r="4873" spans="4:4" s="6" customFormat="1" x14ac:dyDescent="0.2">
      <c r="D4873" s="22"/>
    </row>
    <row r="4874" spans="4:4" s="6" customFormat="1" x14ac:dyDescent="0.2">
      <c r="D4874" s="22"/>
    </row>
    <row r="4875" spans="4:4" s="6" customFormat="1" x14ac:dyDescent="0.2">
      <c r="D4875" s="22"/>
    </row>
    <row r="4876" spans="4:4" s="6" customFormat="1" x14ac:dyDescent="0.2">
      <c r="D4876" s="22"/>
    </row>
    <row r="4877" spans="4:4" s="6" customFormat="1" x14ac:dyDescent="0.2">
      <c r="D4877" s="22"/>
    </row>
    <row r="4878" spans="4:4" s="6" customFormat="1" x14ac:dyDescent="0.2">
      <c r="D4878" s="22"/>
    </row>
    <row r="4879" spans="4:4" s="6" customFormat="1" x14ac:dyDescent="0.2">
      <c r="D4879" s="22"/>
    </row>
    <row r="4880" spans="4:4" s="6" customFormat="1" x14ac:dyDescent="0.2">
      <c r="D4880" s="22"/>
    </row>
    <row r="4881" spans="4:4" s="6" customFormat="1" x14ac:dyDescent="0.2">
      <c r="D4881" s="22"/>
    </row>
    <row r="4882" spans="4:4" s="6" customFormat="1" x14ac:dyDescent="0.2">
      <c r="D4882" s="22"/>
    </row>
    <row r="4883" spans="4:4" s="6" customFormat="1" x14ac:dyDescent="0.2">
      <c r="D4883" s="22"/>
    </row>
    <row r="4884" spans="4:4" s="6" customFormat="1" x14ac:dyDescent="0.2">
      <c r="D4884" s="22"/>
    </row>
    <row r="4885" spans="4:4" s="6" customFormat="1" x14ac:dyDescent="0.2">
      <c r="D4885" s="22"/>
    </row>
    <row r="4886" spans="4:4" s="6" customFormat="1" x14ac:dyDescent="0.2">
      <c r="D4886" s="22"/>
    </row>
    <row r="4887" spans="4:4" s="6" customFormat="1" x14ac:dyDescent="0.2">
      <c r="D4887" s="22"/>
    </row>
    <row r="4888" spans="4:4" s="6" customFormat="1" x14ac:dyDescent="0.2">
      <c r="D4888" s="22"/>
    </row>
    <row r="4889" spans="4:4" s="6" customFormat="1" x14ac:dyDescent="0.2">
      <c r="D4889" s="22"/>
    </row>
    <row r="4890" spans="4:4" s="6" customFormat="1" x14ac:dyDescent="0.2">
      <c r="D4890" s="22"/>
    </row>
    <row r="4891" spans="4:4" s="6" customFormat="1" x14ac:dyDescent="0.2">
      <c r="D4891" s="22"/>
    </row>
    <row r="4892" spans="4:4" s="6" customFormat="1" x14ac:dyDescent="0.2">
      <c r="D4892" s="22"/>
    </row>
    <row r="4893" spans="4:4" s="6" customFormat="1" x14ac:dyDescent="0.2">
      <c r="D4893" s="22"/>
    </row>
    <row r="4894" spans="4:4" s="6" customFormat="1" x14ac:dyDescent="0.2">
      <c r="D4894" s="22"/>
    </row>
    <row r="4895" spans="4:4" s="6" customFormat="1" x14ac:dyDescent="0.2">
      <c r="D4895" s="22"/>
    </row>
    <row r="4896" spans="4:4" s="6" customFormat="1" x14ac:dyDescent="0.2">
      <c r="D4896" s="22"/>
    </row>
    <row r="4897" spans="4:4" s="6" customFormat="1" x14ac:dyDescent="0.2">
      <c r="D4897" s="22"/>
    </row>
    <row r="4898" spans="4:4" s="6" customFormat="1" x14ac:dyDescent="0.2">
      <c r="D4898" s="22"/>
    </row>
    <row r="4899" spans="4:4" s="6" customFormat="1" x14ac:dyDescent="0.2">
      <c r="D4899" s="22"/>
    </row>
    <row r="4900" spans="4:4" s="6" customFormat="1" x14ac:dyDescent="0.2">
      <c r="D4900" s="22"/>
    </row>
    <row r="4901" spans="4:4" s="6" customFormat="1" x14ac:dyDescent="0.2">
      <c r="D4901" s="22"/>
    </row>
    <row r="4902" spans="4:4" s="6" customFormat="1" x14ac:dyDescent="0.2">
      <c r="D4902" s="22"/>
    </row>
    <row r="4903" spans="4:4" s="6" customFormat="1" x14ac:dyDescent="0.2">
      <c r="D4903" s="22"/>
    </row>
    <row r="4904" spans="4:4" s="6" customFormat="1" x14ac:dyDescent="0.2">
      <c r="D4904" s="22"/>
    </row>
    <row r="4905" spans="4:4" s="6" customFormat="1" x14ac:dyDescent="0.2">
      <c r="D4905" s="22"/>
    </row>
    <row r="4906" spans="4:4" s="6" customFormat="1" x14ac:dyDescent="0.2">
      <c r="D4906" s="22"/>
    </row>
    <row r="4907" spans="4:4" s="6" customFormat="1" x14ac:dyDescent="0.2">
      <c r="D4907" s="22"/>
    </row>
    <row r="4908" spans="4:4" s="6" customFormat="1" x14ac:dyDescent="0.2">
      <c r="D4908" s="22"/>
    </row>
    <row r="4909" spans="4:4" s="6" customFormat="1" x14ac:dyDescent="0.2">
      <c r="D4909" s="22"/>
    </row>
    <row r="4910" spans="4:4" s="6" customFormat="1" x14ac:dyDescent="0.2">
      <c r="D4910" s="22"/>
    </row>
    <row r="4911" spans="4:4" s="6" customFormat="1" x14ac:dyDescent="0.2">
      <c r="D4911" s="22"/>
    </row>
    <row r="4912" spans="4:4" s="6" customFormat="1" x14ac:dyDescent="0.2">
      <c r="D4912" s="22"/>
    </row>
    <row r="4913" spans="4:4" s="6" customFormat="1" x14ac:dyDescent="0.2">
      <c r="D4913" s="22"/>
    </row>
    <row r="4914" spans="4:4" s="6" customFormat="1" x14ac:dyDescent="0.2">
      <c r="D4914" s="22"/>
    </row>
    <row r="4915" spans="4:4" s="6" customFormat="1" x14ac:dyDescent="0.2">
      <c r="D4915" s="22"/>
    </row>
    <row r="4916" spans="4:4" s="6" customFormat="1" x14ac:dyDescent="0.2">
      <c r="D4916" s="22"/>
    </row>
    <row r="4917" spans="4:4" s="6" customFormat="1" x14ac:dyDescent="0.2">
      <c r="D4917" s="22"/>
    </row>
    <row r="4918" spans="4:4" s="6" customFormat="1" x14ac:dyDescent="0.2">
      <c r="D4918" s="22"/>
    </row>
    <row r="4919" spans="4:4" s="6" customFormat="1" x14ac:dyDescent="0.2">
      <c r="D4919" s="22"/>
    </row>
    <row r="4920" spans="4:4" s="6" customFormat="1" x14ac:dyDescent="0.2">
      <c r="D4920" s="22"/>
    </row>
    <row r="4921" spans="4:4" s="6" customFormat="1" x14ac:dyDescent="0.2">
      <c r="D4921" s="22"/>
    </row>
    <row r="4922" spans="4:4" s="6" customFormat="1" x14ac:dyDescent="0.2">
      <c r="D4922" s="22"/>
    </row>
    <row r="4923" spans="4:4" s="6" customFormat="1" x14ac:dyDescent="0.2">
      <c r="D4923" s="22"/>
    </row>
    <row r="4924" spans="4:4" s="6" customFormat="1" x14ac:dyDescent="0.2">
      <c r="D4924" s="22"/>
    </row>
    <row r="4925" spans="4:4" s="6" customFormat="1" x14ac:dyDescent="0.2">
      <c r="D4925" s="22"/>
    </row>
    <row r="4926" spans="4:4" s="6" customFormat="1" x14ac:dyDescent="0.2">
      <c r="D4926" s="22"/>
    </row>
    <row r="4927" spans="4:4" s="6" customFormat="1" x14ac:dyDescent="0.2">
      <c r="D4927" s="22"/>
    </row>
    <row r="4928" spans="4:4" s="6" customFormat="1" x14ac:dyDescent="0.2">
      <c r="D4928" s="22"/>
    </row>
    <row r="4929" spans="4:4" s="6" customFormat="1" x14ac:dyDescent="0.2">
      <c r="D4929" s="22"/>
    </row>
    <row r="4930" spans="4:4" s="6" customFormat="1" x14ac:dyDescent="0.2">
      <c r="D4930" s="22"/>
    </row>
    <row r="4931" spans="4:4" s="6" customFormat="1" x14ac:dyDescent="0.2">
      <c r="D4931" s="22"/>
    </row>
    <row r="4932" spans="4:4" s="6" customFormat="1" x14ac:dyDescent="0.2">
      <c r="D4932" s="22"/>
    </row>
    <row r="4933" spans="4:4" s="6" customFormat="1" x14ac:dyDescent="0.2">
      <c r="D4933" s="22"/>
    </row>
    <row r="4934" spans="4:4" s="6" customFormat="1" x14ac:dyDescent="0.2">
      <c r="D4934" s="22"/>
    </row>
    <row r="4935" spans="4:4" s="6" customFormat="1" x14ac:dyDescent="0.2">
      <c r="D4935" s="22"/>
    </row>
    <row r="4936" spans="4:4" s="6" customFormat="1" x14ac:dyDescent="0.2">
      <c r="D4936" s="22"/>
    </row>
    <row r="4937" spans="4:4" s="6" customFormat="1" x14ac:dyDescent="0.2">
      <c r="D4937" s="22"/>
    </row>
    <row r="4938" spans="4:4" s="6" customFormat="1" x14ac:dyDescent="0.2">
      <c r="D4938" s="22"/>
    </row>
    <row r="4939" spans="4:4" s="6" customFormat="1" x14ac:dyDescent="0.2">
      <c r="D4939" s="22"/>
    </row>
    <row r="4940" spans="4:4" s="6" customFormat="1" x14ac:dyDescent="0.2">
      <c r="D4940" s="22"/>
    </row>
    <row r="4941" spans="4:4" s="6" customFormat="1" x14ac:dyDescent="0.2">
      <c r="D4941" s="22"/>
    </row>
    <row r="4942" spans="4:4" s="6" customFormat="1" x14ac:dyDescent="0.2">
      <c r="D4942" s="22"/>
    </row>
    <row r="4943" spans="4:4" s="6" customFormat="1" x14ac:dyDescent="0.2">
      <c r="D4943" s="22"/>
    </row>
    <row r="4944" spans="4:4" s="6" customFormat="1" x14ac:dyDescent="0.2">
      <c r="D4944" s="22"/>
    </row>
    <row r="4945" spans="4:4" s="6" customFormat="1" x14ac:dyDescent="0.2">
      <c r="D4945" s="22"/>
    </row>
    <row r="4946" spans="4:4" s="6" customFormat="1" x14ac:dyDescent="0.2">
      <c r="D4946" s="22"/>
    </row>
    <row r="4947" spans="4:4" s="6" customFormat="1" x14ac:dyDescent="0.2">
      <c r="D4947" s="22"/>
    </row>
    <row r="4948" spans="4:4" s="6" customFormat="1" x14ac:dyDescent="0.2">
      <c r="D4948" s="22"/>
    </row>
    <row r="4949" spans="4:4" s="6" customFormat="1" x14ac:dyDescent="0.2">
      <c r="D4949" s="22"/>
    </row>
    <row r="4950" spans="4:4" s="6" customFormat="1" x14ac:dyDescent="0.2">
      <c r="D4950" s="22"/>
    </row>
    <row r="4951" spans="4:4" s="6" customFormat="1" x14ac:dyDescent="0.2">
      <c r="D4951" s="22"/>
    </row>
    <row r="4952" spans="4:4" s="6" customFormat="1" x14ac:dyDescent="0.2">
      <c r="D4952" s="22"/>
    </row>
    <row r="4953" spans="4:4" s="6" customFormat="1" x14ac:dyDescent="0.2">
      <c r="D4953" s="22"/>
    </row>
    <row r="4954" spans="4:4" s="6" customFormat="1" x14ac:dyDescent="0.2">
      <c r="D4954" s="22"/>
    </row>
    <row r="4955" spans="4:4" s="6" customFormat="1" x14ac:dyDescent="0.2">
      <c r="D4955" s="22"/>
    </row>
    <row r="4956" spans="4:4" s="6" customFormat="1" x14ac:dyDescent="0.2">
      <c r="D4956" s="22"/>
    </row>
    <row r="4957" spans="4:4" s="6" customFormat="1" x14ac:dyDescent="0.2">
      <c r="D4957" s="22"/>
    </row>
    <row r="4958" spans="4:4" s="6" customFormat="1" x14ac:dyDescent="0.2">
      <c r="D4958" s="22"/>
    </row>
    <row r="4959" spans="4:4" s="6" customFormat="1" x14ac:dyDescent="0.2">
      <c r="D4959" s="22"/>
    </row>
    <row r="4960" spans="4:4" s="6" customFormat="1" x14ac:dyDescent="0.2">
      <c r="D4960" s="22"/>
    </row>
    <row r="4961" spans="4:4" s="6" customFormat="1" x14ac:dyDescent="0.2">
      <c r="D4961" s="22"/>
    </row>
    <row r="4962" spans="4:4" s="6" customFormat="1" x14ac:dyDescent="0.2">
      <c r="D4962" s="22"/>
    </row>
    <row r="4963" spans="4:4" s="6" customFormat="1" x14ac:dyDescent="0.2">
      <c r="D4963" s="22"/>
    </row>
    <row r="4964" spans="4:4" s="6" customFormat="1" x14ac:dyDescent="0.2">
      <c r="D4964" s="22"/>
    </row>
    <row r="4965" spans="4:4" s="6" customFormat="1" x14ac:dyDescent="0.2">
      <c r="D4965" s="22"/>
    </row>
    <row r="4966" spans="4:4" s="6" customFormat="1" x14ac:dyDescent="0.2">
      <c r="D4966" s="22"/>
    </row>
    <row r="4967" spans="4:4" s="6" customFormat="1" x14ac:dyDescent="0.2">
      <c r="D4967" s="22"/>
    </row>
    <row r="4968" spans="4:4" s="6" customFormat="1" x14ac:dyDescent="0.2">
      <c r="D4968" s="22"/>
    </row>
    <row r="4969" spans="4:4" s="6" customFormat="1" x14ac:dyDescent="0.2">
      <c r="D4969" s="22"/>
    </row>
    <row r="4970" spans="4:4" s="6" customFormat="1" x14ac:dyDescent="0.2">
      <c r="D4970" s="22"/>
    </row>
    <row r="4971" spans="4:4" s="6" customFormat="1" x14ac:dyDescent="0.2">
      <c r="D4971" s="22"/>
    </row>
    <row r="4972" spans="4:4" s="6" customFormat="1" x14ac:dyDescent="0.2">
      <c r="D4972" s="22"/>
    </row>
    <row r="4973" spans="4:4" s="6" customFormat="1" x14ac:dyDescent="0.2">
      <c r="D4973" s="22"/>
    </row>
    <row r="4974" spans="4:4" s="6" customFormat="1" x14ac:dyDescent="0.2">
      <c r="D4974" s="22"/>
    </row>
    <row r="4975" spans="4:4" s="6" customFormat="1" x14ac:dyDescent="0.2">
      <c r="D4975" s="22"/>
    </row>
    <row r="4976" spans="4:4" s="6" customFormat="1" x14ac:dyDescent="0.2">
      <c r="D4976" s="22"/>
    </row>
    <row r="4977" spans="4:4" s="6" customFormat="1" x14ac:dyDescent="0.2">
      <c r="D4977" s="22"/>
    </row>
    <row r="4978" spans="4:4" s="6" customFormat="1" x14ac:dyDescent="0.2">
      <c r="D4978" s="22"/>
    </row>
    <row r="4979" spans="4:4" s="6" customFormat="1" x14ac:dyDescent="0.2">
      <c r="D4979" s="22"/>
    </row>
    <row r="4980" spans="4:4" s="6" customFormat="1" x14ac:dyDescent="0.2">
      <c r="D4980" s="22"/>
    </row>
    <row r="4981" spans="4:4" s="6" customFormat="1" x14ac:dyDescent="0.2">
      <c r="D4981" s="22"/>
    </row>
    <row r="4982" spans="4:4" s="6" customFormat="1" x14ac:dyDescent="0.2">
      <c r="D4982" s="22"/>
    </row>
    <row r="4983" spans="4:4" s="6" customFormat="1" x14ac:dyDescent="0.2">
      <c r="D4983" s="22"/>
    </row>
    <row r="4984" spans="4:4" s="6" customFormat="1" x14ac:dyDescent="0.2">
      <c r="D4984" s="22"/>
    </row>
    <row r="4985" spans="4:4" s="6" customFormat="1" x14ac:dyDescent="0.2">
      <c r="D4985" s="22"/>
    </row>
    <row r="4986" spans="4:4" s="6" customFormat="1" x14ac:dyDescent="0.2">
      <c r="D4986" s="22"/>
    </row>
    <row r="4987" spans="4:4" s="6" customFormat="1" x14ac:dyDescent="0.2">
      <c r="D4987" s="22"/>
    </row>
    <row r="4988" spans="4:4" s="6" customFormat="1" x14ac:dyDescent="0.2">
      <c r="D4988" s="22"/>
    </row>
    <row r="4989" spans="4:4" s="6" customFormat="1" x14ac:dyDescent="0.2">
      <c r="D4989" s="22"/>
    </row>
    <row r="4990" spans="4:4" s="6" customFormat="1" x14ac:dyDescent="0.2">
      <c r="D4990" s="22"/>
    </row>
    <row r="4991" spans="4:4" s="6" customFormat="1" x14ac:dyDescent="0.2">
      <c r="D4991" s="22"/>
    </row>
    <row r="4992" spans="4:4" s="6" customFormat="1" x14ac:dyDescent="0.2">
      <c r="D4992" s="22"/>
    </row>
    <row r="4993" spans="4:4" s="6" customFormat="1" x14ac:dyDescent="0.2">
      <c r="D4993" s="22"/>
    </row>
    <row r="4994" spans="4:4" s="6" customFormat="1" x14ac:dyDescent="0.2">
      <c r="D4994" s="22"/>
    </row>
    <row r="4995" spans="4:4" s="6" customFormat="1" x14ac:dyDescent="0.2">
      <c r="D4995" s="22"/>
    </row>
    <row r="4996" spans="4:4" s="6" customFormat="1" x14ac:dyDescent="0.2">
      <c r="D4996" s="22"/>
    </row>
    <row r="4997" spans="4:4" s="6" customFormat="1" x14ac:dyDescent="0.2">
      <c r="D4997" s="22"/>
    </row>
    <row r="4998" spans="4:4" s="6" customFormat="1" x14ac:dyDescent="0.2">
      <c r="D4998" s="22"/>
    </row>
    <row r="4999" spans="4:4" s="6" customFormat="1" x14ac:dyDescent="0.2">
      <c r="D4999" s="22"/>
    </row>
    <row r="5000" spans="4:4" s="6" customFormat="1" x14ac:dyDescent="0.2">
      <c r="D5000" s="22"/>
    </row>
    <row r="5001" spans="4:4" s="6" customFormat="1" x14ac:dyDescent="0.2">
      <c r="D5001" s="22"/>
    </row>
    <row r="5002" spans="4:4" s="6" customFormat="1" x14ac:dyDescent="0.2">
      <c r="D5002" s="22"/>
    </row>
    <row r="5003" spans="4:4" s="6" customFormat="1" x14ac:dyDescent="0.2">
      <c r="D5003" s="22"/>
    </row>
    <row r="5004" spans="4:4" s="6" customFormat="1" x14ac:dyDescent="0.2">
      <c r="D5004" s="22"/>
    </row>
    <row r="5005" spans="4:4" s="6" customFormat="1" x14ac:dyDescent="0.2">
      <c r="D5005" s="22"/>
    </row>
    <row r="5006" spans="4:4" s="6" customFormat="1" x14ac:dyDescent="0.2">
      <c r="D5006" s="22"/>
    </row>
    <row r="5007" spans="4:4" s="6" customFormat="1" x14ac:dyDescent="0.2">
      <c r="D5007" s="22"/>
    </row>
    <row r="5008" spans="4:4" s="6" customFormat="1" x14ac:dyDescent="0.2">
      <c r="D5008" s="22"/>
    </row>
    <row r="5009" spans="4:4" s="6" customFormat="1" x14ac:dyDescent="0.2">
      <c r="D5009" s="22"/>
    </row>
    <row r="5010" spans="4:4" s="6" customFormat="1" x14ac:dyDescent="0.2">
      <c r="D5010" s="22"/>
    </row>
    <row r="5011" spans="4:4" s="6" customFormat="1" x14ac:dyDescent="0.2">
      <c r="D5011" s="22"/>
    </row>
    <row r="5012" spans="4:4" s="6" customFormat="1" x14ac:dyDescent="0.2">
      <c r="D5012" s="22"/>
    </row>
    <row r="5013" spans="4:4" s="6" customFormat="1" x14ac:dyDescent="0.2">
      <c r="D5013" s="22"/>
    </row>
    <row r="5014" spans="4:4" s="6" customFormat="1" x14ac:dyDescent="0.2">
      <c r="D5014" s="22"/>
    </row>
    <row r="5015" spans="4:4" s="6" customFormat="1" x14ac:dyDescent="0.2">
      <c r="D5015" s="22"/>
    </row>
    <row r="5016" spans="4:4" s="6" customFormat="1" x14ac:dyDescent="0.2">
      <c r="D5016" s="22"/>
    </row>
    <row r="5017" spans="4:4" s="6" customFormat="1" x14ac:dyDescent="0.2">
      <c r="D5017" s="22"/>
    </row>
    <row r="5018" spans="4:4" s="6" customFormat="1" x14ac:dyDescent="0.2">
      <c r="D5018" s="22"/>
    </row>
    <row r="5019" spans="4:4" s="6" customFormat="1" x14ac:dyDescent="0.2">
      <c r="D5019" s="22"/>
    </row>
    <row r="5020" spans="4:4" s="6" customFormat="1" x14ac:dyDescent="0.2">
      <c r="D5020" s="22"/>
    </row>
    <row r="5021" spans="4:4" s="6" customFormat="1" x14ac:dyDescent="0.2">
      <c r="D5021" s="22"/>
    </row>
    <row r="5022" spans="4:4" s="6" customFormat="1" x14ac:dyDescent="0.2">
      <c r="D5022" s="22"/>
    </row>
    <row r="5023" spans="4:4" s="6" customFormat="1" x14ac:dyDescent="0.2">
      <c r="D5023" s="22"/>
    </row>
    <row r="5024" spans="4:4" s="6" customFormat="1" x14ac:dyDescent="0.2">
      <c r="D5024" s="22"/>
    </row>
    <row r="5025" spans="4:4" s="6" customFormat="1" x14ac:dyDescent="0.2">
      <c r="D5025" s="22"/>
    </row>
    <row r="5026" spans="4:4" s="6" customFormat="1" x14ac:dyDescent="0.2">
      <c r="D5026" s="22"/>
    </row>
    <row r="5027" spans="4:4" s="6" customFormat="1" x14ac:dyDescent="0.2">
      <c r="D5027" s="22"/>
    </row>
    <row r="5028" spans="4:4" s="6" customFormat="1" x14ac:dyDescent="0.2">
      <c r="D5028" s="22"/>
    </row>
    <row r="5029" spans="4:4" s="6" customFormat="1" x14ac:dyDescent="0.2">
      <c r="D5029" s="22"/>
    </row>
    <row r="5030" spans="4:4" s="6" customFormat="1" x14ac:dyDescent="0.2">
      <c r="D5030" s="22"/>
    </row>
    <row r="5031" spans="4:4" s="6" customFormat="1" x14ac:dyDescent="0.2">
      <c r="D5031" s="22"/>
    </row>
    <row r="5032" spans="4:4" s="6" customFormat="1" x14ac:dyDescent="0.2">
      <c r="D5032" s="22"/>
    </row>
    <row r="5033" spans="4:4" s="6" customFormat="1" x14ac:dyDescent="0.2">
      <c r="D5033" s="22"/>
    </row>
    <row r="5034" spans="4:4" s="6" customFormat="1" x14ac:dyDescent="0.2">
      <c r="D5034" s="22"/>
    </row>
    <row r="5035" spans="4:4" s="6" customFormat="1" x14ac:dyDescent="0.2">
      <c r="D5035" s="22"/>
    </row>
    <row r="5036" spans="4:4" s="6" customFormat="1" x14ac:dyDescent="0.2">
      <c r="D5036" s="22"/>
    </row>
    <row r="5037" spans="4:4" s="6" customFormat="1" x14ac:dyDescent="0.2">
      <c r="D5037" s="22"/>
    </row>
    <row r="5038" spans="4:4" s="6" customFormat="1" x14ac:dyDescent="0.2">
      <c r="D5038" s="22"/>
    </row>
    <row r="5039" spans="4:4" s="6" customFormat="1" x14ac:dyDescent="0.2">
      <c r="D5039" s="22"/>
    </row>
    <row r="5040" spans="4:4" s="6" customFormat="1" x14ac:dyDescent="0.2">
      <c r="D5040" s="22"/>
    </row>
    <row r="5041" spans="4:4" s="6" customFormat="1" x14ac:dyDescent="0.2">
      <c r="D5041" s="22"/>
    </row>
    <row r="5042" spans="4:4" s="6" customFormat="1" x14ac:dyDescent="0.2">
      <c r="D5042" s="22"/>
    </row>
    <row r="5043" spans="4:4" s="6" customFormat="1" x14ac:dyDescent="0.2">
      <c r="D5043" s="22"/>
    </row>
    <row r="5044" spans="4:4" s="6" customFormat="1" x14ac:dyDescent="0.2">
      <c r="D5044" s="22"/>
    </row>
    <row r="5045" spans="4:4" s="6" customFormat="1" x14ac:dyDescent="0.2">
      <c r="D5045" s="22"/>
    </row>
    <row r="5046" spans="4:4" s="6" customFormat="1" x14ac:dyDescent="0.2">
      <c r="D5046" s="22"/>
    </row>
    <row r="5047" spans="4:4" s="6" customFormat="1" x14ac:dyDescent="0.2">
      <c r="D5047" s="22"/>
    </row>
    <row r="5048" spans="4:4" s="6" customFormat="1" x14ac:dyDescent="0.2">
      <c r="D5048" s="22"/>
    </row>
    <row r="5049" spans="4:4" s="6" customFormat="1" x14ac:dyDescent="0.2">
      <c r="D5049" s="22"/>
    </row>
    <row r="5050" spans="4:4" s="6" customFormat="1" x14ac:dyDescent="0.2">
      <c r="D5050" s="22"/>
    </row>
    <row r="5051" spans="4:4" s="6" customFormat="1" x14ac:dyDescent="0.2">
      <c r="D5051" s="22"/>
    </row>
    <row r="5052" spans="4:4" s="6" customFormat="1" x14ac:dyDescent="0.2">
      <c r="D5052" s="22"/>
    </row>
    <row r="5053" spans="4:4" s="6" customFormat="1" x14ac:dyDescent="0.2">
      <c r="D5053" s="22"/>
    </row>
    <row r="5054" spans="4:4" s="6" customFormat="1" x14ac:dyDescent="0.2">
      <c r="D5054" s="22"/>
    </row>
    <row r="5055" spans="4:4" s="6" customFormat="1" x14ac:dyDescent="0.2">
      <c r="D5055" s="22"/>
    </row>
    <row r="5056" spans="4:4" s="6" customFormat="1" x14ac:dyDescent="0.2">
      <c r="D5056" s="22"/>
    </row>
    <row r="5057" spans="4:4" s="6" customFormat="1" x14ac:dyDescent="0.2">
      <c r="D5057" s="22"/>
    </row>
    <row r="5058" spans="4:4" s="6" customFormat="1" x14ac:dyDescent="0.2">
      <c r="D5058" s="22"/>
    </row>
    <row r="5059" spans="4:4" s="6" customFormat="1" x14ac:dyDescent="0.2">
      <c r="D5059" s="22"/>
    </row>
    <row r="5060" spans="4:4" s="6" customFormat="1" x14ac:dyDescent="0.2">
      <c r="D5060" s="22"/>
    </row>
    <row r="5061" spans="4:4" s="6" customFormat="1" x14ac:dyDescent="0.2">
      <c r="D5061" s="22"/>
    </row>
    <row r="5062" spans="4:4" s="6" customFormat="1" x14ac:dyDescent="0.2">
      <c r="D5062" s="22"/>
    </row>
    <row r="5063" spans="4:4" s="6" customFormat="1" x14ac:dyDescent="0.2">
      <c r="D5063" s="22"/>
    </row>
    <row r="5064" spans="4:4" s="6" customFormat="1" x14ac:dyDescent="0.2">
      <c r="D5064" s="22"/>
    </row>
    <row r="5065" spans="4:4" s="6" customFormat="1" x14ac:dyDescent="0.2">
      <c r="D5065" s="22"/>
    </row>
    <row r="5066" spans="4:4" s="6" customFormat="1" x14ac:dyDescent="0.2">
      <c r="D5066" s="22"/>
    </row>
    <row r="5067" spans="4:4" s="6" customFormat="1" x14ac:dyDescent="0.2">
      <c r="D5067" s="22"/>
    </row>
    <row r="5068" spans="4:4" s="6" customFormat="1" x14ac:dyDescent="0.2">
      <c r="D5068" s="22"/>
    </row>
    <row r="5069" spans="4:4" s="6" customFormat="1" x14ac:dyDescent="0.2">
      <c r="D5069" s="22"/>
    </row>
    <row r="5070" spans="4:4" s="6" customFormat="1" x14ac:dyDescent="0.2">
      <c r="D5070" s="22"/>
    </row>
    <row r="5071" spans="4:4" s="6" customFormat="1" x14ac:dyDescent="0.2">
      <c r="D5071" s="22"/>
    </row>
    <row r="5072" spans="4:4" s="6" customFormat="1" x14ac:dyDescent="0.2">
      <c r="D5072" s="22"/>
    </row>
    <row r="5073" spans="4:4" s="6" customFormat="1" x14ac:dyDescent="0.2">
      <c r="D5073" s="22"/>
    </row>
    <row r="5074" spans="4:4" s="6" customFormat="1" x14ac:dyDescent="0.2">
      <c r="D5074" s="22"/>
    </row>
    <row r="5075" spans="4:4" s="6" customFormat="1" x14ac:dyDescent="0.2">
      <c r="D5075" s="22"/>
    </row>
    <row r="5076" spans="4:4" s="6" customFormat="1" x14ac:dyDescent="0.2">
      <c r="D5076" s="22"/>
    </row>
    <row r="5077" spans="4:4" s="6" customFormat="1" x14ac:dyDescent="0.2">
      <c r="D5077" s="22"/>
    </row>
    <row r="5078" spans="4:4" s="6" customFormat="1" x14ac:dyDescent="0.2">
      <c r="D5078" s="22"/>
    </row>
    <row r="5079" spans="4:4" s="6" customFormat="1" x14ac:dyDescent="0.2">
      <c r="D5079" s="22"/>
    </row>
    <row r="5080" spans="4:4" s="6" customFormat="1" x14ac:dyDescent="0.2">
      <c r="D5080" s="22"/>
    </row>
    <row r="5081" spans="4:4" s="6" customFormat="1" x14ac:dyDescent="0.2">
      <c r="D5081" s="22"/>
    </row>
    <row r="5082" spans="4:4" s="6" customFormat="1" x14ac:dyDescent="0.2">
      <c r="D5082" s="22"/>
    </row>
    <row r="5083" spans="4:4" s="6" customFormat="1" x14ac:dyDescent="0.2">
      <c r="D5083" s="22"/>
    </row>
    <row r="5084" spans="4:4" s="6" customFormat="1" x14ac:dyDescent="0.2">
      <c r="D5084" s="22"/>
    </row>
    <row r="5085" spans="4:4" s="6" customFormat="1" x14ac:dyDescent="0.2">
      <c r="D5085" s="22"/>
    </row>
    <row r="5086" spans="4:4" s="6" customFormat="1" x14ac:dyDescent="0.2">
      <c r="D5086" s="22"/>
    </row>
    <row r="5087" spans="4:4" s="6" customFormat="1" x14ac:dyDescent="0.2">
      <c r="D5087" s="22"/>
    </row>
    <row r="5088" spans="4:4" s="6" customFormat="1" x14ac:dyDescent="0.2">
      <c r="D5088" s="22"/>
    </row>
    <row r="5089" spans="4:4" s="6" customFormat="1" x14ac:dyDescent="0.2">
      <c r="D5089" s="22"/>
    </row>
    <row r="5090" spans="4:4" s="6" customFormat="1" x14ac:dyDescent="0.2">
      <c r="D5090" s="22"/>
    </row>
    <row r="5091" spans="4:4" s="6" customFormat="1" x14ac:dyDescent="0.2">
      <c r="D5091" s="22"/>
    </row>
    <row r="5092" spans="4:4" s="6" customFormat="1" x14ac:dyDescent="0.2">
      <c r="D5092" s="22"/>
    </row>
    <row r="5093" spans="4:4" s="6" customFormat="1" x14ac:dyDescent="0.2">
      <c r="D5093" s="22"/>
    </row>
    <row r="5094" spans="4:4" s="6" customFormat="1" x14ac:dyDescent="0.2">
      <c r="D5094" s="22"/>
    </row>
    <row r="5095" spans="4:4" s="6" customFormat="1" x14ac:dyDescent="0.2">
      <c r="D5095" s="22"/>
    </row>
    <row r="5096" spans="4:4" s="6" customFormat="1" x14ac:dyDescent="0.2">
      <c r="D5096" s="22"/>
    </row>
    <row r="5097" spans="4:4" s="6" customFormat="1" x14ac:dyDescent="0.2">
      <c r="D5097" s="22"/>
    </row>
    <row r="5098" spans="4:4" s="6" customFormat="1" x14ac:dyDescent="0.2">
      <c r="D5098" s="22"/>
    </row>
    <row r="5099" spans="4:4" s="6" customFormat="1" x14ac:dyDescent="0.2">
      <c r="D5099" s="22"/>
    </row>
    <row r="5100" spans="4:4" s="6" customFormat="1" x14ac:dyDescent="0.2">
      <c r="D5100" s="22"/>
    </row>
    <row r="5101" spans="4:4" s="6" customFormat="1" x14ac:dyDescent="0.2">
      <c r="D5101" s="22"/>
    </row>
    <row r="5102" spans="4:4" s="6" customFormat="1" x14ac:dyDescent="0.2">
      <c r="D5102" s="22"/>
    </row>
    <row r="5103" spans="4:4" s="6" customFormat="1" x14ac:dyDescent="0.2">
      <c r="D5103" s="22"/>
    </row>
    <row r="5104" spans="4:4" s="6" customFormat="1" x14ac:dyDescent="0.2">
      <c r="D5104" s="22"/>
    </row>
    <row r="5105" spans="4:4" s="6" customFormat="1" x14ac:dyDescent="0.2">
      <c r="D5105" s="22"/>
    </row>
    <row r="5106" spans="4:4" s="6" customFormat="1" x14ac:dyDescent="0.2">
      <c r="D5106" s="22"/>
    </row>
    <row r="5107" spans="4:4" s="6" customFormat="1" x14ac:dyDescent="0.2">
      <c r="D5107" s="22"/>
    </row>
    <row r="5108" spans="4:4" s="6" customFormat="1" x14ac:dyDescent="0.2">
      <c r="D5108" s="22"/>
    </row>
    <row r="5109" spans="4:4" s="6" customFormat="1" x14ac:dyDescent="0.2">
      <c r="D5109" s="22"/>
    </row>
    <row r="5110" spans="4:4" s="6" customFormat="1" x14ac:dyDescent="0.2">
      <c r="D5110" s="22"/>
    </row>
    <row r="5111" spans="4:4" s="6" customFormat="1" x14ac:dyDescent="0.2">
      <c r="D5111" s="22"/>
    </row>
    <row r="5112" spans="4:4" s="6" customFormat="1" x14ac:dyDescent="0.2">
      <c r="D5112" s="22"/>
    </row>
    <row r="5113" spans="4:4" s="6" customFormat="1" x14ac:dyDescent="0.2">
      <c r="D5113" s="22"/>
    </row>
    <row r="5114" spans="4:4" s="6" customFormat="1" x14ac:dyDescent="0.2">
      <c r="D5114" s="22"/>
    </row>
    <row r="5115" spans="4:4" s="6" customFormat="1" x14ac:dyDescent="0.2">
      <c r="D5115" s="22"/>
    </row>
    <row r="5116" spans="4:4" s="6" customFormat="1" x14ac:dyDescent="0.2">
      <c r="D5116" s="22"/>
    </row>
    <row r="5117" spans="4:4" s="6" customFormat="1" x14ac:dyDescent="0.2">
      <c r="D5117" s="22"/>
    </row>
    <row r="5118" spans="4:4" s="6" customFormat="1" x14ac:dyDescent="0.2">
      <c r="D5118" s="22"/>
    </row>
    <row r="5119" spans="4:4" s="6" customFormat="1" x14ac:dyDescent="0.2">
      <c r="D5119" s="22"/>
    </row>
    <row r="5120" spans="4:4" s="6" customFormat="1" x14ac:dyDescent="0.2">
      <c r="D5120" s="22"/>
    </row>
    <row r="5121" spans="4:4" s="6" customFormat="1" x14ac:dyDescent="0.2">
      <c r="D5121" s="22"/>
    </row>
    <row r="5122" spans="4:4" s="6" customFormat="1" x14ac:dyDescent="0.2">
      <c r="D5122" s="22"/>
    </row>
    <row r="5123" spans="4:4" s="6" customFormat="1" x14ac:dyDescent="0.2">
      <c r="D5123" s="22"/>
    </row>
    <row r="5124" spans="4:4" s="6" customFormat="1" x14ac:dyDescent="0.2">
      <c r="D5124" s="22"/>
    </row>
    <row r="5125" spans="4:4" s="6" customFormat="1" x14ac:dyDescent="0.2">
      <c r="D5125" s="22"/>
    </row>
    <row r="5126" spans="4:4" s="6" customFormat="1" x14ac:dyDescent="0.2">
      <c r="D5126" s="22"/>
    </row>
    <row r="5127" spans="4:4" s="6" customFormat="1" x14ac:dyDescent="0.2">
      <c r="D5127" s="22"/>
    </row>
    <row r="5128" spans="4:4" s="6" customFormat="1" x14ac:dyDescent="0.2">
      <c r="D5128" s="22"/>
    </row>
    <row r="5129" spans="4:4" s="6" customFormat="1" x14ac:dyDescent="0.2">
      <c r="D5129" s="22"/>
    </row>
    <row r="5130" spans="4:4" s="6" customFormat="1" x14ac:dyDescent="0.2">
      <c r="D5130" s="22"/>
    </row>
    <row r="5131" spans="4:4" s="6" customFormat="1" x14ac:dyDescent="0.2">
      <c r="D5131" s="22"/>
    </row>
    <row r="5132" spans="4:4" s="6" customFormat="1" x14ac:dyDescent="0.2">
      <c r="D5132" s="22"/>
    </row>
    <row r="5133" spans="4:4" s="6" customFormat="1" x14ac:dyDescent="0.2">
      <c r="D5133" s="22"/>
    </row>
    <row r="5134" spans="4:4" s="6" customFormat="1" x14ac:dyDescent="0.2">
      <c r="D5134" s="22"/>
    </row>
    <row r="5135" spans="4:4" s="6" customFormat="1" x14ac:dyDescent="0.2">
      <c r="D5135" s="22"/>
    </row>
    <row r="5136" spans="4:4" s="6" customFormat="1" x14ac:dyDescent="0.2">
      <c r="D5136" s="22"/>
    </row>
    <row r="5137" spans="4:4" s="6" customFormat="1" x14ac:dyDescent="0.2">
      <c r="D5137" s="22"/>
    </row>
    <row r="5138" spans="4:4" s="6" customFormat="1" x14ac:dyDescent="0.2">
      <c r="D5138" s="22"/>
    </row>
    <row r="5139" spans="4:4" s="6" customFormat="1" x14ac:dyDescent="0.2">
      <c r="D5139" s="22"/>
    </row>
    <row r="5140" spans="4:4" s="6" customFormat="1" x14ac:dyDescent="0.2">
      <c r="D5140" s="22"/>
    </row>
    <row r="5141" spans="4:4" s="6" customFormat="1" x14ac:dyDescent="0.2">
      <c r="D5141" s="22"/>
    </row>
    <row r="5142" spans="4:4" s="6" customFormat="1" x14ac:dyDescent="0.2">
      <c r="D5142" s="22"/>
    </row>
    <row r="5143" spans="4:4" s="6" customFormat="1" x14ac:dyDescent="0.2">
      <c r="D5143" s="22"/>
    </row>
    <row r="5144" spans="4:4" s="6" customFormat="1" x14ac:dyDescent="0.2">
      <c r="D5144" s="22"/>
    </row>
    <row r="5145" spans="4:4" s="6" customFormat="1" x14ac:dyDescent="0.2">
      <c r="D5145" s="22"/>
    </row>
    <row r="5146" spans="4:4" s="6" customFormat="1" x14ac:dyDescent="0.2">
      <c r="D5146" s="22"/>
    </row>
    <row r="5147" spans="4:4" s="6" customFormat="1" x14ac:dyDescent="0.2">
      <c r="D5147" s="22"/>
    </row>
    <row r="5148" spans="4:4" s="6" customFormat="1" x14ac:dyDescent="0.2">
      <c r="D5148" s="22"/>
    </row>
    <row r="5149" spans="4:4" s="6" customFormat="1" x14ac:dyDescent="0.2">
      <c r="D5149" s="22"/>
    </row>
    <row r="5150" spans="4:4" s="6" customFormat="1" x14ac:dyDescent="0.2">
      <c r="D5150" s="22"/>
    </row>
    <row r="5151" spans="4:4" s="6" customFormat="1" x14ac:dyDescent="0.2">
      <c r="D5151" s="22"/>
    </row>
    <row r="5152" spans="4:4" s="6" customFormat="1" x14ac:dyDescent="0.2">
      <c r="D5152" s="22"/>
    </row>
    <row r="5153" spans="4:4" s="6" customFormat="1" x14ac:dyDescent="0.2">
      <c r="D5153" s="22"/>
    </row>
    <row r="5154" spans="4:4" s="6" customFormat="1" x14ac:dyDescent="0.2">
      <c r="D5154" s="22"/>
    </row>
    <row r="5155" spans="4:4" s="6" customFormat="1" x14ac:dyDescent="0.2">
      <c r="D5155" s="22"/>
    </row>
    <row r="5156" spans="4:4" s="6" customFormat="1" x14ac:dyDescent="0.2">
      <c r="D5156" s="22"/>
    </row>
    <row r="5157" spans="4:4" s="6" customFormat="1" x14ac:dyDescent="0.2">
      <c r="D5157" s="22"/>
    </row>
    <row r="5158" spans="4:4" s="6" customFormat="1" x14ac:dyDescent="0.2">
      <c r="D5158" s="22"/>
    </row>
    <row r="5159" spans="4:4" s="6" customFormat="1" x14ac:dyDescent="0.2">
      <c r="D5159" s="22"/>
    </row>
    <row r="5160" spans="4:4" s="6" customFormat="1" x14ac:dyDescent="0.2">
      <c r="D5160" s="22"/>
    </row>
    <row r="5161" spans="4:4" s="6" customFormat="1" x14ac:dyDescent="0.2">
      <c r="D5161" s="22"/>
    </row>
    <row r="5162" spans="4:4" s="6" customFormat="1" x14ac:dyDescent="0.2">
      <c r="D5162" s="22"/>
    </row>
    <row r="5163" spans="4:4" s="6" customFormat="1" x14ac:dyDescent="0.2">
      <c r="D5163" s="22"/>
    </row>
    <row r="5164" spans="4:4" s="6" customFormat="1" x14ac:dyDescent="0.2">
      <c r="D5164" s="22"/>
    </row>
    <row r="5165" spans="4:4" s="6" customFormat="1" x14ac:dyDescent="0.2">
      <c r="D5165" s="22"/>
    </row>
    <row r="5166" spans="4:4" s="6" customFormat="1" x14ac:dyDescent="0.2">
      <c r="D5166" s="22"/>
    </row>
    <row r="5167" spans="4:4" s="6" customFormat="1" x14ac:dyDescent="0.2">
      <c r="D5167" s="22"/>
    </row>
    <row r="5168" spans="4:4" s="6" customFormat="1" x14ac:dyDescent="0.2">
      <c r="D5168" s="22"/>
    </row>
    <row r="5169" spans="4:4" s="6" customFormat="1" x14ac:dyDescent="0.2">
      <c r="D5169" s="22"/>
    </row>
    <row r="5170" spans="4:4" s="6" customFormat="1" x14ac:dyDescent="0.2">
      <c r="D5170" s="22"/>
    </row>
    <row r="5171" spans="4:4" s="6" customFormat="1" x14ac:dyDescent="0.2">
      <c r="D5171" s="22"/>
    </row>
    <row r="5172" spans="4:4" s="6" customFormat="1" x14ac:dyDescent="0.2">
      <c r="D5172" s="22"/>
    </row>
    <row r="5173" spans="4:4" s="6" customFormat="1" x14ac:dyDescent="0.2">
      <c r="D5173" s="22"/>
    </row>
    <row r="5174" spans="4:4" s="6" customFormat="1" x14ac:dyDescent="0.2">
      <c r="D5174" s="22"/>
    </row>
    <row r="5175" spans="4:4" s="6" customFormat="1" x14ac:dyDescent="0.2">
      <c r="D5175" s="22"/>
    </row>
    <row r="5176" spans="4:4" s="6" customFormat="1" x14ac:dyDescent="0.2">
      <c r="D5176" s="22"/>
    </row>
    <row r="5177" spans="4:4" s="6" customFormat="1" x14ac:dyDescent="0.2">
      <c r="D5177" s="22"/>
    </row>
    <row r="5178" spans="4:4" s="6" customFormat="1" x14ac:dyDescent="0.2">
      <c r="D5178" s="22"/>
    </row>
    <row r="5179" spans="4:4" s="6" customFormat="1" x14ac:dyDescent="0.2">
      <c r="D5179" s="22"/>
    </row>
    <row r="5180" spans="4:4" s="6" customFormat="1" x14ac:dyDescent="0.2">
      <c r="D5180" s="22"/>
    </row>
    <row r="5181" spans="4:4" s="6" customFormat="1" x14ac:dyDescent="0.2">
      <c r="D5181" s="22"/>
    </row>
    <row r="5182" spans="4:4" s="6" customFormat="1" x14ac:dyDescent="0.2">
      <c r="D5182" s="22"/>
    </row>
    <row r="5183" spans="4:4" s="6" customFormat="1" x14ac:dyDescent="0.2">
      <c r="D5183" s="22"/>
    </row>
    <row r="5184" spans="4:4" s="6" customFormat="1" x14ac:dyDescent="0.2">
      <c r="D5184" s="22"/>
    </row>
    <row r="5185" spans="4:4" s="6" customFormat="1" x14ac:dyDescent="0.2">
      <c r="D5185" s="22"/>
    </row>
    <row r="5186" spans="4:4" s="6" customFormat="1" x14ac:dyDescent="0.2">
      <c r="D5186" s="22"/>
    </row>
    <row r="5187" spans="4:4" s="6" customFormat="1" x14ac:dyDescent="0.2">
      <c r="D5187" s="22"/>
    </row>
    <row r="5188" spans="4:4" s="6" customFormat="1" x14ac:dyDescent="0.2">
      <c r="D5188" s="22"/>
    </row>
    <row r="5189" spans="4:4" s="6" customFormat="1" x14ac:dyDescent="0.2">
      <c r="D5189" s="22"/>
    </row>
    <row r="5190" spans="4:4" s="6" customFormat="1" x14ac:dyDescent="0.2">
      <c r="D5190" s="22"/>
    </row>
    <row r="5191" spans="4:4" s="6" customFormat="1" x14ac:dyDescent="0.2">
      <c r="D5191" s="22"/>
    </row>
    <row r="5192" spans="4:4" s="6" customFormat="1" x14ac:dyDescent="0.2">
      <c r="D5192" s="22"/>
    </row>
    <row r="5193" spans="4:4" s="6" customFormat="1" x14ac:dyDescent="0.2">
      <c r="D5193" s="22"/>
    </row>
    <row r="5194" spans="4:4" s="6" customFormat="1" x14ac:dyDescent="0.2">
      <c r="D5194" s="22"/>
    </row>
    <row r="5195" spans="4:4" s="6" customFormat="1" x14ac:dyDescent="0.2">
      <c r="D5195" s="22"/>
    </row>
    <row r="5196" spans="4:4" s="6" customFormat="1" x14ac:dyDescent="0.2">
      <c r="D5196" s="22"/>
    </row>
    <row r="5197" spans="4:4" s="6" customFormat="1" x14ac:dyDescent="0.2">
      <c r="D5197" s="22"/>
    </row>
    <row r="5198" spans="4:4" s="6" customFormat="1" x14ac:dyDescent="0.2">
      <c r="D5198" s="22"/>
    </row>
    <row r="5199" spans="4:4" s="6" customFormat="1" x14ac:dyDescent="0.2">
      <c r="D5199" s="22"/>
    </row>
    <row r="5200" spans="4:4" s="6" customFormat="1" x14ac:dyDescent="0.2">
      <c r="D5200" s="22"/>
    </row>
    <row r="5201" spans="4:4" s="6" customFormat="1" x14ac:dyDescent="0.2">
      <c r="D5201" s="22"/>
    </row>
    <row r="5202" spans="4:4" s="6" customFormat="1" x14ac:dyDescent="0.2">
      <c r="D5202" s="22"/>
    </row>
    <row r="5203" spans="4:4" s="6" customFormat="1" x14ac:dyDescent="0.2">
      <c r="D5203" s="22"/>
    </row>
    <row r="5204" spans="4:4" s="6" customFormat="1" x14ac:dyDescent="0.2">
      <c r="D5204" s="22"/>
    </row>
    <row r="5205" spans="4:4" s="6" customFormat="1" x14ac:dyDescent="0.2">
      <c r="D5205" s="22"/>
    </row>
    <row r="5206" spans="4:4" s="6" customFormat="1" x14ac:dyDescent="0.2">
      <c r="D5206" s="22"/>
    </row>
    <row r="5207" spans="4:4" s="6" customFormat="1" x14ac:dyDescent="0.2">
      <c r="D5207" s="22"/>
    </row>
    <row r="5208" spans="4:4" s="6" customFormat="1" x14ac:dyDescent="0.2">
      <c r="D5208" s="22"/>
    </row>
    <row r="5209" spans="4:4" s="6" customFormat="1" x14ac:dyDescent="0.2">
      <c r="D5209" s="22"/>
    </row>
    <row r="5210" spans="4:4" s="6" customFormat="1" x14ac:dyDescent="0.2">
      <c r="D5210" s="22"/>
    </row>
    <row r="5211" spans="4:4" s="6" customFormat="1" x14ac:dyDescent="0.2">
      <c r="D5211" s="22"/>
    </row>
    <row r="5212" spans="4:4" s="6" customFormat="1" x14ac:dyDescent="0.2">
      <c r="D5212" s="22"/>
    </row>
    <row r="5213" spans="4:4" s="6" customFormat="1" x14ac:dyDescent="0.2">
      <c r="D5213" s="22"/>
    </row>
    <row r="5214" spans="4:4" s="6" customFormat="1" x14ac:dyDescent="0.2">
      <c r="D5214" s="22"/>
    </row>
    <row r="5215" spans="4:4" s="6" customFormat="1" x14ac:dyDescent="0.2">
      <c r="D5215" s="22"/>
    </row>
    <row r="5216" spans="4:4" s="6" customFormat="1" x14ac:dyDescent="0.2">
      <c r="D5216" s="22"/>
    </row>
    <row r="5217" spans="4:4" s="6" customFormat="1" x14ac:dyDescent="0.2">
      <c r="D5217" s="22"/>
    </row>
    <row r="5218" spans="4:4" s="6" customFormat="1" x14ac:dyDescent="0.2">
      <c r="D5218" s="22"/>
    </row>
    <row r="5219" spans="4:4" s="6" customFormat="1" x14ac:dyDescent="0.2">
      <c r="D5219" s="22"/>
    </row>
    <row r="5220" spans="4:4" s="6" customFormat="1" x14ac:dyDescent="0.2">
      <c r="D5220" s="22"/>
    </row>
    <row r="5221" spans="4:4" s="6" customFormat="1" x14ac:dyDescent="0.2">
      <c r="D5221" s="22"/>
    </row>
    <row r="5222" spans="4:4" s="6" customFormat="1" x14ac:dyDescent="0.2">
      <c r="D5222" s="22"/>
    </row>
    <row r="5223" spans="4:4" s="6" customFormat="1" x14ac:dyDescent="0.2">
      <c r="D5223" s="22"/>
    </row>
    <row r="5224" spans="4:4" s="6" customFormat="1" x14ac:dyDescent="0.2">
      <c r="D5224" s="22"/>
    </row>
    <row r="5225" spans="4:4" s="6" customFormat="1" x14ac:dyDescent="0.2">
      <c r="D5225" s="22"/>
    </row>
    <row r="5226" spans="4:4" s="6" customFormat="1" x14ac:dyDescent="0.2">
      <c r="D5226" s="22"/>
    </row>
    <row r="5227" spans="4:4" s="6" customFormat="1" x14ac:dyDescent="0.2">
      <c r="D5227" s="22"/>
    </row>
    <row r="5228" spans="4:4" s="6" customFormat="1" x14ac:dyDescent="0.2">
      <c r="D5228" s="22"/>
    </row>
    <row r="5229" spans="4:4" s="6" customFormat="1" x14ac:dyDescent="0.2">
      <c r="D5229" s="22"/>
    </row>
    <row r="5230" spans="4:4" s="6" customFormat="1" x14ac:dyDescent="0.2">
      <c r="D5230" s="22"/>
    </row>
    <row r="5231" spans="4:4" s="6" customFormat="1" x14ac:dyDescent="0.2">
      <c r="D5231" s="22"/>
    </row>
    <row r="5232" spans="4:4" s="6" customFormat="1" x14ac:dyDescent="0.2">
      <c r="D5232" s="22"/>
    </row>
    <row r="5233" spans="4:4" s="6" customFormat="1" x14ac:dyDescent="0.2">
      <c r="D5233" s="22"/>
    </row>
    <row r="5234" spans="4:4" s="6" customFormat="1" x14ac:dyDescent="0.2">
      <c r="D5234" s="22"/>
    </row>
    <row r="5235" spans="4:4" s="6" customFormat="1" x14ac:dyDescent="0.2">
      <c r="D5235" s="22"/>
    </row>
    <row r="5236" spans="4:4" s="6" customFormat="1" x14ac:dyDescent="0.2">
      <c r="D5236" s="22"/>
    </row>
    <row r="5237" spans="4:4" s="6" customFormat="1" x14ac:dyDescent="0.2">
      <c r="D5237" s="22"/>
    </row>
    <row r="5238" spans="4:4" s="6" customFormat="1" x14ac:dyDescent="0.2">
      <c r="D5238" s="22"/>
    </row>
    <row r="5239" spans="4:4" s="6" customFormat="1" x14ac:dyDescent="0.2">
      <c r="D5239" s="22"/>
    </row>
    <row r="5240" spans="4:4" s="6" customFormat="1" x14ac:dyDescent="0.2">
      <c r="D5240" s="22"/>
    </row>
    <row r="5241" spans="4:4" s="6" customFormat="1" x14ac:dyDescent="0.2">
      <c r="D5241" s="22"/>
    </row>
    <row r="5242" spans="4:4" s="6" customFormat="1" x14ac:dyDescent="0.2">
      <c r="D5242" s="22"/>
    </row>
    <row r="5243" spans="4:4" s="6" customFormat="1" x14ac:dyDescent="0.2">
      <c r="D5243" s="22"/>
    </row>
    <row r="5244" spans="4:4" s="6" customFormat="1" x14ac:dyDescent="0.2">
      <c r="D5244" s="22"/>
    </row>
    <row r="5245" spans="4:4" s="6" customFormat="1" x14ac:dyDescent="0.2">
      <c r="D5245" s="22"/>
    </row>
    <row r="5246" spans="4:4" s="6" customFormat="1" x14ac:dyDescent="0.2">
      <c r="D5246" s="22"/>
    </row>
    <row r="5247" spans="4:4" s="6" customFormat="1" x14ac:dyDescent="0.2">
      <c r="D5247" s="22"/>
    </row>
    <row r="5248" spans="4:4" s="6" customFormat="1" x14ac:dyDescent="0.2">
      <c r="D5248" s="22"/>
    </row>
    <row r="5249" spans="4:4" s="6" customFormat="1" x14ac:dyDescent="0.2">
      <c r="D5249" s="22"/>
    </row>
    <row r="5250" spans="4:4" s="6" customFormat="1" x14ac:dyDescent="0.2">
      <c r="D5250" s="22"/>
    </row>
    <row r="5251" spans="4:4" s="6" customFormat="1" x14ac:dyDescent="0.2">
      <c r="D5251" s="22"/>
    </row>
    <row r="5252" spans="4:4" s="6" customFormat="1" x14ac:dyDescent="0.2">
      <c r="D5252" s="22"/>
    </row>
    <row r="5253" spans="4:4" s="6" customFormat="1" x14ac:dyDescent="0.2">
      <c r="D5253" s="22"/>
    </row>
    <row r="5254" spans="4:4" s="6" customFormat="1" x14ac:dyDescent="0.2">
      <c r="D5254" s="22"/>
    </row>
    <row r="5255" spans="4:4" s="6" customFormat="1" x14ac:dyDescent="0.2">
      <c r="D5255" s="22"/>
    </row>
    <row r="5256" spans="4:4" s="6" customFormat="1" x14ac:dyDescent="0.2">
      <c r="D5256" s="22"/>
    </row>
    <row r="5257" spans="4:4" s="6" customFormat="1" x14ac:dyDescent="0.2">
      <c r="D5257" s="22"/>
    </row>
    <row r="5258" spans="4:4" s="6" customFormat="1" x14ac:dyDescent="0.2">
      <c r="D5258" s="22"/>
    </row>
    <row r="5259" spans="4:4" s="6" customFormat="1" x14ac:dyDescent="0.2">
      <c r="D5259" s="22"/>
    </row>
    <row r="5260" spans="4:4" s="6" customFormat="1" x14ac:dyDescent="0.2">
      <c r="D5260" s="22"/>
    </row>
    <row r="5261" spans="4:4" s="6" customFormat="1" x14ac:dyDescent="0.2">
      <c r="D5261" s="22"/>
    </row>
    <row r="5262" spans="4:4" s="6" customFormat="1" x14ac:dyDescent="0.2">
      <c r="D5262" s="22"/>
    </row>
    <row r="5263" spans="4:4" s="6" customFormat="1" x14ac:dyDescent="0.2">
      <c r="D5263" s="22"/>
    </row>
    <row r="5264" spans="4:4" s="6" customFormat="1" x14ac:dyDescent="0.2">
      <c r="D5264" s="22"/>
    </row>
    <row r="5265" spans="4:4" s="6" customFormat="1" x14ac:dyDescent="0.2">
      <c r="D5265" s="22"/>
    </row>
    <row r="5266" spans="4:4" s="6" customFormat="1" x14ac:dyDescent="0.2">
      <c r="D5266" s="22"/>
    </row>
    <row r="5267" spans="4:4" s="6" customFormat="1" x14ac:dyDescent="0.2">
      <c r="D5267" s="22"/>
    </row>
    <row r="5268" spans="4:4" s="6" customFormat="1" x14ac:dyDescent="0.2">
      <c r="D5268" s="22"/>
    </row>
    <row r="5269" spans="4:4" s="6" customFormat="1" x14ac:dyDescent="0.2">
      <c r="D5269" s="22"/>
    </row>
    <row r="5270" spans="4:4" s="6" customFormat="1" x14ac:dyDescent="0.2">
      <c r="D5270" s="22"/>
    </row>
    <row r="5271" spans="4:4" s="6" customFormat="1" x14ac:dyDescent="0.2">
      <c r="D5271" s="22"/>
    </row>
    <row r="5272" spans="4:4" s="6" customFormat="1" x14ac:dyDescent="0.2">
      <c r="D5272" s="22"/>
    </row>
    <row r="5273" spans="4:4" s="6" customFormat="1" x14ac:dyDescent="0.2">
      <c r="D5273" s="22"/>
    </row>
    <row r="5274" spans="4:4" s="6" customFormat="1" x14ac:dyDescent="0.2">
      <c r="D5274" s="22"/>
    </row>
    <row r="5275" spans="4:4" s="6" customFormat="1" x14ac:dyDescent="0.2">
      <c r="D5275" s="22"/>
    </row>
    <row r="5276" spans="4:4" s="6" customFormat="1" x14ac:dyDescent="0.2">
      <c r="D5276" s="22"/>
    </row>
    <row r="5277" spans="4:4" s="6" customFormat="1" x14ac:dyDescent="0.2">
      <c r="D5277" s="22"/>
    </row>
    <row r="5278" spans="4:4" s="6" customFormat="1" x14ac:dyDescent="0.2">
      <c r="D5278" s="22"/>
    </row>
    <row r="5279" spans="4:4" s="6" customFormat="1" x14ac:dyDescent="0.2">
      <c r="D5279" s="22"/>
    </row>
    <row r="5280" spans="4:4" s="6" customFormat="1" x14ac:dyDescent="0.2">
      <c r="D5280" s="22"/>
    </row>
    <row r="5281" spans="4:4" s="6" customFormat="1" x14ac:dyDescent="0.2">
      <c r="D5281" s="22"/>
    </row>
    <row r="5282" spans="4:4" s="6" customFormat="1" x14ac:dyDescent="0.2">
      <c r="D5282" s="22"/>
    </row>
    <row r="5283" spans="4:4" s="6" customFormat="1" x14ac:dyDescent="0.2">
      <c r="D5283" s="22"/>
    </row>
    <row r="5284" spans="4:4" s="6" customFormat="1" x14ac:dyDescent="0.2">
      <c r="D5284" s="22"/>
    </row>
    <row r="5285" spans="4:4" s="6" customFormat="1" x14ac:dyDescent="0.2">
      <c r="D5285" s="22"/>
    </row>
    <row r="5286" spans="4:4" s="6" customFormat="1" x14ac:dyDescent="0.2">
      <c r="D5286" s="22"/>
    </row>
    <row r="5287" spans="4:4" s="6" customFormat="1" x14ac:dyDescent="0.2">
      <c r="D5287" s="22"/>
    </row>
    <row r="5288" spans="4:4" s="6" customFormat="1" x14ac:dyDescent="0.2">
      <c r="D5288" s="22"/>
    </row>
    <row r="5289" spans="4:4" s="6" customFormat="1" x14ac:dyDescent="0.2">
      <c r="D5289" s="22"/>
    </row>
    <row r="5290" spans="4:4" s="6" customFormat="1" x14ac:dyDescent="0.2">
      <c r="D5290" s="22"/>
    </row>
    <row r="5291" spans="4:4" s="6" customFormat="1" x14ac:dyDescent="0.2">
      <c r="D5291" s="22"/>
    </row>
    <row r="5292" spans="4:4" s="6" customFormat="1" x14ac:dyDescent="0.2">
      <c r="D5292" s="22"/>
    </row>
    <row r="5293" spans="4:4" s="6" customFormat="1" x14ac:dyDescent="0.2">
      <c r="D5293" s="22"/>
    </row>
    <row r="5294" spans="4:4" s="6" customFormat="1" x14ac:dyDescent="0.2">
      <c r="D5294" s="22"/>
    </row>
    <row r="5295" spans="4:4" s="6" customFormat="1" x14ac:dyDescent="0.2">
      <c r="D5295" s="22"/>
    </row>
    <row r="5296" spans="4:4" s="6" customFormat="1" x14ac:dyDescent="0.2">
      <c r="D5296" s="22"/>
    </row>
    <row r="5297" spans="4:4" s="6" customFormat="1" x14ac:dyDescent="0.2">
      <c r="D5297" s="22"/>
    </row>
    <row r="5298" spans="4:4" s="6" customFormat="1" x14ac:dyDescent="0.2">
      <c r="D5298" s="22"/>
    </row>
    <row r="5299" spans="4:4" s="6" customFormat="1" x14ac:dyDescent="0.2">
      <c r="D5299" s="22"/>
    </row>
    <row r="5300" spans="4:4" s="6" customFormat="1" x14ac:dyDescent="0.2">
      <c r="D5300" s="22"/>
    </row>
    <row r="5301" spans="4:4" s="6" customFormat="1" x14ac:dyDescent="0.2">
      <c r="D5301" s="22"/>
    </row>
    <row r="5302" spans="4:4" s="6" customFormat="1" x14ac:dyDescent="0.2">
      <c r="D5302" s="22"/>
    </row>
    <row r="5303" spans="4:4" s="6" customFormat="1" x14ac:dyDescent="0.2">
      <c r="D5303" s="22"/>
    </row>
    <row r="5304" spans="4:4" s="6" customFormat="1" x14ac:dyDescent="0.2">
      <c r="D5304" s="22"/>
    </row>
    <row r="5305" spans="4:4" s="6" customFormat="1" x14ac:dyDescent="0.2">
      <c r="D5305" s="22"/>
    </row>
    <row r="5306" spans="4:4" s="6" customFormat="1" x14ac:dyDescent="0.2">
      <c r="D5306" s="22"/>
    </row>
    <row r="5307" spans="4:4" s="6" customFormat="1" x14ac:dyDescent="0.2">
      <c r="D5307" s="22"/>
    </row>
    <row r="5308" spans="4:4" s="6" customFormat="1" x14ac:dyDescent="0.2">
      <c r="D5308" s="22"/>
    </row>
    <row r="5309" spans="4:4" s="6" customFormat="1" x14ac:dyDescent="0.2">
      <c r="D5309" s="22"/>
    </row>
    <row r="5310" spans="4:4" s="6" customFormat="1" x14ac:dyDescent="0.2">
      <c r="D5310" s="22"/>
    </row>
    <row r="5311" spans="4:4" s="6" customFormat="1" x14ac:dyDescent="0.2">
      <c r="D5311" s="22"/>
    </row>
    <row r="5312" spans="4:4" s="6" customFormat="1" x14ac:dyDescent="0.2">
      <c r="D5312" s="22"/>
    </row>
    <row r="5313" spans="4:4" s="6" customFormat="1" x14ac:dyDescent="0.2">
      <c r="D5313" s="22"/>
    </row>
    <row r="5314" spans="4:4" s="6" customFormat="1" x14ac:dyDescent="0.2">
      <c r="D5314" s="22"/>
    </row>
    <row r="5315" spans="4:4" s="6" customFormat="1" x14ac:dyDescent="0.2">
      <c r="D5315" s="22"/>
    </row>
    <row r="5316" spans="4:4" s="6" customFormat="1" x14ac:dyDescent="0.2">
      <c r="D5316" s="22"/>
    </row>
    <row r="5317" spans="4:4" s="6" customFormat="1" x14ac:dyDescent="0.2">
      <c r="D5317" s="22"/>
    </row>
    <row r="5318" spans="4:4" s="6" customFormat="1" x14ac:dyDescent="0.2">
      <c r="D5318" s="22"/>
    </row>
    <row r="5319" spans="4:4" s="6" customFormat="1" x14ac:dyDescent="0.2">
      <c r="D5319" s="22"/>
    </row>
    <row r="5320" spans="4:4" s="6" customFormat="1" x14ac:dyDescent="0.2">
      <c r="D5320" s="22"/>
    </row>
    <row r="5321" spans="4:4" s="6" customFormat="1" x14ac:dyDescent="0.2">
      <c r="D5321" s="22"/>
    </row>
    <row r="5322" spans="4:4" s="6" customFormat="1" x14ac:dyDescent="0.2">
      <c r="D5322" s="22"/>
    </row>
    <row r="5323" spans="4:4" s="6" customFormat="1" x14ac:dyDescent="0.2">
      <c r="D5323" s="22"/>
    </row>
    <row r="5324" spans="4:4" s="6" customFormat="1" x14ac:dyDescent="0.2">
      <c r="D5324" s="22"/>
    </row>
    <row r="5325" spans="4:4" s="6" customFormat="1" x14ac:dyDescent="0.2">
      <c r="D5325" s="22"/>
    </row>
    <row r="5326" spans="4:4" s="6" customFormat="1" x14ac:dyDescent="0.2">
      <c r="D5326" s="22"/>
    </row>
    <row r="5327" spans="4:4" s="6" customFormat="1" x14ac:dyDescent="0.2">
      <c r="D5327" s="22"/>
    </row>
    <row r="5328" spans="4:4" s="6" customFormat="1" x14ac:dyDescent="0.2">
      <c r="D5328" s="22"/>
    </row>
    <row r="5329" spans="4:4" s="6" customFormat="1" x14ac:dyDescent="0.2">
      <c r="D5329" s="22"/>
    </row>
    <row r="5330" spans="4:4" s="6" customFormat="1" x14ac:dyDescent="0.2">
      <c r="D5330" s="22"/>
    </row>
    <row r="5331" spans="4:4" s="6" customFormat="1" x14ac:dyDescent="0.2">
      <c r="D5331" s="22"/>
    </row>
    <row r="5332" spans="4:4" s="6" customFormat="1" x14ac:dyDescent="0.2">
      <c r="D5332" s="22"/>
    </row>
    <row r="5333" spans="4:4" s="6" customFormat="1" x14ac:dyDescent="0.2">
      <c r="D5333" s="22"/>
    </row>
    <row r="5334" spans="4:4" s="6" customFormat="1" x14ac:dyDescent="0.2">
      <c r="D5334" s="22"/>
    </row>
    <row r="5335" spans="4:4" s="6" customFormat="1" x14ac:dyDescent="0.2">
      <c r="D5335" s="22"/>
    </row>
    <row r="5336" spans="4:4" s="6" customFormat="1" x14ac:dyDescent="0.2">
      <c r="D5336" s="22"/>
    </row>
    <row r="5337" spans="4:4" s="6" customFormat="1" x14ac:dyDescent="0.2">
      <c r="D5337" s="22"/>
    </row>
    <row r="5338" spans="4:4" s="6" customFormat="1" x14ac:dyDescent="0.2">
      <c r="D5338" s="22"/>
    </row>
    <row r="5339" spans="4:4" s="6" customFormat="1" x14ac:dyDescent="0.2">
      <c r="D5339" s="22"/>
    </row>
    <row r="5340" spans="4:4" s="6" customFormat="1" x14ac:dyDescent="0.2">
      <c r="D5340" s="22"/>
    </row>
    <row r="5341" spans="4:4" s="6" customFormat="1" x14ac:dyDescent="0.2">
      <c r="D5341" s="22"/>
    </row>
    <row r="5342" spans="4:4" s="6" customFormat="1" x14ac:dyDescent="0.2">
      <c r="D5342" s="22"/>
    </row>
    <row r="5343" spans="4:4" s="6" customFormat="1" x14ac:dyDescent="0.2">
      <c r="D5343" s="22"/>
    </row>
    <row r="5344" spans="4:4" s="6" customFormat="1" x14ac:dyDescent="0.2">
      <c r="D5344" s="22"/>
    </row>
    <row r="5345" spans="4:4" s="6" customFormat="1" x14ac:dyDescent="0.2">
      <c r="D5345" s="22"/>
    </row>
    <row r="5346" spans="4:4" s="6" customFormat="1" x14ac:dyDescent="0.2">
      <c r="D5346" s="22"/>
    </row>
    <row r="5347" spans="4:4" s="6" customFormat="1" x14ac:dyDescent="0.2">
      <c r="D5347" s="22"/>
    </row>
    <row r="5348" spans="4:4" s="6" customFormat="1" x14ac:dyDescent="0.2">
      <c r="D5348" s="22"/>
    </row>
    <row r="5349" spans="4:4" s="6" customFormat="1" x14ac:dyDescent="0.2">
      <c r="D5349" s="22"/>
    </row>
    <row r="5350" spans="4:4" s="6" customFormat="1" x14ac:dyDescent="0.2">
      <c r="D5350" s="22"/>
    </row>
    <row r="5351" spans="4:4" s="6" customFormat="1" x14ac:dyDescent="0.2">
      <c r="D5351" s="22"/>
    </row>
    <row r="5352" spans="4:4" s="6" customFormat="1" x14ac:dyDescent="0.2">
      <c r="D5352" s="22"/>
    </row>
    <row r="5353" spans="4:4" s="6" customFormat="1" x14ac:dyDescent="0.2">
      <c r="D5353" s="22"/>
    </row>
    <row r="5354" spans="4:4" s="6" customFormat="1" x14ac:dyDescent="0.2">
      <c r="D5354" s="22"/>
    </row>
    <row r="5355" spans="4:4" s="6" customFormat="1" x14ac:dyDescent="0.2">
      <c r="D5355" s="22"/>
    </row>
    <row r="5356" spans="4:4" s="6" customFormat="1" x14ac:dyDescent="0.2">
      <c r="D5356" s="22"/>
    </row>
    <row r="5357" spans="4:4" s="6" customFormat="1" x14ac:dyDescent="0.2">
      <c r="D5357" s="22"/>
    </row>
    <row r="5358" spans="4:4" s="6" customFormat="1" x14ac:dyDescent="0.2">
      <c r="D5358" s="22"/>
    </row>
    <row r="5359" spans="4:4" s="6" customFormat="1" x14ac:dyDescent="0.2">
      <c r="D5359" s="22"/>
    </row>
    <row r="5360" spans="4:4" s="6" customFormat="1" x14ac:dyDescent="0.2">
      <c r="D5360" s="22"/>
    </row>
    <row r="5361" spans="4:4" s="6" customFormat="1" x14ac:dyDescent="0.2">
      <c r="D5361" s="22"/>
    </row>
    <row r="5362" spans="4:4" s="6" customFormat="1" x14ac:dyDescent="0.2">
      <c r="D5362" s="22"/>
    </row>
    <row r="5363" spans="4:4" s="6" customFormat="1" x14ac:dyDescent="0.2">
      <c r="D5363" s="22"/>
    </row>
    <row r="5364" spans="4:4" s="6" customFormat="1" x14ac:dyDescent="0.2">
      <c r="D5364" s="22"/>
    </row>
    <row r="5365" spans="4:4" s="6" customFormat="1" x14ac:dyDescent="0.2">
      <c r="D5365" s="22"/>
    </row>
    <row r="5366" spans="4:4" s="6" customFormat="1" x14ac:dyDescent="0.2">
      <c r="D5366" s="22"/>
    </row>
    <row r="5367" spans="4:4" s="6" customFormat="1" x14ac:dyDescent="0.2">
      <c r="D5367" s="22"/>
    </row>
    <row r="5368" spans="4:4" s="6" customFormat="1" x14ac:dyDescent="0.2">
      <c r="D5368" s="22"/>
    </row>
    <row r="5369" spans="4:4" s="6" customFormat="1" x14ac:dyDescent="0.2">
      <c r="D5369" s="22"/>
    </row>
    <row r="5370" spans="4:4" s="6" customFormat="1" x14ac:dyDescent="0.2">
      <c r="D5370" s="22"/>
    </row>
    <row r="5371" spans="4:4" s="6" customFormat="1" x14ac:dyDescent="0.2">
      <c r="D5371" s="22"/>
    </row>
    <row r="5372" spans="4:4" s="6" customFormat="1" x14ac:dyDescent="0.2">
      <c r="D5372" s="22"/>
    </row>
    <row r="5373" spans="4:4" s="6" customFormat="1" x14ac:dyDescent="0.2">
      <c r="D5373" s="22"/>
    </row>
    <row r="5374" spans="4:4" s="6" customFormat="1" x14ac:dyDescent="0.2">
      <c r="D5374" s="22"/>
    </row>
    <row r="5375" spans="4:4" s="6" customFormat="1" x14ac:dyDescent="0.2">
      <c r="D5375" s="22"/>
    </row>
    <row r="5376" spans="4:4" s="6" customFormat="1" x14ac:dyDescent="0.2">
      <c r="D5376" s="22"/>
    </row>
    <row r="5377" spans="4:4" s="6" customFormat="1" x14ac:dyDescent="0.2">
      <c r="D5377" s="22"/>
    </row>
    <row r="5378" spans="4:4" s="6" customFormat="1" x14ac:dyDescent="0.2">
      <c r="D5378" s="22"/>
    </row>
    <row r="5379" spans="4:4" s="6" customFormat="1" x14ac:dyDescent="0.2">
      <c r="D5379" s="22"/>
    </row>
    <row r="5380" spans="4:4" s="6" customFormat="1" x14ac:dyDescent="0.2">
      <c r="D5380" s="22"/>
    </row>
    <row r="5381" spans="4:4" s="6" customFormat="1" x14ac:dyDescent="0.2">
      <c r="D5381" s="22"/>
    </row>
    <row r="5382" spans="4:4" s="6" customFormat="1" x14ac:dyDescent="0.2">
      <c r="D5382" s="22"/>
    </row>
    <row r="5383" spans="4:4" s="6" customFormat="1" x14ac:dyDescent="0.2">
      <c r="D5383" s="22"/>
    </row>
    <row r="5384" spans="4:4" s="6" customFormat="1" x14ac:dyDescent="0.2">
      <c r="D5384" s="22"/>
    </row>
    <row r="5385" spans="4:4" s="6" customFormat="1" x14ac:dyDescent="0.2">
      <c r="D5385" s="22"/>
    </row>
    <row r="5386" spans="4:4" s="6" customFormat="1" x14ac:dyDescent="0.2">
      <c r="D5386" s="22"/>
    </row>
    <row r="5387" spans="4:4" s="6" customFormat="1" x14ac:dyDescent="0.2">
      <c r="D5387" s="22"/>
    </row>
    <row r="5388" spans="4:4" s="6" customFormat="1" x14ac:dyDescent="0.2">
      <c r="D5388" s="22"/>
    </row>
    <row r="5389" spans="4:4" s="6" customFormat="1" x14ac:dyDescent="0.2">
      <c r="D5389" s="22"/>
    </row>
    <row r="5390" spans="4:4" s="6" customFormat="1" x14ac:dyDescent="0.2">
      <c r="D5390" s="22"/>
    </row>
    <row r="5391" spans="4:4" s="6" customFormat="1" x14ac:dyDescent="0.2">
      <c r="D5391" s="22"/>
    </row>
    <row r="5392" spans="4:4" s="6" customFormat="1" x14ac:dyDescent="0.2">
      <c r="D5392" s="22"/>
    </row>
    <row r="5393" spans="4:4" s="6" customFormat="1" x14ac:dyDescent="0.2">
      <c r="D5393" s="22"/>
    </row>
    <row r="5394" spans="4:4" s="6" customFormat="1" x14ac:dyDescent="0.2">
      <c r="D5394" s="22"/>
    </row>
    <row r="5395" spans="4:4" s="6" customFormat="1" x14ac:dyDescent="0.2">
      <c r="D5395" s="22"/>
    </row>
    <row r="5396" spans="4:4" s="6" customFormat="1" x14ac:dyDescent="0.2">
      <c r="D5396" s="22"/>
    </row>
    <row r="5397" spans="4:4" s="6" customFormat="1" x14ac:dyDescent="0.2">
      <c r="D5397" s="22"/>
    </row>
    <row r="5398" spans="4:4" s="6" customFormat="1" x14ac:dyDescent="0.2">
      <c r="D5398" s="22"/>
    </row>
    <row r="5399" spans="4:4" s="6" customFormat="1" x14ac:dyDescent="0.2">
      <c r="D5399" s="22"/>
    </row>
    <row r="5400" spans="4:4" s="6" customFormat="1" x14ac:dyDescent="0.2">
      <c r="D5400" s="22"/>
    </row>
    <row r="5401" spans="4:4" s="6" customFormat="1" x14ac:dyDescent="0.2">
      <c r="D5401" s="22"/>
    </row>
    <row r="5402" spans="4:4" s="6" customFormat="1" x14ac:dyDescent="0.2">
      <c r="D5402" s="22"/>
    </row>
    <row r="5403" spans="4:4" s="6" customFormat="1" x14ac:dyDescent="0.2">
      <c r="D5403" s="22"/>
    </row>
    <row r="5404" spans="4:4" s="6" customFormat="1" x14ac:dyDescent="0.2">
      <c r="D5404" s="22"/>
    </row>
    <row r="5405" spans="4:4" s="6" customFormat="1" x14ac:dyDescent="0.2">
      <c r="D5405" s="22"/>
    </row>
    <row r="5406" spans="4:4" s="6" customFormat="1" x14ac:dyDescent="0.2">
      <c r="D5406" s="22"/>
    </row>
    <row r="5407" spans="4:4" s="6" customFormat="1" x14ac:dyDescent="0.2">
      <c r="D5407" s="22"/>
    </row>
    <row r="5408" spans="4:4" s="6" customFormat="1" x14ac:dyDescent="0.2">
      <c r="D5408" s="22"/>
    </row>
    <row r="5409" spans="4:4" s="6" customFormat="1" x14ac:dyDescent="0.2">
      <c r="D5409" s="22"/>
    </row>
    <row r="5410" spans="4:4" s="6" customFormat="1" x14ac:dyDescent="0.2">
      <c r="D5410" s="22"/>
    </row>
    <row r="5411" spans="4:4" s="6" customFormat="1" x14ac:dyDescent="0.2">
      <c r="D5411" s="22"/>
    </row>
    <row r="5412" spans="4:4" s="6" customFormat="1" x14ac:dyDescent="0.2">
      <c r="D5412" s="22"/>
    </row>
    <row r="5413" spans="4:4" s="6" customFormat="1" x14ac:dyDescent="0.2">
      <c r="D5413" s="22"/>
    </row>
    <row r="5414" spans="4:4" s="6" customFormat="1" x14ac:dyDescent="0.2">
      <c r="D5414" s="22"/>
    </row>
    <row r="5415" spans="4:4" s="6" customFormat="1" x14ac:dyDescent="0.2">
      <c r="D5415" s="22"/>
    </row>
    <row r="5416" spans="4:4" s="6" customFormat="1" x14ac:dyDescent="0.2">
      <c r="D5416" s="22"/>
    </row>
    <row r="5417" spans="4:4" s="6" customFormat="1" x14ac:dyDescent="0.2">
      <c r="D5417" s="22"/>
    </row>
    <row r="5418" spans="4:4" s="6" customFormat="1" x14ac:dyDescent="0.2">
      <c r="D5418" s="22"/>
    </row>
    <row r="5419" spans="4:4" s="6" customFormat="1" x14ac:dyDescent="0.2">
      <c r="D5419" s="22"/>
    </row>
    <row r="5420" spans="4:4" s="6" customFormat="1" x14ac:dyDescent="0.2">
      <c r="D5420" s="22"/>
    </row>
    <row r="5421" spans="4:4" s="6" customFormat="1" x14ac:dyDescent="0.2">
      <c r="D5421" s="22"/>
    </row>
    <row r="5422" spans="4:4" s="6" customFormat="1" x14ac:dyDescent="0.2">
      <c r="D5422" s="22"/>
    </row>
    <row r="5423" spans="4:4" s="6" customFormat="1" x14ac:dyDescent="0.2">
      <c r="D5423" s="22"/>
    </row>
    <row r="5424" spans="4:4" s="6" customFormat="1" x14ac:dyDescent="0.2">
      <c r="D5424" s="22"/>
    </row>
    <row r="5425" spans="4:4" s="6" customFormat="1" x14ac:dyDescent="0.2">
      <c r="D5425" s="22"/>
    </row>
    <row r="5426" spans="4:4" s="6" customFormat="1" x14ac:dyDescent="0.2">
      <c r="D5426" s="22"/>
    </row>
    <row r="5427" spans="4:4" s="6" customFormat="1" x14ac:dyDescent="0.2">
      <c r="D5427" s="22"/>
    </row>
    <row r="5428" spans="4:4" s="6" customFormat="1" x14ac:dyDescent="0.2">
      <c r="D5428" s="22"/>
    </row>
    <row r="5429" spans="4:4" s="6" customFormat="1" x14ac:dyDescent="0.2">
      <c r="D5429" s="22"/>
    </row>
    <row r="5430" spans="4:4" s="6" customFormat="1" x14ac:dyDescent="0.2">
      <c r="D5430" s="22"/>
    </row>
    <row r="5431" spans="4:4" s="6" customFormat="1" x14ac:dyDescent="0.2">
      <c r="D5431" s="22"/>
    </row>
    <row r="5432" spans="4:4" s="6" customFormat="1" x14ac:dyDescent="0.2">
      <c r="D5432" s="22"/>
    </row>
    <row r="5433" spans="4:4" s="6" customFormat="1" x14ac:dyDescent="0.2">
      <c r="D5433" s="22"/>
    </row>
    <row r="5434" spans="4:4" s="6" customFormat="1" x14ac:dyDescent="0.2">
      <c r="D5434" s="22"/>
    </row>
    <row r="5435" spans="4:4" s="6" customFormat="1" x14ac:dyDescent="0.2">
      <c r="D5435" s="22"/>
    </row>
    <row r="5436" spans="4:4" s="6" customFormat="1" x14ac:dyDescent="0.2">
      <c r="D5436" s="22"/>
    </row>
    <row r="5437" spans="4:4" s="6" customFormat="1" x14ac:dyDescent="0.2">
      <c r="D5437" s="22"/>
    </row>
    <row r="5438" spans="4:4" s="6" customFormat="1" x14ac:dyDescent="0.2">
      <c r="D5438" s="22"/>
    </row>
    <row r="5439" spans="4:4" s="6" customFormat="1" x14ac:dyDescent="0.2">
      <c r="D5439" s="22"/>
    </row>
    <row r="5440" spans="4:4" s="6" customFormat="1" x14ac:dyDescent="0.2">
      <c r="D5440" s="22"/>
    </row>
    <row r="5441" spans="4:4" s="6" customFormat="1" x14ac:dyDescent="0.2">
      <c r="D5441" s="22"/>
    </row>
    <row r="5442" spans="4:4" s="6" customFormat="1" x14ac:dyDescent="0.2">
      <c r="D5442" s="22"/>
    </row>
    <row r="5443" spans="4:4" s="6" customFormat="1" x14ac:dyDescent="0.2">
      <c r="D5443" s="22"/>
    </row>
    <row r="5444" spans="4:4" s="6" customFormat="1" x14ac:dyDescent="0.2">
      <c r="D5444" s="22"/>
    </row>
    <row r="5445" spans="4:4" s="6" customFormat="1" x14ac:dyDescent="0.2">
      <c r="D5445" s="22"/>
    </row>
    <row r="5446" spans="4:4" s="6" customFormat="1" x14ac:dyDescent="0.2">
      <c r="D5446" s="22"/>
    </row>
    <row r="5447" spans="4:4" s="6" customFormat="1" x14ac:dyDescent="0.2">
      <c r="D5447" s="22"/>
    </row>
    <row r="5448" spans="4:4" s="6" customFormat="1" x14ac:dyDescent="0.2">
      <c r="D5448" s="22"/>
    </row>
    <row r="5449" spans="4:4" s="6" customFormat="1" x14ac:dyDescent="0.2">
      <c r="D5449" s="22"/>
    </row>
    <row r="5450" spans="4:4" s="6" customFormat="1" x14ac:dyDescent="0.2">
      <c r="D5450" s="22"/>
    </row>
    <row r="5451" spans="4:4" s="6" customFormat="1" x14ac:dyDescent="0.2">
      <c r="D5451" s="22"/>
    </row>
    <row r="5452" spans="4:4" s="6" customFormat="1" x14ac:dyDescent="0.2">
      <c r="D5452" s="22"/>
    </row>
    <row r="5453" spans="4:4" s="6" customFormat="1" x14ac:dyDescent="0.2">
      <c r="D5453" s="22"/>
    </row>
    <row r="5454" spans="4:4" s="6" customFormat="1" x14ac:dyDescent="0.2">
      <c r="D5454" s="22"/>
    </row>
    <row r="5455" spans="4:4" s="6" customFormat="1" x14ac:dyDescent="0.2">
      <c r="D5455" s="22"/>
    </row>
    <row r="5456" spans="4:4" s="6" customFormat="1" x14ac:dyDescent="0.2">
      <c r="D5456" s="22"/>
    </row>
    <row r="5457" spans="4:4" s="6" customFormat="1" x14ac:dyDescent="0.2">
      <c r="D5457" s="22"/>
    </row>
    <row r="5458" spans="4:4" s="6" customFormat="1" x14ac:dyDescent="0.2">
      <c r="D5458" s="22"/>
    </row>
    <row r="5459" spans="4:4" s="6" customFormat="1" x14ac:dyDescent="0.2">
      <c r="D5459" s="22"/>
    </row>
    <row r="5460" spans="4:4" s="6" customFormat="1" x14ac:dyDescent="0.2">
      <c r="D5460" s="22"/>
    </row>
    <row r="5461" spans="4:4" s="6" customFormat="1" x14ac:dyDescent="0.2">
      <c r="D5461" s="22"/>
    </row>
    <row r="5462" spans="4:4" s="6" customFormat="1" x14ac:dyDescent="0.2">
      <c r="D5462" s="22"/>
    </row>
    <row r="5463" spans="4:4" s="6" customFormat="1" x14ac:dyDescent="0.2">
      <c r="D5463" s="22"/>
    </row>
    <row r="5464" spans="4:4" s="6" customFormat="1" x14ac:dyDescent="0.2">
      <c r="D5464" s="22"/>
    </row>
    <row r="5465" spans="4:4" s="6" customFormat="1" x14ac:dyDescent="0.2">
      <c r="D5465" s="22"/>
    </row>
    <row r="5466" spans="4:4" s="6" customFormat="1" x14ac:dyDescent="0.2">
      <c r="D5466" s="22"/>
    </row>
    <row r="5467" spans="4:4" s="6" customFormat="1" x14ac:dyDescent="0.2">
      <c r="D5467" s="22"/>
    </row>
    <row r="5468" spans="4:4" s="6" customFormat="1" x14ac:dyDescent="0.2">
      <c r="D5468" s="22"/>
    </row>
    <row r="5469" spans="4:4" s="6" customFormat="1" x14ac:dyDescent="0.2">
      <c r="D5469" s="22"/>
    </row>
    <row r="5470" spans="4:4" s="6" customFormat="1" x14ac:dyDescent="0.2">
      <c r="D5470" s="22"/>
    </row>
    <row r="5471" spans="4:4" s="6" customFormat="1" x14ac:dyDescent="0.2">
      <c r="D5471" s="22"/>
    </row>
    <row r="5472" spans="4:4" s="6" customFormat="1" x14ac:dyDescent="0.2">
      <c r="D5472" s="22"/>
    </row>
    <row r="5473" spans="4:4" s="6" customFormat="1" x14ac:dyDescent="0.2">
      <c r="D5473" s="22"/>
    </row>
    <row r="5474" spans="4:4" s="6" customFormat="1" x14ac:dyDescent="0.2">
      <c r="D5474" s="22"/>
    </row>
    <row r="5475" spans="4:4" s="6" customFormat="1" x14ac:dyDescent="0.2">
      <c r="D5475" s="22"/>
    </row>
    <row r="5476" spans="4:4" s="6" customFormat="1" x14ac:dyDescent="0.2">
      <c r="D5476" s="22"/>
    </row>
    <row r="5477" spans="4:4" s="6" customFormat="1" x14ac:dyDescent="0.2">
      <c r="D5477" s="22"/>
    </row>
    <row r="5478" spans="4:4" s="6" customFormat="1" x14ac:dyDescent="0.2">
      <c r="D5478" s="22"/>
    </row>
    <row r="5479" spans="4:4" s="6" customFormat="1" x14ac:dyDescent="0.2">
      <c r="D5479" s="22"/>
    </row>
    <row r="5480" spans="4:4" s="6" customFormat="1" x14ac:dyDescent="0.2">
      <c r="D5480" s="22"/>
    </row>
    <row r="5481" spans="4:4" s="6" customFormat="1" x14ac:dyDescent="0.2">
      <c r="D5481" s="22"/>
    </row>
    <row r="5482" spans="4:4" s="6" customFormat="1" x14ac:dyDescent="0.2">
      <c r="D5482" s="22"/>
    </row>
    <row r="5483" spans="4:4" s="6" customFormat="1" x14ac:dyDescent="0.2">
      <c r="D5483" s="22"/>
    </row>
    <row r="5484" spans="4:4" s="6" customFormat="1" x14ac:dyDescent="0.2">
      <c r="D5484" s="22"/>
    </row>
    <row r="5485" spans="4:4" s="6" customFormat="1" x14ac:dyDescent="0.2">
      <c r="D5485" s="22"/>
    </row>
    <row r="5486" spans="4:4" s="6" customFormat="1" x14ac:dyDescent="0.2">
      <c r="D5486" s="22"/>
    </row>
    <row r="5487" spans="4:4" s="6" customFormat="1" x14ac:dyDescent="0.2">
      <c r="D5487" s="22"/>
    </row>
    <row r="5488" spans="4:4" s="6" customFormat="1" x14ac:dyDescent="0.2">
      <c r="D5488" s="22"/>
    </row>
    <row r="5489" spans="4:4" s="6" customFormat="1" x14ac:dyDescent="0.2">
      <c r="D5489" s="22"/>
    </row>
    <row r="5490" spans="4:4" s="6" customFormat="1" x14ac:dyDescent="0.2">
      <c r="D5490" s="22"/>
    </row>
    <row r="5491" spans="4:4" s="6" customFormat="1" x14ac:dyDescent="0.2">
      <c r="D5491" s="22"/>
    </row>
    <row r="5492" spans="4:4" s="6" customFormat="1" x14ac:dyDescent="0.2">
      <c r="D5492" s="22"/>
    </row>
    <row r="5493" spans="4:4" s="6" customFormat="1" x14ac:dyDescent="0.2">
      <c r="D5493" s="22"/>
    </row>
    <row r="5494" spans="4:4" s="6" customFormat="1" x14ac:dyDescent="0.2">
      <c r="D5494" s="22"/>
    </row>
    <row r="5495" spans="4:4" s="6" customFormat="1" x14ac:dyDescent="0.2">
      <c r="D5495" s="22"/>
    </row>
    <row r="5496" spans="4:4" s="6" customFormat="1" x14ac:dyDescent="0.2">
      <c r="D5496" s="22"/>
    </row>
    <row r="5497" spans="4:4" s="6" customFormat="1" x14ac:dyDescent="0.2">
      <c r="D5497" s="22"/>
    </row>
    <row r="5498" spans="4:4" s="6" customFormat="1" x14ac:dyDescent="0.2">
      <c r="D5498" s="22"/>
    </row>
    <row r="5499" spans="4:4" s="6" customFormat="1" x14ac:dyDescent="0.2">
      <c r="D5499" s="22"/>
    </row>
    <row r="5500" spans="4:4" s="6" customFormat="1" x14ac:dyDescent="0.2">
      <c r="D5500" s="22"/>
    </row>
    <row r="5501" spans="4:4" s="6" customFormat="1" x14ac:dyDescent="0.2">
      <c r="D5501" s="22"/>
    </row>
    <row r="5502" spans="4:4" s="6" customFormat="1" x14ac:dyDescent="0.2">
      <c r="D5502" s="22"/>
    </row>
    <row r="5503" spans="4:4" s="6" customFormat="1" x14ac:dyDescent="0.2">
      <c r="D5503" s="22"/>
    </row>
    <row r="5504" spans="4:4" s="6" customFormat="1" x14ac:dyDescent="0.2">
      <c r="D5504" s="22"/>
    </row>
    <row r="5505" spans="4:4" s="6" customFormat="1" x14ac:dyDescent="0.2">
      <c r="D5505" s="22"/>
    </row>
    <row r="5506" spans="4:4" s="6" customFormat="1" x14ac:dyDescent="0.2">
      <c r="D5506" s="22"/>
    </row>
    <row r="5507" spans="4:4" s="6" customFormat="1" x14ac:dyDescent="0.2">
      <c r="D5507" s="22"/>
    </row>
    <row r="5508" spans="4:4" s="6" customFormat="1" x14ac:dyDescent="0.2">
      <c r="D5508" s="22"/>
    </row>
    <row r="5509" spans="4:4" s="6" customFormat="1" x14ac:dyDescent="0.2">
      <c r="D5509" s="22"/>
    </row>
    <row r="5510" spans="4:4" s="6" customFormat="1" x14ac:dyDescent="0.2">
      <c r="D5510" s="22"/>
    </row>
    <row r="5511" spans="4:4" s="6" customFormat="1" x14ac:dyDescent="0.2">
      <c r="D5511" s="22"/>
    </row>
    <row r="5512" spans="4:4" s="6" customFormat="1" x14ac:dyDescent="0.2">
      <c r="D5512" s="22"/>
    </row>
    <row r="5513" spans="4:4" s="6" customFormat="1" x14ac:dyDescent="0.2">
      <c r="D5513" s="22"/>
    </row>
    <row r="5514" spans="4:4" s="6" customFormat="1" x14ac:dyDescent="0.2">
      <c r="D5514" s="22"/>
    </row>
    <row r="5515" spans="4:4" s="6" customFormat="1" x14ac:dyDescent="0.2">
      <c r="D5515" s="22"/>
    </row>
    <row r="5516" spans="4:4" s="6" customFormat="1" x14ac:dyDescent="0.2">
      <c r="D5516" s="22"/>
    </row>
    <row r="5517" spans="4:4" s="6" customFormat="1" x14ac:dyDescent="0.2">
      <c r="D5517" s="22"/>
    </row>
    <row r="5518" spans="4:4" s="6" customFormat="1" x14ac:dyDescent="0.2">
      <c r="D5518" s="22"/>
    </row>
    <row r="5519" spans="4:4" s="6" customFormat="1" x14ac:dyDescent="0.2">
      <c r="D5519" s="22"/>
    </row>
    <row r="5520" spans="4:4" s="6" customFormat="1" x14ac:dyDescent="0.2">
      <c r="D5520" s="22"/>
    </row>
    <row r="5521" spans="4:4" s="6" customFormat="1" x14ac:dyDescent="0.2">
      <c r="D5521" s="22"/>
    </row>
    <row r="5522" spans="4:4" s="6" customFormat="1" x14ac:dyDescent="0.2">
      <c r="D5522" s="22"/>
    </row>
    <row r="5523" spans="4:4" s="6" customFormat="1" x14ac:dyDescent="0.2">
      <c r="D5523" s="22"/>
    </row>
    <row r="5524" spans="4:4" s="6" customFormat="1" x14ac:dyDescent="0.2">
      <c r="D5524" s="22"/>
    </row>
    <row r="5525" spans="4:4" s="6" customFormat="1" x14ac:dyDescent="0.2">
      <c r="D5525" s="22"/>
    </row>
    <row r="5526" spans="4:4" s="6" customFormat="1" x14ac:dyDescent="0.2">
      <c r="D5526" s="22"/>
    </row>
    <row r="5527" spans="4:4" s="6" customFormat="1" x14ac:dyDescent="0.2">
      <c r="D5527" s="22"/>
    </row>
    <row r="5528" spans="4:4" s="6" customFormat="1" x14ac:dyDescent="0.2">
      <c r="D5528" s="22"/>
    </row>
    <row r="5529" spans="4:4" s="6" customFormat="1" x14ac:dyDescent="0.2">
      <c r="D5529" s="22"/>
    </row>
    <row r="5530" spans="4:4" s="6" customFormat="1" x14ac:dyDescent="0.2">
      <c r="D5530" s="22"/>
    </row>
    <row r="5531" spans="4:4" s="6" customFormat="1" x14ac:dyDescent="0.2">
      <c r="D5531" s="22"/>
    </row>
    <row r="5532" spans="4:4" s="6" customFormat="1" x14ac:dyDescent="0.2">
      <c r="D5532" s="22"/>
    </row>
    <row r="5533" spans="4:4" s="6" customFormat="1" x14ac:dyDescent="0.2">
      <c r="D5533" s="22"/>
    </row>
    <row r="5534" spans="4:4" s="6" customFormat="1" x14ac:dyDescent="0.2">
      <c r="D5534" s="22"/>
    </row>
    <row r="5535" spans="4:4" s="6" customFormat="1" x14ac:dyDescent="0.2">
      <c r="D5535" s="22"/>
    </row>
    <row r="5536" spans="4:4" s="6" customFormat="1" x14ac:dyDescent="0.2">
      <c r="D5536" s="22"/>
    </row>
    <row r="5537" spans="4:4" s="6" customFormat="1" x14ac:dyDescent="0.2">
      <c r="D5537" s="22"/>
    </row>
    <row r="5538" spans="4:4" s="6" customFormat="1" x14ac:dyDescent="0.2">
      <c r="D5538" s="22"/>
    </row>
    <row r="5539" spans="4:4" s="6" customFormat="1" x14ac:dyDescent="0.2">
      <c r="D5539" s="22"/>
    </row>
    <row r="5540" spans="4:4" s="6" customFormat="1" x14ac:dyDescent="0.2">
      <c r="D5540" s="22"/>
    </row>
    <row r="5541" spans="4:4" s="6" customFormat="1" x14ac:dyDescent="0.2">
      <c r="D5541" s="22"/>
    </row>
    <row r="5542" spans="4:4" s="6" customFormat="1" x14ac:dyDescent="0.2">
      <c r="D5542" s="22"/>
    </row>
    <row r="5543" spans="4:4" s="6" customFormat="1" x14ac:dyDescent="0.2">
      <c r="D5543" s="22"/>
    </row>
    <row r="5544" spans="4:4" s="6" customFormat="1" x14ac:dyDescent="0.2">
      <c r="D5544" s="22"/>
    </row>
    <row r="5545" spans="4:4" s="6" customFormat="1" x14ac:dyDescent="0.2">
      <c r="D5545" s="22"/>
    </row>
    <row r="5546" spans="4:4" s="6" customFormat="1" x14ac:dyDescent="0.2">
      <c r="D5546" s="22"/>
    </row>
    <row r="5547" spans="4:4" s="6" customFormat="1" x14ac:dyDescent="0.2">
      <c r="D5547" s="22"/>
    </row>
    <row r="5548" spans="4:4" s="6" customFormat="1" x14ac:dyDescent="0.2">
      <c r="D5548" s="22"/>
    </row>
    <row r="5549" spans="4:4" s="6" customFormat="1" x14ac:dyDescent="0.2">
      <c r="D5549" s="22"/>
    </row>
    <row r="5550" spans="4:4" s="6" customFormat="1" x14ac:dyDescent="0.2">
      <c r="D5550" s="22"/>
    </row>
    <row r="5551" spans="4:4" s="6" customFormat="1" x14ac:dyDescent="0.2">
      <c r="D5551" s="22"/>
    </row>
    <row r="5552" spans="4:4" s="6" customFormat="1" x14ac:dyDescent="0.2">
      <c r="D5552" s="22"/>
    </row>
    <row r="5553" spans="4:4" s="6" customFormat="1" x14ac:dyDescent="0.2">
      <c r="D5553" s="22"/>
    </row>
    <row r="5554" spans="4:4" s="6" customFormat="1" x14ac:dyDescent="0.2">
      <c r="D5554" s="22"/>
    </row>
    <row r="5555" spans="4:4" s="6" customFormat="1" x14ac:dyDescent="0.2">
      <c r="D5555" s="22"/>
    </row>
    <row r="5556" spans="4:4" s="6" customFormat="1" x14ac:dyDescent="0.2">
      <c r="D5556" s="22"/>
    </row>
    <row r="5557" spans="4:4" s="6" customFormat="1" x14ac:dyDescent="0.2">
      <c r="D5557" s="22"/>
    </row>
    <row r="5558" spans="4:4" s="6" customFormat="1" x14ac:dyDescent="0.2">
      <c r="D5558" s="22"/>
    </row>
    <row r="5559" spans="4:4" s="6" customFormat="1" x14ac:dyDescent="0.2">
      <c r="D5559" s="22"/>
    </row>
    <row r="5560" spans="4:4" s="6" customFormat="1" x14ac:dyDescent="0.2">
      <c r="D5560" s="22"/>
    </row>
    <row r="5561" spans="4:4" s="6" customFormat="1" x14ac:dyDescent="0.2">
      <c r="D5561" s="22"/>
    </row>
    <row r="5562" spans="4:4" s="6" customFormat="1" x14ac:dyDescent="0.2">
      <c r="D5562" s="22"/>
    </row>
    <row r="5563" spans="4:4" s="6" customFormat="1" x14ac:dyDescent="0.2">
      <c r="D5563" s="22"/>
    </row>
    <row r="5564" spans="4:4" s="6" customFormat="1" x14ac:dyDescent="0.2">
      <c r="D5564" s="22"/>
    </row>
    <row r="5565" spans="4:4" s="6" customFormat="1" x14ac:dyDescent="0.2">
      <c r="D5565" s="22"/>
    </row>
    <row r="5566" spans="4:4" s="6" customFormat="1" x14ac:dyDescent="0.2">
      <c r="D5566" s="22"/>
    </row>
    <row r="5567" spans="4:4" s="6" customFormat="1" x14ac:dyDescent="0.2">
      <c r="D5567" s="22"/>
    </row>
    <row r="5568" spans="4:4" s="6" customFormat="1" x14ac:dyDescent="0.2">
      <c r="D5568" s="22"/>
    </row>
    <row r="5569" spans="4:4" s="6" customFormat="1" x14ac:dyDescent="0.2">
      <c r="D5569" s="22"/>
    </row>
    <row r="5570" spans="4:4" s="6" customFormat="1" x14ac:dyDescent="0.2">
      <c r="D5570" s="22"/>
    </row>
    <row r="5571" spans="4:4" s="6" customFormat="1" x14ac:dyDescent="0.2">
      <c r="D5571" s="22"/>
    </row>
    <row r="5572" spans="4:4" s="6" customFormat="1" x14ac:dyDescent="0.2">
      <c r="D5572" s="22"/>
    </row>
    <row r="5573" spans="4:4" s="6" customFormat="1" x14ac:dyDescent="0.2">
      <c r="D5573" s="22"/>
    </row>
    <row r="5574" spans="4:4" s="6" customFormat="1" x14ac:dyDescent="0.2">
      <c r="D5574" s="22"/>
    </row>
    <row r="5575" spans="4:4" s="6" customFormat="1" x14ac:dyDescent="0.2">
      <c r="D5575" s="22"/>
    </row>
    <row r="5576" spans="4:4" s="6" customFormat="1" x14ac:dyDescent="0.2">
      <c r="D5576" s="22"/>
    </row>
    <row r="5577" spans="4:4" s="6" customFormat="1" x14ac:dyDescent="0.2">
      <c r="D5577" s="22"/>
    </row>
    <row r="5578" spans="4:4" s="6" customFormat="1" x14ac:dyDescent="0.2">
      <c r="D5578" s="22"/>
    </row>
    <row r="5579" spans="4:4" s="6" customFormat="1" x14ac:dyDescent="0.2">
      <c r="D5579" s="22"/>
    </row>
    <row r="5580" spans="4:4" s="6" customFormat="1" x14ac:dyDescent="0.2">
      <c r="D5580" s="22"/>
    </row>
    <row r="5581" spans="4:4" s="6" customFormat="1" x14ac:dyDescent="0.2">
      <c r="D5581" s="22"/>
    </row>
    <row r="5582" spans="4:4" s="6" customFormat="1" x14ac:dyDescent="0.2">
      <c r="D5582" s="22"/>
    </row>
    <row r="5583" spans="4:4" s="6" customFormat="1" x14ac:dyDescent="0.2">
      <c r="D5583" s="22"/>
    </row>
    <row r="5584" spans="4:4" s="6" customFormat="1" x14ac:dyDescent="0.2">
      <c r="D5584" s="22"/>
    </row>
    <row r="5585" spans="4:4" s="6" customFormat="1" x14ac:dyDescent="0.2">
      <c r="D5585" s="22"/>
    </row>
    <row r="5586" spans="4:4" s="6" customFormat="1" x14ac:dyDescent="0.2">
      <c r="D5586" s="22"/>
    </row>
    <row r="5587" spans="4:4" s="6" customFormat="1" x14ac:dyDescent="0.2">
      <c r="D5587" s="22"/>
    </row>
    <row r="5588" spans="4:4" s="6" customFormat="1" x14ac:dyDescent="0.2">
      <c r="D5588" s="22"/>
    </row>
    <row r="5589" spans="4:4" s="6" customFormat="1" x14ac:dyDescent="0.2">
      <c r="D5589" s="22"/>
    </row>
    <row r="5590" spans="4:4" s="6" customFormat="1" x14ac:dyDescent="0.2">
      <c r="D5590" s="22"/>
    </row>
    <row r="5591" spans="4:4" s="6" customFormat="1" x14ac:dyDescent="0.2">
      <c r="D5591" s="22"/>
    </row>
    <row r="5592" spans="4:4" s="6" customFormat="1" x14ac:dyDescent="0.2">
      <c r="D5592" s="22"/>
    </row>
    <row r="5593" spans="4:4" s="6" customFormat="1" x14ac:dyDescent="0.2">
      <c r="D5593" s="22"/>
    </row>
    <row r="5594" spans="4:4" s="6" customFormat="1" x14ac:dyDescent="0.2">
      <c r="D5594" s="22"/>
    </row>
    <row r="5595" spans="4:4" s="6" customFormat="1" x14ac:dyDescent="0.2">
      <c r="D5595" s="22"/>
    </row>
    <row r="5596" spans="4:4" s="6" customFormat="1" x14ac:dyDescent="0.2">
      <c r="D5596" s="22"/>
    </row>
    <row r="5597" spans="4:4" s="6" customFormat="1" x14ac:dyDescent="0.2">
      <c r="D5597" s="22"/>
    </row>
    <row r="5598" spans="4:4" s="6" customFormat="1" x14ac:dyDescent="0.2">
      <c r="D5598" s="22"/>
    </row>
    <row r="5599" spans="4:4" s="6" customFormat="1" x14ac:dyDescent="0.2">
      <c r="D5599" s="22"/>
    </row>
    <row r="5600" spans="4:4" s="6" customFormat="1" x14ac:dyDescent="0.2">
      <c r="D5600" s="22"/>
    </row>
    <row r="5601" spans="4:4" s="6" customFormat="1" x14ac:dyDescent="0.2">
      <c r="D5601" s="22"/>
    </row>
    <row r="5602" spans="4:4" s="6" customFormat="1" x14ac:dyDescent="0.2">
      <c r="D5602" s="22"/>
    </row>
    <row r="5603" spans="4:4" s="6" customFormat="1" x14ac:dyDescent="0.2">
      <c r="D5603" s="22"/>
    </row>
    <row r="5604" spans="4:4" s="6" customFormat="1" x14ac:dyDescent="0.2">
      <c r="D5604" s="22"/>
    </row>
    <row r="5605" spans="4:4" s="6" customFormat="1" x14ac:dyDescent="0.2">
      <c r="D5605" s="22"/>
    </row>
    <row r="5606" spans="4:4" s="6" customFormat="1" x14ac:dyDescent="0.2">
      <c r="D5606" s="22"/>
    </row>
    <row r="5607" spans="4:4" s="6" customFormat="1" x14ac:dyDescent="0.2">
      <c r="D5607" s="22"/>
    </row>
    <row r="5608" spans="4:4" s="6" customFormat="1" x14ac:dyDescent="0.2">
      <c r="D5608" s="22"/>
    </row>
    <row r="5609" spans="4:4" s="6" customFormat="1" x14ac:dyDescent="0.2">
      <c r="D5609" s="22"/>
    </row>
    <row r="5610" spans="4:4" s="6" customFormat="1" x14ac:dyDescent="0.2">
      <c r="D5610" s="22"/>
    </row>
    <row r="5611" spans="4:4" s="6" customFormat="1" x14ac:dyDescent="0.2">
      <c r="D5611" s="22"/>
    </row>
    <row r="5612" spans="4:4" s="6" customFormat="1" x14ac:dyDescent="0.2">
      <c r="D5612" s="22"/>
    </row>
    <row r="5613" spans="4:4" s="6" customFormat="1" x14ac:dyDescent="0.2">
      <c r="D5613" s="22"/>
    </row>
    <row r="5614" spans="4:4" s="6" customFormat="1" x14ac:dyDescent="0.2">
      <c r="D5614" s="22"/>
    </row>
    <row r="5615" spans="4:4" s="6" customFormat="1" x14ac:dyDescent="0.2">
      <c r="D5615" s="22"/>
    </row>
    <row r="5616" spans="4:4" s="6" customFormat="1" x14ac:dyDescent="0.2">
      <c r="D5616" s="22"/>
    </row>
    <row r="5617" spans="4:4" s="6" customFormat="1" x14ac:dyDescent="0.2">
      <c r="D5617" s="22"/>
    </row>
    <row r="5618" spans="4:4" s="6" customFormat="1" x14ac:dyDescent="0.2">
      <c r="D5618" s="22"/>
    </row>
    <row r="5619" spans="4:4" s="6" customFormat="1" x14ac:dyDescent="0.2">
      <c r="D5619" s="22"/>
    </row>
    <row r="5620" spans="4:4" s="6" customFormat="1" x14ac:dyDescent="0.2">
      <c r="D5620" s="22"/>
    </row>
    <row r="5621" spans="4:4" s="6" customFormat="1" x14ac:dyDescent="0.2">
      <c r="D5621" s="22"/>
    </row>
    <row r="5622" spans="4:4" s="6" customFormat="1" x14ac:dyDescent="0.2">
      <c r="D5622" s="22"/>
    </row>
    <row r="5623" spans="4:4" s="6" customFormat="1" x14ac:dyDescent="0.2">
      <c r="D5623" s="22"/>
    </row>
    <row r="5624" spans="4:4" s="6" customFormat="1" x14ac:dyDescent="0.2">
      <c r="D5624" s="22"/>
    </row>
    <row r="5625" spans="4:4" s="6" customFormat="1" x14ac:dyDescent="0.2">
      <c r="D5625" s="22"/>
    </row>
    <row r="5626" spans="4:4" s="6" customFormat="1" x14ac:dyDescent="0.2">
      <c r="D5626" s="22"/>
    </row>
    <row r="5627" spans="4:4" s="6" customFormat="1" x14ac:dyDescent="0.2">
      <c r="D5627" s="22"/>
    </row>
    <row r="5628" spans="4:4" s="6" customFormat="1" x14ac:dyDescent="0.2">
      <c r="D5628" s="22"/>
    </row>
    <row r="5629" spans="4:4" s="6" customFormat="1" x14ac:dyDescent="0.2">
      <c r="D5629" s="22"/>
    </row>
    <row r="5630" spans="4:4" s="6" customFormat="1" x14ac:dyDescent="0.2">
      <c r="D5630" s="22"/>
    </row>
    <row r="5631" spans="4:4" s="6" customFormat="1" x14ac:dyDescent="0.2">
      <c r="D5631" s="22"/>
    </row>
    <row r="5632" spans="4:4" s="6" customFormat="1" x14ac:dyDescent="0.2">
      <c r="D5632" s="22"/>
    </row>
    <row r="5633" spans="4:4" s="6" customFormat="1" x14ac:dyDescent="0.2">
      <c r="D5633" s="22"/>
    </row>
    <row r="5634" spans="4:4" s="6" customFormat="1" x14ac:dyDescent="0.2">
      <c r="D5634" s="22"/>
    </row>
    <row r="5635" spans="4:4" s="6" customFormat="1" x14ac:dyDescent="0.2">
      <c r="D5635" s="22"/>
    </row>
    <row r="5636" spans="4:4" s="6" customFormat="1" x14ac:dyDescent="0.2">
      <c r="D5636" s="22"/>
    </row>
    <row r="5637" spans="4:4" s="6" customFormat="1" x14ac:dyDescent="0.2">
      <c r="D5637" s="22"/>
    </row>
    <row r="5638" spans="4:4" s="6" customFormat="1" x14ac:dyDescent="0.2">
      <c r="D5638" s="22"/>
    </row>
    <row r="5639" spans="4:4" s="6" customFormat="1" x14ac:dyDescent="0.2">
      <c r="D5639" s="22"/>
    </row>
    <row r="5640" spans="4:4" s="6" customFormat="1" x14ac:dyDescent="0.2">
      <c r="D5640" s="22"/>
    </row>
    <row r="5641" spans="4:4" s="6" customFormat="1" x14ac:dyDescent="0.2">
      <c r="D5641" s="22"/>
    </row>
    <row r="5642" spans="4:4" s="6" customFormat="1" x14ac:dyDescent="0.2">
      <c r="D5642" s="22"/>
    </row>
    <row r="5643" spans="4:4" s="6" customFormat="1" x14ac:dyDescent="0.2">
      <c r="D5643" s="22"/>
    </row>
    <row r="5644" spans="4:4" s="6" customFormat="1" x14ac:dyDescent="0.2">
      <c r="D5644" s="22"/>
    </row>
    <row r="5645" spans="4:4" s="6" customFormat="1" x14ac:dyDescent="0.2">
      <c r="D5645" s="22"/>
    </row>
    <row r="5646" spans="4:4" s="6" customFormat="1" x14ac:dyDescent="0.2">
      <c r="D5646" s="22"/>
    </row>
    <row r="5647" spans="4:4" s="6" customFormat="1" x14ac:dyDescent="0.2">
      <c r="D5647" s="22"/>
    </row>
    <row r="5648" spans="4:4" s="6" customFormat="1" x14ac:dyDescent="0.2">
      <c r="D5648" s="22"/>
    </row>
    <row r="5649" spans="4:4" s="6" customFormat="1" x14ac:dyDescent="0.2">
      <c r="D5649" s="22"/>
    </row>
    <row r="5650" spans="4:4" s="6" customFormat="1" x14ac:dyDescent="0.2">
      <c r="D5650" s="22"/>
    </row>
    <row r="5651" spans="4:4" s="6" customFormat="1" x14ac:dyDescent="0.2">
      <c r="D5651" s="22"/>
    </row>
    <row r="5652" spans="4:4" s="6" customFormat="1" x14ac:dyDescent="0.2">
      <c r="D5652" s="22"/>
    </row>
    <row r="5653" spans="4:4" s="6" customFormat="1" x14ac:dyDescent="0.2">
      <c r="D5653" s="22"/>
    </row>
    <row r="5654" spans="4:4" s="6" customFormat="1" x14ac:dyDescent="0.2">
      <c r="D5654" s="22"/>
    </row>
    <row r="5655" spans="4:4" s="6" customFormat="1" x14ac:dyDescent="0.2">
      <c r="D5655" s="22"/>
    </row>
    <row r="5656" spans="4:4" s="6" customFormat="1" x14ac:dyDescent="0.2">
      <c r="D5656" s="22"/>
    </row>
    <row r="5657" spans="4:4" s="6" customFormat="1" x14ac:dyDescent="0.2">
      <c r="D5657" s="22"/>
    </row>
    <row r="5658" spans="4:4" s="6" customFormat="1" x14ac:dyDescent="0.2">
      <c r="D5658" s="22"/>
    </row>
    <row r="5659" spans="4:4" s="6" customFormat="1" x14ac:dyDescent="0.2">
      <c r="D5659" s="22"/>
    </row>
    <row r="5660" spans="4:4" s="6" customFormat="1" x14ac:dyDescent="0.2">
      <c r="D5660" s="22"/>
    </row>
    <row r="5661" spans="4:4" s="6" customFormat="1" x14ac:dyDescent="0.2">
      <c r="D5661" s="22"/>
    </row>
    <row r="5662" spans="4:4" s="6" customFormat="1" x14ac:dyDescent="0.2">
      <c r="D5662" s="22"/>
    </row>
    <row r="5663" spans="4:4" s="6" customFormat="1" x14ac:dyDescent="0.2">
      <c r="D5663" s="22"/>
    </row>
    <row r="5664" spans="4:4" s="6" customFormat="1" x14ac:dyDescent="0.2">
      <c r="D5664" s="22"/>
    </row>
    <row r="5665" spans="4:4" s="6" customFormat="1" x14ac:dyDescent="0.2">
      <c r="D5665" s="22"/>
    </row>
    <row r="5666" spans="4:4" s="6" customFormat="1" x14ac:dyDescent="0.2">
      <c r="D5666" s="22"/>
    </row>
    <row r="5667" spans="4:4" s="6" customFormat="1" x14ac:dyDescent="0.2">
      <c r="D5667" s="22"/>
    </row>
    <row r="5668" spans="4:4" s="6" customFormat="1" x14ac:dyDescent="0.2">
      <c r="D5668" s="22"/>
    </row>
    <row r="5669" spans="4:4" s="6" customFormat="1" x14ac:dyDescent="0.2">
      <c r="D5669" s="22"/>
    </row>
    <row r="5670" spans="4:4" s="6" customFormat="1" x14ac:dyDescent="0.2">
      <c r="D5670" s="22"/>
    </row>
    <row r="5671" spans="4:4" s="6" customFormat="1" x14ac:dyDescent="0.2">
      <c r="D5671" s="22"/>
    </row>
    <row r="5672" spans="4:4" s="6" customFormat="1" x14ac:dyDescent="0.2">
      <c r="D5672" s="22"/>
    </row>
    <row r="5673" spans="4:4" s="6" customFormat="1" x14ac:dyDescent="0.2">
      <c r="D5673" s="22"/>
    </row>
    <row r="5674" spans="4:4" s="6" customFormat="1" x14ac:dyDescent="0.2">
      <c r="D5674" s="22"/>
    </row>
    <row r="5675" spans="4:4" s="6" customFormat="1" x14ac:dyDescent="0.2">
      <c r="D5675" s="22"/>
    </row>
    <row r="5676" spans="4:4" s="6" customFormat="1" x14ac:dyDescent="0.2">
      <c r="D5676" s="22"/>
    </row>
    <row r="5677" spans="4:4" s="6" customFormat="1" x14ac:dyDescent="0.2">
      <c r="D5677" s="22"/>
    </row>
    <row r="5678" spans="4:4" s="6" customFormat="1" x14ac:dyDescent="0.2">
      <c r="D5678" s="22"/>
    </row>
    <row r="5679" spans="4:4" s="6" customFormat="1" x14ac:dyDescent="0.2">
      <c r="D5679" s="22"/>
    </row>
    <row r="5680" spans="4:4" s="6" customFormat="1" x14ac:dyDescent="0.2">
      <c r="D5680" s="22"/>
    </row>
    <row r="5681" spans="4:4" s="6" customFormat="1" x14ac:dyDescent="0.2">
      <c r="D5681" s="22"/>
    </row>
    <row r="5682" spans="4:4" s="6" customFormat="1" x14ac:dyDescent="0.2">
      <c r="D5682" s="22"/>
    </row>
    <row r="5683" spans="4:4" s="6" customFormat="1" x14ac:dyDescent="0.2">
      <c r="D5683" s="22"/>
    </row>
    <row r="5684" spans="4:4" s="6" customFormat="1" x14ac:dyDescent="0.2">
      <c r="D5684" s="22"/>
    </row>
    <row r="5685" spans="4:4" s="6" customFormat="1" x14ac:dyDescent="0.2">
      <c r="D5685" s="22"/>
    </row>
    <row r="5686" spans="4:4" s="6" customFormat="1" x14ac:dyDescent="0.2">
      <c r="D5686" s="22"/>
    </row>
    <row r="5687" spans="4:4" s="6" customFormat="1" x14ac:dyDescent="0.2">
      <c r="D5687" s="22"/>
    </row>
    <row r="5688" spans="4:4" s="6" customFormat="1" x14ac:dyDescent="0.2">
      <c r="D5688" s="22"/>
    </row>
    <row r="5689" spans="4:4" s="6" customFormat="1" x14ac:dyDescent="0.2">
      <c r="D5689" s="22"/>
    </row>
    <row r="5690" spans="4:4" s="6" customFormat="1" x14ac:dyDescent="0.2">
      <c r="D5690" s="22"/>
    </row>
    <row r="5691" spans="4:4" s="6" customFormat="1" x14ac:dyDescent="0.2">
      <c r="D5691" s="22"/>
    </row>
    <row r="5692" spans="4:4" s="6" customFormat="1" x14ac:dyDescent="0.2">
      <c r="D5692" s="22"/>
    </row>
    <row r="5693" spans="4:4" s="6" customFormat="1" x14ac:dyDescent="0.2">
      <c r="D5693" s="22"/>
    </row>
    <row r="5694" spans="4:4" s="6" customFormat="1" x14ac:dyDescent="0.2">
      <c r="D5694" s="22"/>
    </row>
    <row r="5695" spans="4:4" s="6" customFormat="1" x14ac:dyDescent="0.2">
      <c r="D5695" s="22"/>
    </row>
    <row r="5696" spans="4:4" s="6" customFormat="1" x14ac:dyDescent="0.2">
      <c r="D5696" s="22"/>
    </row>
    <row r="5697" spans="4:4" s="6" customFormat="1" x14ac:dyDescent="0.2">
      <c r="D5697" s="22"/>
    </row>
    <row r="5698" spans="4:4" s="6" customFormat="1" x14ac:dyDescent="0.2">
      <c r="D5698" s="22"/>
    </row>
    <row r="5699" spans="4:4" s="6" customFormat="1" x14ac:dyDescent="0.2">
      <c r="D5699" s="22"/>
    </row>
    <row r="5700" spans="4:4" s="6" customFormat="1" x14ac:dyDescent="0.2">
      <c r="D5700" s="22"/>
    </row>
    <row r="5701" spans="4:4" s="6" customFormat="1" x14ac:dyDescent="0.2">
      <c r="D5701" s="22"/>
    </row>
    <row r="5702" spans="4:4" s="6" customFormat="1" x14ac:dyDescent="0.2">
      <c r="D5702" s="22"/>
    </row>
    <row r="5703" spans="4:4" s="6" customFormat="1" x14ac:dyDescent="0.2">
      <c r="D5703" s="22"/>
    </row>
    <row r="5704" spans="4:4" s="6" customFormat="1" x14ac:dyDescent="0.2">
      <c r="D5704" s="22"/>
    </row>
    <row r="5705" spans="4:4" s="6" customFormat="1" x14ac:dyDescent="0.2">
      <c r="D5705" s="22"/>
    </row>
    <row r="5706" spans="4:4" s="6" customFormat="1" x14ac:dyDescent="0.2">
      <c r="D5706" s="22"/>
    </row>
    <row r="5707" spans="4:4" s="6" customFormat="1" x14ac:dyDescent="0.2">
      <c r="D5707" s="22"/>
    </row>
    <row r="5708" spans="4:4" s="6" customFormat="1" x14ac:dyDescent="0.2">
      <c r="D5708" s="22"/>
    </row>
    <row r="5709" spans="4:4" s="6" customFormat="1" x14ac:dyDescent="0.2">
      <c r="D5709" s="22"/>
    </row>
    <row r="5710" spans="4:4" s="6" customFormat="1" x14ac:dyDescent="0.2">
      <c r="D5710" s="22"/>
    </row>
    <row r="5711" spans="4:4" s="6" customFormat="1" x14ac:dyDescent="0.2">
      <c r="D5711" s="22"/>
    </row>
    <row r="5712" spans="4:4" s="6" customFormat="1" x14ac:dyDescent="0.2">
      <c r="D5712" s="22"/>
    </row>
    <row r="5713" spans="4:4" s="6" customFormat="1" x14ac:dyDescent="0.2">
      <c r="D5713" s="22"/>
    </row>
    <row r="5714" spans="4:4" s="6" customFormat="1" x14ac:dyDescent="0.2">
      <c r="D5714" s="22"/>
    </row>
    <row r="5715" spans="4:4" s="6" customFormat="1" x14ac:dyDescent="0.2">
      <c r="D5715" s="22"/>
    </row>
    <row r="5716" spans="4:4" s="6" customFormat="1" x14ac:dyDescent="0.2">
      <c r="D5716" s="22"/>
    </row>
    <row r="5717" spans="4:4" s="6" customFormat="1" x14ac:dyDescent="0.2">
      <c r="D5717" s="22"/>
    </row>
    <row r="5718" spans="4:4" s="6" customFormat="1" x14ac:dyDescent="0.2">
      <c r="D5718" s="22"/>
    </row>
    <row r="5719" spans="4:4" s="6" customFormat="1" x14ac:dyDescent="0.2">
      <c r="D5719" s="22"/>
    </row>
    <row r="5720" spans="4:4" s="6" customFormat="1" x14ac:dyDescent="0.2">
      <c r="D5720" s="22"/>
    </row>
    <row r="5721" spans="4:4" s="6" customFormat="1" x14ac:dyDescent="0.2">
      <c r="D5721" s="22"/>
    </row>
    <row r="5722" spans="4:4" s="6" customFormat="1" x14ac:dyDescent="0.2">
      <c r="D5722" s="22"/>
    </row>
    <row r="5723" spans="4:4" s="6" customFormat="1" x14ac:dyDescent="0.2">
      <c r="D5723" s="22"/>
    </row>
    <row r="5724" spans="4:4" s="6" customFormat="1" x14ac:dyDescent="0.2">
      <c r="D5724" s="22"/>
    </row>
    <row r="5725" spans="4:4" s="6" customFormat="1" x14ac:dyDescent="0.2">
      <c r="D5725" s="22"/>
    </row>
    <row r="5726" spans="4:4" s="6" customFormat="1" x14ac:dyDescent="0.2">
      <c r="D5726" s="22"/>
    </row>
    <row r="5727" spans="4:4" s="6" customFormat="1" x14ac:dyDescent="0.2">
      <c r="D5727" s="22"/>
    </row>
    <row r="5728" spans="4:4" s="6" customFormat="1" x14ac:dyDescent="0.2">
      <c r="D5728" s="22"/>
    </row>
    <row r="5729" spans="4:4" s="6" customFormat="1" x14ac:dyDescent="0.2">
      <c r="D5729" s="22"/>
    </row>
    <row r="5730" spans="4:4" s="6" customFormat="1" x14ac:dyDescent="0.2">
      <c r="D5730" s="22"/>
    </row>
    <row r="5731" spans="4:4" s="6" customFormat="1" x14ac:dyDescent="0.2">
      <c r="D5731" s="22"/>
    </row>
    <row r="5732" spans="4:4" s="6" customFormat="1" x14ac:dyDescent="0.2">
      <c r="D5732" s="22"/>
    </row>
    <row r="5733" spans="4:4" s="6" customFormat="1" x14ac:dyDescent="0.2">
      <c r="D5733" s="22"/>
    </row>
    <row r="5734" spans="4:4" s="6" customFormat="1" x14ac:dyDescent="0.2">
      <c r="D5734" s="22"/>
    </row>
    <row r="5735" spans="4:4" s="6" customFormat="1" x14ac:dyDescent="0.2">
      <c r="D5735" s="22"/>
    </row>
    <row r="5736" spans="4:4" s="6" customFormat="1" x14ac:dyDescent="0.2">
      <c r="D5736" s="22"/>
    </row>
    <row r="5737" spans="4:4" s="6" customFormat="1" x14ac:dyDescent="0.2">
      <c r="D5737" s="22"/>
    </row>
    <row r="5738" spans="4:4" s="6" customFormat="1" x14ac:dyDescent="0.2">
      <c r="D5738" s="22"/>
    </row>
    <row r="5739" spans="4:4" s="6" customFormat="1" x14ac:dyDescent="0.2">
      <c r="D5739" s="22"/>
    </row>
    <row r="5740" spans="4:4" s="6" customFormat="1" x14ac:dyDescent="0.2">
      <c r="D5740" s="22"/>
    </row>
    <row r="5741" spans="4:4" s="6" customFormat="1" x14ac:dyDescent="0.2">
      <c r="D5741" s="22"/>
    </row>
    <row r="5742" spans="4:4" s="6" customFormat="1" x14ac:dyDescent="0.2">
      <c r="D5742" s="22"/>
    </row>
    <row r="5743" spans="4:4" s="6" customFormat="1" x14ac:dyDescent="0.2">
      <c r="D5743" s="22"/>
    </row>
    <row r="5744" spans="4:4" s="6" customFormat="1" x14ac:dyDescent="0.2">
      <c r="D5744" s="22"/>
    </row>
    <row r="5745" spans="4:4" s="6" customFormat="1" x14ac:dyDescent="0.2">
      <c r="D5745" s="22"/>
    </row>
    <row r="5746" spans="4:4" s="6" customFormat="1" x14ac:dyDescent="0.2">
      <c r="D5746" s="22"/>
    </row>
    <row r="5747" spans="4:4" s="6" customFormat="1" x14ac:dyDescent="0.2">
      <c r="D5747" s="22"/>
    </row>
    <row r="5748" spans="4:4" s="6" customFormat="1" x14ac:dyDescent="0.2">
      <c r="D5748" s="22"/>
    </row>
    <row r="5749" spans="4:4" s="6" customFormat="1" x14ac:dyDescent="0.2">
      <c r="D5749" s="22"/>
    </row>
    <row r="5750" spans="4:4" s="6" customFormat="1" x14ac:dyDescent="0.2">
      <c r="D5750" s="22"/>
    </row>
    <row r="5751" spans="4:4" s="6" customFormat="1" x14ac:dyDescent="0.2">
      <c r="D5751" s="22"/>
    </row>
    <row r="5752" spans="4:4" s="6" customFormat="1" x14ac:dyDescent="0.2">
      <c r="D5752" s="22"/>
    </row>
    <row r="5753" spans="4:4" s="6" customFormat="1" x14ac:dyDescent="0.2">
      <c r="D5753" s="22"/>
    </row>
    <row r="5754" spans="4:4" s="6" customFormat="1" x14ac:dyDescent="0.2">
      <c r="D5754" s="22"/>
    </row>
    <row r="5755" spans="4:4" s="6" customFormat="1" x14ac:dyDescent="0.2">
      <c r="D5755" s="22"/>
    </row>
    <row r="5756" spans="4:4" s="6" customFormat="1" x14ac:dyDescent="0.2">
      <c r="D5756" s="22"/>
    </row>
    <row r="5757" spans="4:4" s="6" customFormat="1" x14ac:dyDescent="0.2">
      <c r="D5757" s="22"/>
    </row>
    <row r="5758" spans="4:4" s="6" customFormat="1" x14ac:dyDescent="0.2">
      <c r="D5758" s="22"/>
    </row>
    <row r="5759" spans="4:4" s="6" customFormat="1" x14ac:dyDescent="0.2">
      <c r="D5759" s="22"/>
    </row>
    <row r="5760" spans="4:4" s="6" customFormat="1" x14ac:dyDescent="0.2">
      <c r="D5760" s="22"/>
    </row>
    <row r="5761" spans="4:4" s="6" customFormat="1" x14ac:dyDescent="0.2">
      <c r="D5761" s="22"/>
    </row>
    <row r="5762" spans="4:4" s="6" customFormat="1" x14ac:dyDescent="0.2">
      <c r="D5762" s="22"/>
    </row>
    <row r="5763" spans="4:4" s="6" customFormat="1" x14ac:dyDescent="0.2">
      <c r="D5763" s="22"/>
    </row>
    <row r="5764" spans="4:4" s="6" customFormat="1" x14ac:dyDescent="0.2">
      <c r="D5764" s="22"/>
    </row>
    <row r="5765" spans="4:4" s="6" customFormat="1" x14ac:dyDescent="0.2">
      <c r="D5765" s="22"/>
    </row>
    <row r="5766" spans="4:4" s="6" customFormat="1" x14ac:dyDescent="0.2">
      <c r="D5766" s="22"/>
    </row>
    <row r="5767" spans="4:4" s="6" customFormat="1" x14ac:dyDescent="0.2">
      <c r="D5767" s="22"/>
    </row>
    <row r="5768" spans="4:4" s="6" customFormat="1" x14ac:dyDescent="0.2">
      <c r="D5768" s="22"/>
    </row>
    <row r="5769" spans="4:4" s="6" customFormat="1" x14ac:dyDescent="0.2">
      <c r="D5769" s="22"/>
    </row>
    <row r="5770" spans="4:4" s="6" customFormat="1" x14ac:dyDescent="0.2">
      <c r="D5770" s="22"/>
    </row>
    <row r="5771" spans="4:4" s="6" customFormat="1" x14ac:dyDescent="0.2">
      <c r="D5771" s="22"/>
    </row>
    <row r="5772" spans="4:4" s="6" customFormat="1" x14ac:dyDescent="0.2">
      <c r="D5772" s="22"/>
    </row>
    <row r="5773" spans="4:4" s="6" customFormat="1" x14ac:dyDescent="0.2">
      <c r="D5773" s="22"/>
    </row>
    <row r="5774" spans="4:4" s="6" customFormat="1" x14ac:dyDescent="0.2">
      <c r="D5774" s="22"/>
    </row>
    <row r="5775" spans="4:4" s="6" customFormat="1" x14ac:dyDescent="0.2">
      <c r="D5775" s="22"/>
    </row>
    <row r="5776" spans="4:4" s="6" customFormat="1" x14ac:dyDescent="0.2">
      <c r="D5776" s="22"/>
    </row>
    <row r="5777" spans="4:4" s="6" customFormat="1" x14ac:dyDescent="0.2">
      <c r="D5777" s="22"/>
    </row>
    <row r="5778" spans="4:4" s="6" customFormat="1" x14ac:dyDescent="0.2">
      <c r="D5778" s="22"/>
    </row>
    <row r="5779" spans="4:4" s="6" customFormat="1" x14ac:dyDescent="0.2">
      <c r="D5779" s="22"/>
    </row>
    <row r="5780" spans="4:4" s="6" customFormat="1" x14ac:dyDescent="0.2">
      <c r="D5780" s="22"/>
    </row>
    <row r="5781" spans="4:4" s="6" customFormat="1" x14ac:dyDescent="0.2">
      <c r="D5781" s="22"/>
    </row>
    <row r="5782" spans="4:4" s="6" customFormat="1" x14ac:dyDescent="0.2">
      <c r="D5782" s="22"/>
    </row>
    <row r="5783" spans="4:4" s="6" customFormat="1" x14ac:dyDescent="0.2">
      <c r="D5783" s="22"/>
    </row>
    <row r="5784" spans="4:4" s="6" customFormat="1" x14ac:dyDescent="0.2">
      <c r="D5784" s="22"/>
    </row>
    <row r="5785" spans="4:4" s="6" customFormat="1" x14ac:dyDescent="0.2">
      <c r="D5785" s="22"/>
    </row>
    <row r="5786" spans="4:4" s="6" customFormat="1" x14ac:dyDescent="0.2">
      <c r="D5786" s="22"/>
    </row>
    <row r="5787" spans="4:4" s="6" customFormat="1" x14ac:dyDescent="0.2">
      <c r="D5787" s="22"/>
    </row>
    <row r="5788" spans="4:4" s="6" customFormat="1" x14ac:dyDescent="0.2">
      <c r="D5788" s="22"/>
    </row>
    <row r="5789" spans="4:4" s="6" customFormat="1" x14ac:dyDescent="0.2">
      <c r="D5789" s="22"/>
    </row>
    <row r="5790" spans="4:4" s="6" customFormat="1" x14ac:dyDescent="0.2">
      <c r="D5790" s="22"/>
    </row>
    <row r="5791" spans="4:4" s="6" customFormat="1" x14ac:dyDescent="0.2">
      <c r="D5791" s="22"/>
    </row>
    <row r="5792" spans="4:4" s="6" customFormat="1" x14ac:dyDescent="0.2">
      <c r="D5792" s="22"/>
    </row>
    <row r="5793" spans="4:4" s="6" customFormat="1" x14ac:dyDescent="0.2">
      <c r="D5793" s="22"/>
    </row>
    <row r="5794" spans="4:4" s="6" customFormat="1" x14ac:dyDescent="0.2">
      <c r="D5794" s="22"/>
    </row>
    <row r="5795" spans="4:4" s="6" customFormat="1" x14ac:dyDescent="0.2">
      <c r="D5795" s="22"/>
    </row>
    <row r="5796" spans="4:4" s="6" customFormat="1" x14ac:dyDescent="0.2">
      <c r="D5796" s="22"/>
    </row>
    <row r="5797" spans="4:4" s="6" customFormat="1" x14ac:dyDescent="0.2">
      <c r="D5797" s="22"/>
    </row>
    <row r="5798" spans="4:4" s="6" customFormat="1" x14ac:dyDescent="0.2">
      <c r="D5798" s="22"/>
    </row>
    <row r="5799" spans="4:4" s="6" customFormat="1" x14ac:dyDescent="0.2">
      <c r="D5799" s="22"/>
    </row>
    <row r="5800" spans="4:4" s="6" customFormat="1" x14ac:dyDescent="0.2">
      <c r="D5800" s="22"/>
    </row>
    <row r="5801" spans="4:4" s="6" customFormat="1" x14ac:dyDescent="0.2">
      <c r="D5801" s="22"/>
    </row>
    <row r="5802" spans="4:4" s="6" customFormat="1" x14ac:dyDescent="0.2">
      <c r="D5802" s="22"/>
    </row>
    <row r="5803" spans="4:4" s="6" customFormat="1" x14ac:dyDescent="0.2">
      <c r="D5803" s="22"/>
    </row>
    <row r="5804" spans="4:4" s="6" customFormat="1" x14ac:dyDescent="0.2">
      <c r="D5804" s="22"/>
    </row>
    <row r="5805" spans="4:4" s="6" customFormat="1" x14ac:dyDescent="0.2">
      <c r="D5805" s="22"/>
    </row>
    <row r="5806" spans="4:4" s="6" customFormat="1" x14ac:dyDescent="0.2">
      <c r="D5806" s="22"/>
    </row>
    <row r="5807" spans="4:4" s="6" customFormat="1" x14ac:dyDescent="0.2">
      <c r="D5807" s="22"/>
    </row>
    <row r="5808" spans="4:4" s="6" customFormat="1" x14ac:dyDescent="0.2">
      <c r="D5808" s="22"/>
    </row>
    <row r="5809" spans="4:4" s="6" customFormat="1" x14ac:dyDescent="0.2">
      <c r="D5809" s="22"/>
    </row>
    <row r="5810" spans="4:4" s="6" customFormat="1" x14ac:dyDescent="0.2">
      <c r="D5810" s="22"/>
    </row>
    <row r="5811" spans="4:4" s="6" customFormat="1" x14ac:dyDescent="0.2">
      <c r="D5811" s="22"/>
    </row>
    <row r="5812" spans="4:4" s="6" customFormat="1" x14ac:dyDescent="0.2">
      <c r="D5812" s="22"/>
    </row>
    <row r="5813" spans="4:4" s="6" customFormat="1" x14ac:dyDescent="0.2">
      <c r="D5813" s="22"/>
    </row>
    <row r="5814" spans="4:4" s="6" customFormat="1" x14ac:dyDescent="0.2">
      <c r="D5814" s="22"/>
    </row>
    <row r="5815" spans="4:4" s="6" customFormat="1" x14ac:dyDescent="0.2">
      <c r="D5815" s="22"/>
    </row>
    <row r="5816" spans="4:4" s="6" customFormat="1" x14ac:dyDescent="0.2">
      <c r="D5816" s="22"/>
    </row>
    <row r="5817" spans="4:4" s="6" customFormat="1" x14ac:dyDescent="0.2">
      <c r="D5817" s="22"/>
    </row>
    <row r="5818" spans="4:4" s="6" customFormat="1" x14ac:dyDescent="0.2">
      <c r="D5818" s="22"/>
    </row>
    <row r="5819" spans="4:4" s="6" customFormat="1" x14ac:dyDescent="0.2">
      <c r="D5819" s="22"/>
    </row>
    <row r="5820" spans="4:4" s="6" customFormat="1" x14ac:dyDescent="0.2">
      <c r="D5820" s="22"/>
    </row>
    <row r="5821" spans="4:4" s="6" customFormat="1" x14ac:dyDescent="0.2">
      <c r="D5821" s="22"/>
    </row>
    <row r="5822" spans="4:4" s="6" customFormat="1" x14ac:dyDescent="0.2">
      <c r="D5822" s="22"/>
    </row>
    <row r="5823" spans="4:4" s="6" customFormat="1" x14ac:dyDescent="0.2">
      <c r="D5823" s="22"/>
    </row>
    <row r="5824" spans="4:4" s="6" customFormat="1" x14ac:dyDescent="0.2">
      <c r="D5824" s="22"/>
    </row>
    <row r="5825" spans="4:4" s="6" customFormat="1" x14ac:dyDescent="0.2">
      <c r="D5825" s="22"/>
    </row>
    <row r="5826" spans="4:4" s="6" customFormat="1" x14ac:dyDescent="0.2">
      <c r="D5826" s="22"/>
    </row>
    <row r="5827" spans="4:4" s="6" customFormat="1" x14ac:dyDescent="0.2">
      <c r="D5827" s="22"/>
    </row>
    <row r="5828" spans="4:4" s="6" customFormat="1" x14ac:dyDescent="0.2">
      <c r="D5828" s="22"/>
    </row>
    <row r="5829" spans="4:4" s="6" customFormat="1" x14ac:dyDescent="0.2">
      <c r="D5829" s="22"/>
    </row>
    <row r="5830" spans="4:4" s="6" customFormat="1" x14ac:dyDescent="0.2">
      <c r="D5830" s="22"/>
    </row>
    <row r="5831" spans="4:4" s="6" customFormat="1" x14ac:dyDescent="0.2">
      <c r="D5831" s="22"/>
    </row>
    <row r="5832" spans="4:4" s="6" customFormat="1" x14ac:dyDescent="0.2">
      <c r="D5832" s="22"/>
    </row>
    <row r="5833" spans="4:4" s="6" customFormat="1" x14ac:dyDescent="0.2">
      <c r="D5833" s="22"/>
    </row>
    <row r="5834" spans="4:4" s="6" customFormat="1" x14ac:dyDescent="0.2">
      <c r="D5834" s="22"/>
    </row>
    <row r="5835" spans="4:4" s="6" customFormat="1" x14ac:dyDescent="0.2">
      <c r="D5835" s="22"/>
    </row>
    <row r="5836" spans="4:4" s="6" customFormat="1" x14ac:dyDescent="0.2">
      <c r="D5836" s="22"/>
    </row>
    <row r="5837" spans="4:4" s="6" customFormat="1" x14ac:dyDescent="0.2">
      <c r="D5837" s="22"/>
    </row>
    <row r="5838" spans="4:4" s="6" customFormat="1" x14ac:dyDescent="0.2">
      <c r="D5838" s="22"/>
    </row>
    <row r="5839" spans="4:4" s="6" customFormat="1" x14ac:dyDescent="0.2">
      <c r="D5839" s="22"/>
    </row>
    <row r="5840" spans="4:4" s="6" customFormat="1" x14ac:dyDescent="0.2">
      <c r="D5840" s="22"/>
    </row>
    <row r="5841" spans="4:4" s="6" customFormat="1" x14ac:dyDescent="0.2">
      <c r="D5841" s="22"/>
    </row>
    <row r="5842" spans="4:4" s="6" customFormat="1" x14ac:dyDescent="0.2">
      <c r="D5842" s="22"/>
    </row>
    <row r="5843" spans="4:4" s="6" customFormat="1" x14ac:dyDescent="0.2">
      <c r="D5843" s="22"/>
    </row>
    <row r="5844" spans="4:4" s="6" customFormat="1" x14ac:dyDescent="0.2">
      <c r="D5844" s="22"/>
    </row>
    <row r="5845" spans="4:4" s="6" customFormat="1" x14ac:dyDescent="0.2">
      <c r="D5845" s="22"/>
    </row>
    <row r="5846" spans="4:4" s="6" customFormat="1" x14ac:dyDescent="0.2">
      <c r="D5846" s="22"/>
    </row>
    <row r="5847" spans="4:4" s="6" customFormat="1" x14ac:dyDescent="0.2">
      <c r="D5847" s="22"/>
    </row>
    <row r="5848" spans="4:4" s="6" customFormat="1" x14ac:dyDescent="0.2">
      <c r="D5848" s="22"/>
    </row>
    <row r="5849" spans="4:4" s="6" customFormat="1" x14ac:dyDescent="0.2">
      <c r="D5849" s="22"/>
    </row>
    <row r="5850" spans="4:4" s="6" customFormat="1" x14ac:dyDescent="0.2">
      <c r="D5850" s="22"/>
    </row>
    <row r="5851" spans="4:4" s="6" customFormat="1" x14ac:dyDescent="0.2">
      <c r="D5851" s="22"/>
    </row>
    <row r="5852" spans="4:4" s="6" customFormat="1" x14ac:dyDescent="0.2">
      <c r="D5852" s="22"/>
    </row>
    <row r="5853" spans="4:4" s="6" customFormat="1" x14ac:dyDescent="0.2">
      <c r="D5853" s="22"/>
    </row>
    <row r="5854" spans="4:4" s="6" customFormat="1" x14ac:dyDescent="0.2">
      <c r="D5854" s="22"/>
    </row>
    <row r="5855" spans="4:4" s="6" customFormat="1" x14ac:dyDescent="0.2">
      <c r="D5855" s="22"/>
    </row>
    <row r="5856" spans="4:4" s="6" customFormat="1" x14ac:dyDescent="0.2">
      <c r="D5856" s="22"/>
    </row>
    <row r="5857" spans="4:4" s="6" customFormat="1" x14ac:dyDescent="0.2">
      <c r="D5857" s="22"/>
    </row>
    <row r="5858" spans="4:4" s="6" customFormat="1" x14ac:dyDescent="0.2">
      <c r="D5858" s="22"/>
    </row>
    <row r="5859" spans="4:4" s="6" customFormat="1" x14ac:dyDescent="0.2">
      <c r="D5859" s="22"/>
    </row>
    <row r="5860" spans="4:4" s="6" customFormat="1" x14ac:dyDescent="0.2">
      <c r="D5860" s="22"/>
    </row>
    <row r="5861" spans="4:4" s="6" customFormat="1" x14ac:dyDescent="0.2">
      <c r="D5861" s="22"/>
    </row>
    <row r="5862" spans="4:4" s="6" customFormat="1" x14ac:dyDescent="0.2">
      <c r="D5862" s="22"/>
    </row>
    <row r="5863" spans="4:4" s="6" customFormat="1" x14ac:dyDescent="0.2">
      <c r="D5863" s="22"/>
    </row>
    <row r="5864" spans="4:4" s="6" customFormat="1" x14ac:dyDescent="0.2">
      <c r="D5864" s="22"/>
    </row>
    <row r="5865" spans="4:4" s="6" customFormat="1" x14ac:dyDescent="0.2">
      <c r="D5865" s="22"/>
    </row>
    <row r="5866" spans="4:4" s="6" customFormat="1" x14ac:dyDescent="0.2">
      <c r="D5866" s="22"/>
    </row>
    <row r="5867" spans="4:4" s="6" customFormat="1" x14ac:dyDescent="0.2">
      <c r="D5867" s="22"/>
    </row>
    <row r="5868" spans="4:4" s="6" customFormat="1" x14ac:dyDescent="0.2">
      <c r="D5868" s="22"/>
    </row>
    <row r="5869" spans="4:4" s="6" customFormat="1" x14ac:dyDescent="0.2">
      <c r="D5869" s="22"/>
    </row>
    <row r="5870" spans="4:4" s="6" customFormat="1" x14ac:dyDescent="0.2">
      <c r="D5870" s="22"/>
    </row>
    <row r="5871" spans="4:4" s="6" customFormat="1" x14ac:dyDescent="0.2">
      <c r="D5871" s="22"/>
    </row>
    <row r="5872" spans="4:4" s="6" customFormat="1" x14ac:dyDescent="0.2">
      <c r="D5872" s="22"/>
    </row>
    <row r="5873" spans="4:4" s="6" customFormat="1" x14ac:dyDescent="0.2">
      <c r="D5873" s="22"/>
    </row>
    <row r="5874" spans="4:4" s="6" customFormat="1" x14ac:dyDescent="0.2">
      <c r="D5874" s="22"/>
    </row>
    <row r="5875" spans="4:4" s="6" customFormat="1" x14ac:dyDescent="0.2">
      <c r="D5875" s="22"/>
    </row>
    <row r="5876" spans="4:4" s="6" customFormat="1" x14ac:dyDescent="0.2">
      <c r="D5876" s="22"/>
    </row>
    <row r="5877" spans="4:4" s="6" customFormat="1" x14ac:dyDescent="0.2">
      <c r="D5877" s="22"/>
    </row>
    <row r="5878" spans="4:4" s="6" customFormat="1" x14ac:dyDescent="0.2">
      <c r="D5878" s="22"/>
    </row>
    <row r="5879" spans="4:4" s="6" customFormat="1" x14ac:dyDescent="0.2">
      <c r="D5879" s="22"/>
    </row>
    <row r="5880" spans="4:4" s="6" customFormat="1" x14ac:dyDescent="0.2">
      <c r="D5880" s="22"/>
    </row>
    <row r="5881" spans="4:4" s="6" customFormat="1" x14ac:dyDescent="0.2">
      <c r="D5881" s="22"/>
    </row>
    <row r="5882" spans="4:4" s="6" customFormat="1" x14ac:dyDescent="0.2">
      <c r="D5882" s="22"/>
    </row>
    <row r="5883" spans="4:4" s="6" customFormat="1" x14ac:dyDescent="0.2">
      <c r="D5883" s="22"/>
    </row>
    <row r="5884" spans="4:4" s="6" customFormat="1" x14ac:dyDescent="0.2">
      <c r="D5884" s="22"/>
    </row>
    <row r="5885" spans="4:4" s="6" customFormat="1" x14ac:dyDescent="0.2">
      <c r="D5885" s="22"/>
    </row>
    <row r="5886" spans="4:4" s="6" customFormat="1" x14ac:dyDescent="0.2">
      <c r="D5886" s="22"/>
    </row>
    <row r="5887" spans="4:4" s="6" customFormat="1" x14ac:dyDescent="0.2">
      <c r="D5887" s="22"/>
    </row>
    <row r="5888" spans="4:4" s="6" customFormat="1" x14ac:dyDescent="0.2">
      <c r="D5888" s="22"/>
    </row>
    <row r="5889" spans="4:4" s="6" customFormat="1" x14ac:dyDescent="0.2">
      <c r="D5889" s="22"/>
    </row>
    <row r="5890" spans="4:4" s="6" customFormat="1" x14ac:dyDescent="0.2">
      <c r="D5890" s="22"/>
    </row>
    <row r="5891" spans="4:4" s="6" customFormat="1" x14ac:dyDescent="0.2">
      <c r="D5891" s="22"/>
    </row>
    <row r="5892" spans="4:4" s="6" customFormat="1" x14ac:dyDescent="0.2">
      <c r="D5892" s="22"/>
    </row>
    <row r="5893" spans="4:4" s="6" customFormat="1" x14ac:dyDescent="0.2">
      <c r="D5893" s="22"/>
    </row>
    <row r="5894" spans="4:4" s="6" customFormat="1" x14ac:dyDescent="0.2">
      <c r="D5894" s="22"/>
    </row>
    <row r="5895" spans="4:4" s="6" customFormat="1" x14ac:dyDescent="0.2">
      <c r="D5895" s="22"/>
    </row>
    <row r="5896" spans="4:4" s="6" customFormat="1" x14ac:dyDescent="0.2">
      <c r="D5896" s="22"/>
    </row>
    <row r="5897" spans="4:4" s="6" customFormat="1" x14ac:dyDescent="0.2">
      <c r="D5897" s="22"/>
    </row>
    <row r="5898" spans="4:4" s="6" customFormat="1" x14ac:dyDescent="0.2">
      <c r="D5898" s="22"/>
    </row>
    <row r="5899" spans="4:4" s="6" customFormat="1" x14ac:dyDescent="0.2">
      <c r="D5899" s="22"/>
    </row>
    <row r="5900" spans="4:4" s="6" customFormat="1" x14ac:dyDescent="0.2">
      <c r="D5900" s="22"/>
    </row>
    <row r="5901" spans="4:4" s="6" customFormat="1" x14ac:dyDescent="0.2">
      <c r="D5901" s="22"/>
    </row>
    <row r="5902" spans="4:4" s="6" customFormat="1" x14ac:dyDescent="0.2">
      <c r="D5902" s="22"/>
    </row>
    <row r="5903" spans="4:4" s="6" customFormat="1" x14ac:dyDescent="0.2">
      <c r="D5903" s="22"/>
    </row>
    <row r="5904" spans="4:4" s="6" customFormat="1" x14ac:dyDescent="0.2">
      <c r="D5904" s="22"/>
    </row>
    <row r="5905" spans="4:4" s="6" customFormat="1" x14ac:dyDescent="0.2">
      <c r="D5905" s="22"/>
    </row>
    <row r="5906" spans="4:4" s="6" customFormat="1" x14ac:dyDescent="0.2">
      <c r="D5906" s="22"/>
    </row>
    <row r="5907" spans="4:4" s="6" customFormat="1" x14ac:dyDescent="0.2">
      <c r="D5907" s="22"/>
    </row>
    <row r="5908" spans="4:4" s="6" customFormat="1" x14ac:dyDescent="0.2">
      <c r="D5908" s="22"/>
    </row>
    <row r="5909" spans="4:4" s="6" customFormat="1" x14ac:dyDescent="0.2">
      <c r="D5909" s="22"/>
    </row>
    <row r="5910" spans="4:4" s="6" customFormat="1" x14ac:dyDescent="0.2">
      <c r="D5910" s="22"/>
    </row>
    <row r="5911" spans="4:4" s="6" customFormat="1" x14ac:dyDescent="0.2">
      <c r="D5911" s="22"/>
    </row>
    <row r="5912" spans="4:4" s="6" customFormat="1" x14ac:dyDescent="0.2">
      <c r="D5912" s="22"/>
    </row>
    <row r="5913" spans="4:4" s="6" customFormat="1" x14ac:dyDescent="0.2">
      <c r="D5913" s="22"/>
    </row>
    <row r="5914" spans="4:4" s="6" customFormat="1" x14ac:dyDescent="0.2">
      <c r="D5914" s="22"/>
    </row>
    <row r="5915" spans="4:4" s="6" customFormat="1" x14ac:dyDescent="0.2">
      <c r="D5915" s="22"/>
    </row>
    <row r="5916" spans="4:4" s="6" customFormat="1" x14ac:dyDescent="0.2">
      <c r="D5916" s="22"/>
    </row>
    <row r="5917" spans="4:4" s="6" customFormat="1" x14ac:dyDescent="0.2">
      <c r="D5917" s="22"/>
    </row>
    <row r="5918" spans="4:4" s="6" customFormat="1" x14ac:dyDescent="0.2">
      <c r="D5918" s="22"/>
    </row>
    <row r="5919" spans="4:4" s="6" customFormat="1" x14ac:dyDescent="0.2">
      <c r="D5919" s="22"/>
    </row>
    <row r="5920" spans="4:4" s="6" customFormat="1" x14ac:dyDescent="0.2">
      <c r="D5920" s="22"/>
    </row>
    <row r="5921" spans="4:4" s="6" customFormat="1" x14ac:dyDescent="0.2">
      <c r="D5921" s="22"/>
    </row>
    <row r="5922" spans="4:4" s="6" customFormat="1" x14ac:dyDescent="0.2">
      <c r="D5922" s="22"/>
    </row>
    <row r="5923" spans="4:4" s="6" customFormat="1" x14ac:dyDescent="0.2">
      <c r="D5923" s="22"/>
    </row>
    <row r="5924" spans="4:4" s="6" customFormat="1" x14ac:dyDescent="0.2">
      <c r="D5924" s="22"/>
    </row>
    <row r="5925" spans="4:4" s="6" customFormat="1" x14ac:dyDescent="0.2">
      <c r="D5925" s="22"/>
    </row>
    <row r="5926" spans="4:4" s="6" customFormat="1" x14ac:dyDescent="0.2">
      <c r="D5926" s="22"/>
    </row>
    <row r="5927" spans="4:4" s="6" customFormat="1" x14ac:dyDescent="0.2">
      <c r="D5927" s="22"/>
    </row>
    <row r="5928" spans="4:4" s="6" customFormat="1" x14ac:dyDescent="0.2">
      <c r="D5928" s="22"/>
    </row>
    <row r="5929" spans="4:4" s="6" customFormat="1" x14ac:dyDescent="0.2">
      <c r="D5929" s="22"/>
    </row>
    <row r="5930" spans="4:4" s="6" customFormat="1" x14ac:dyDescent="0.2">
      <c r="D5930" s="22"/>
    </row>
    <row r="5931" spans="4:4" s="6" customFormat="1" x14ac:dyDescent="0.2">
      <c r="D5931" s="22"/>
    </row>
    <row r="5932" spans="4:4" s="6" customFormat="1" x14ac:dyDescent="0.2">
      <c r="D5932" s="22"/>
    </row>
    <row r="5933" spans="4:4" s="6" customFormat="1" x14ac:dyDescent="0.2">
      <c r="D5933" s="22"/>
    </row>
    <row r="5934" spans="4:4" s="6" customFormat="1" x14ac:dyDescent="0.2">
      <c r="D5934" s="22"/>
    </row>
    <row r="5935" spans="4:4" s="6" customFormat="1" x14ac:dyDescent="0.2">
      <c r="D5935" s="22"/>
    </row>
    <row r="5936" spans="4:4" s="6" customFormat="1" x14ac:dyDescent="0.2">
      <c r="D5936" s="22"/>
    </row>
    <row r="5937" spans="4:4" s="6" customFormat="1" x14ac:dyDescent="0.2">
      <c r="D5937" s="22"/>
    </row>
    <row r="5938" spans="4:4" s="6" customFormat="1" x14ac:dyDescent="0.2">
      <c r="D5938" s="22"/>
    </row>
    <row r="5939" spans="4:4" s="6" customFormat="1" x14ac:dyDescent="0.2">
      <c r="D5939" s="22"/>
    </row>
    <row r="5940" spans="4:4" s="6" customFormat="1" x14ac:dyDescent="0.2">
      <c r="D5940" s="22"/>
    </row>
    <row r="5941" spans="4:4" s="6" customFormat="1" x14ac:dyDescent="0.2">
      <c r="D5941" s="22"/>
    </row>
    <row r="5942" spans="4:4" s="6" customFormat="1" x14ac:dyDescent="0.2">
      <c r="D5942" s="22"/>
    </row>
    <row r="5943" spans="4:4" s="6" customFormat="1" x14ac:dyDescent="0.2">
      <c r="D5943" s="22"/>
    </row>
    <row r="5944" spans="4:4" s="6" customFormat="1" x14ac:dyDescent="0.2">
      <c r="D5944" s="22"/>
    </row>
    <row r="5945" spans="4:4" s="6" customFormat="1" x14ac:dyDescent="0.2">
      <c r="D5945" s="22"/>
    </row>
    <row r="5946" spans="4:4" s="6" customFormat="1" x14ac:dyDescent="0.2">
      <c r="D5946" s="22"/>
    </row>
    <row r="5947" spans="4:4" s="6" customFormat="1" x14ac:dyDescent="0.2">
      <c r="D5947" s="22"/>
    </row>
    <row r="5948" spans="4:4" s="6" customFormat="1" x14ac:dyDescent="0.2">
      <c r="D5948" s="22"/>
    </row>
    <row r="5949" spans="4:4" s="6" customFormat="1" x14ac:dyDescent="0.2">
      <c r="D5949" s="22"/>
    </row>
    <row r="5950" spans="4:4" s="6" customFormat="1" x14ac:dyDescent="0.2">
      <c r="D5950" s="22"/>
    </row>
    <row r="5951" spans="4:4" s="6" customFormat="1" x14ac:dyDescent="0.2">
      <c r="D5951" s="22"/>
    </row>
    <row r="5952" spans="4:4" s="6" customFormat="1" x14ac:dyDescent="0.2">
      <c r="D5952" s="22"/>
    </row>
    <row r="5953" spans="4:4" s="6" customFormat="1" x14ac:dyDescent="0.2">
      <c r="D5953" s="22"/>
    </row>
    <row r="5954" spans="4:4" s="6" customFormat="1" x14ac:dyDescent="0.2">
      <c r="D5954" s="22"/>
    </row>
    <row r="5955" spans="4:4" s="6" customFormat="1" x14ac:dyDescent="0.2">
      <c r="D5955" s="22"/>
    </row>
    <row r="5956" spans="4:4" s="6" customFormat="1" x14ac:dyDescent="0.2">
      <c r="D5956" s="22"/>
    </row>
    <row r="5957" spans="4:4" s="6" customFormat="1" x14ac:dyDescent="0.2">
      <c r="D5957" s="22"/>
    </row>
    <row r="5958" spans="4:4" s="6" customFormat="1" x14ac:dyDescent="0.2">
      <c r="D5958" s="22"/>
    </row>
    <row r="5959" spans="4:4" s="6" customFormat="1" x14ac:dyDescent="0.2">
      <c r="D5959" s="22"/>
    </row>
    <row r="5960" spans="4:4" s="6" customFormat="1" x14ac:dyDescent="0.2">
      <c r="D5960" s="22"/>
    </row>
    <row r="5961" spans="4:4" s="6" customFormat="1" x14ac:dyDescent="0.2">
      <c r="D5961" s="22"/>
    </row>
    <row r="5962" spans="4:4" s="6" customFormat="1" x14ac:dyDescent="0.2">
      <c r="D5962" s="22"/>
    </row>
    <row r="5963" spans="4:4" s="6" customFormat="1" x14ac:dyDescent="0.2">
      <c r="D5963" s="22"/>
    </row>
    <row r="5964" spans="4:4" s="6" customFormat="1" x14ac:dyDescent="0.2">
      <c r="D5964" s="22"/>
    </row>
    <row r="5965" spans="4:4" s="6" customFormat="1" x14ac:dyDescent="0.2">
      <c r="D5965" s="22"/>
    </row>
    <row r="5966" spans="4:4" s="6" customFormat="1" x14ac:dyDescent="0.2">
      <c r="D5966" s="22"/>
    </row>
    <row r="5967" spans="4:4" s="6" customFormat="1" x14ac:dyDescent="0.2">
      <c r="D5967" s="22"/>
    </row>
    <row r="5968" spans="4:4" s="6" customFormat="1" x14ac:dyDescent="0.2">
      <c r="D5968" s="22"/>
    </row>
    <row r="5969" spans="4:4" s="6" customFormat="1" x14ac:dyDescent="0.2">
      <c r="D5969" s="22"/>
    </row>
    <row r="5970" spans="4:4" s="6" customFormat="1" x14ac:dyDescent="0.2">
      <c r="D5970" s="22"/>
    </row>
    <row r="5971" spans="4:4" s="6" customFormat="1" x14ac:dyDescent="0.2">
      <c r="D5971" s="22"/>
    </row>
    <row r="5972" spans="4:4" s="6" customFormat="1" x14ac:dyDescent="0.2">
      <c r="D5972" s="22"/>
    </row>
    <row r="5973" spans="4:4" s="6" customFormat="1" x14ac:dyDescent="0.2">
      <c r="D5973" s="22"/>
    </row>
    <row r="5974" spans="4:4" s="6" customFormat="1" x14ac:dyDescent="0.2">
      <c r="D5974" s="22"/>
    </row>
    <row r="5975" spans="4:4" s="6" customFormat="1" x14ac:dyDescent="0.2">
      <c r="D5975" s="22"/>
    </row>
    <row r="5976" spans="4:4" s="6" customFormat="1" x14ac:dyDescent="0.2">
      <c r="D5976" s="22"/>
    </row>
    <row r="5977" spans="4:4" s="6" customFormat="1" x14ac:dyDescent="0.2">
      <c r="D5977" s="22"/>
    </row>
    <row r="5978" spans="4:4" s="6" customFormat="1" x14ac:dyDescent="0.2">
      <c r="D5978" s="22"/>
    </row>
    <row r="5979" spans="4:4" s="6" customFormat="1" x14ac:dyDescent="0.2">
      <c r="D5979" s="22"/>
    </row>
    <row r="5980" spans="4:4" s="6" customFormat="1" x14ac:dyDescent="0.2">
      <c r="D5980" s="22"/>
    </row>
    <row r="5981" spans="4:4" s="6" customFormat="1" x14ac:dyDescent="0.2">
      <c r="D5981" s="22"/>
    </row>
    <row r="5982" spans="4:4" s="6" customFormat="1" x14ac:dyDescent="0.2">
      <c r="D5982" s="22"/>
    </row>
    <row r="5983" spans="4:4" s="6" customFormat="1" x14ac:dyDescent="0.2">
      <c r="D5983" s="22"/>
    </row>
    <row r="5984" spans="4:4" s="6" customFormat="1" x14ac:dyDescent="0.2">
      <c r="D5984" s="22"/>
    </row>
    <row r="5985" spans="4:4" s="6" customFormat="1" x14ac:dyDescent="0.2">
      <c r="D5985" s="22"/>
    </row>
    <row r="5986" spans="4:4" s="6" customFormat="1" x14ac:dyDescent="0.2">
      <c r="D5986" s="22"/>
    </row>
    <row r="5987" spans="4:4" s="6" customFormat="1" x14ac:dyDescent="0.2">
      <c r="D5987" s="22"/>
    </row>
    <row r="5988" spans="4:4" s="6" customFormat="1" x14ac:dyDescent="0.2">
      <c r="D5988" s="22"/>
    </row>
    <row r="5989" spans="4:4" s="6" customFormat="1" x14ac:dyDescent="0.2">
      <c r="D5989" s="22"/>
    </row>
    <row r="5990" spans="4:4" s="6" customFormat="1" x14ac:dyDescent="0.2">
      <c r="D5990" s="22"/>
    </row>
    <row r="5991" spans="4:4" s="6" customFormat="1" x14ac:dyDescent="0.2">
      <c r="D5991" s="22"/>
    </row>
    <row r="5992" spans="4:4" s="6" customFormat="1" x14ac:dyDescent="0.2">
      <c r="D5992" s="22"/>
    </row>
    <row r="5993" spans="4:4" s="6" customFormat="1" x14ac:dyDescent="0.2">
      <c r="D5993" s="22"/>
    </row>
    <row r="5994" spans="4:4" s="6" customFormat="1" x14ac:dyDescent="0.2">
      <c r="D5994" s="22"/>
    </row>
    <row r="5995" spans="4:4" s="6" customFormat="1" x14ac:dyDescent="0.2">
      <c r="D5995" s="22"/>
    </row>
    <row r="5996" spans="4:4" s="6" customFormat="1" x14ac:dyDescent="0.2">
      <c r="D5996" s="22"/>
    </row>
    <row r="5997" spans="4:4" s="6" customFormat="1" x14ac:dyDescent="0.2">
      <c r="D5997" s="22"/>
    </row>
    <row r="5998" spans="4:4" s="6" customFormat="1" x14ac:dyDescent="0.2">
      <c r="D5998" s="22"/>
    </row>
    <row r="5999" spans="4:4" s="6" customFormat="1" x14ac:dyDescent="0.2">
      <c r="D5999" s="22"/>
    </row>
    <row r="6000" spans="4:4" s="6" customFormat="1" x14ac:dyDescent="0.2">
      <c r="D6000" s="22"/>
    </row>
    <row r="6001" spans="4:4" s="6" customFormat="1" x14ac:dyDescent="0.2">
      <c r="D6001" s="22"/>
    </row>
    <row r="6002" spans="4:4" s="6" customFormat="1" x14ac:dyDescent="0.2">
      <c r="D6002" s="22"/>
    </row>
    <row r="6003" spans="4:4" s="6" customFormat="1" x14ac:dyDescent="0.2">
      <c r="D6003" s="22"/>
    </row>
    <row r="6004" spans="4:4" s="6" customFormat="1" x14ac:dyDescent="0.2">
      <c r="D6004" s="22"/>
    </row>
    <row r="6005" spans="4:4" s="6" customFormat="1" x14ac:dyDescent="0.2">
      <c r="D6005" s="22"/>
    </row>
    <row r="6006" spans="4:4" s="6" customFormat="1" x14ac:dyDescent="0.2">
      <c r="D6006" s="22"/>
    </row>
    <row r="6007" spans="4:4" s="6" customFormat="1" x14ac:dyDescent="0.2">
      <c r="D6007" s="22"/>
    </row>
    <row r="6008" spans="4:4" s="6" customFormat="1" x14ac:dyDescent="0.2">
      <c r="D6008" s="22"/>
    </row>
    <row r="6009" spans="4:4" s="6" customFormat="1" x14ac:dyDescent="0.2">
      <c r="D6009" s="22"/>
    </row>
    <row r="6010" spans="4:4" s="6" customFormat="1" x14ac:dyDescent="0.2">
      <c r="D6010" s="22"/>
    </row>
    <row r="6011" spans="4:4" s="6" customFormat="1" x14ac:dyDescent="0.2">
      <c r="D6011" s="22"/>
    </row>
    <row r="6012" spans="4:4" s="6" customFormat="1" x14ac:dyDescent="0.2">
      <c r="D6012" s="22"/>
    </row>
    <row r="6013" spans="4:4" s="6" customFormat="1" x14ac:dyDescent="0.2">
      <c r="D6013" s="22"/>
    </row>
    <row r="6014" spans="4:4" s="6" customFormat="1" x14ac:dyDescent="0.2">
      <c r="D6014" s="22"/>
    </row>
    <row r="6015" spans="4:4" s="6" customFormat="1" x14ac:dyDescent="0.2">
      <c r="D6015" s="22"/>
    </row>
    <row r="6016" spans="4:4" s="6" customFormat="1" x14ac:dyDescent="0.2">
      <c r="D6016" s="22"/>
    </row>
    <row r="6017" spans="4:4" s="6" customFormat="1" x14ac:dyDescent="0.2">
      <c r="D6017" s="22"/>
    </row>
    <row r="6018" spans="4:4" s="6" customFormat="1" x14ac:dyDescent="0.2">
      <c r="D6018" s="22"/>
    </row>
    <row r="6019" spans="4:4" s="6" customFormat="1" x14ac:dyDescent="0.2">
      <c r="D6019" s="22"/>
    </row>
    <row r="6020" spans="4:4" s="6" customFormat="1" x14ac:dyDescent="0.2">
      <c r="D6020" s="22"/>
    </row>
    <row r="6021" spans="4:4" s="6" customFormat="1" x14ac:dyDescent="0.2">
      <c r="D6021" s="22"/>
    </row>
    <row r="6022" spans="4:4" s="6" customFormat="1" x14ac:dyDescent="0.2">
      <c r="D6022" s="22"/>
    </row>
    <row r="6023" spans="4:4" s="6" customFormat="1" x14ac:dyDescent="0.2">
      <c r="D6023" s="22"/>
    </row>
    <row r="6024" spans="4:4" s="6" customFormat="1" x14ac:dyDescent="0.2">
      <c r="D6024" s="22"/>
    </row>
    <row r="6025" spans="4:4" s="6" customFormat="1" x14ac:dyDescent="0.2">
      <c r="D6025" s="22"/>
    </row>
    <row r="6026" spans="4:4" s="6" customFormat="1" x14ac:dyDescent="0.2">
      <c r="D6026" s="22"/>
    </row>
    <row r="6027" spans="4:4" s="6" customFormat="1" x14ac:dyDescent="0.2">
      <c r="D6027" s="22"/>
    </row>
    <row r="6028" spans="4:4" s="6" customFormat="1" x14ac:dyDescent="0.2">
      <c r="D6028" s="22"/>
    </row>
    <row r="6029" spans="4:4" s="6" customFormat="1" x14ac:dyDescent="0.2">
      <c r="D6029" s="22"/>
    </row>
    <row r="6030" spans="4:4" s="6" customFormat="1" x14ac:dyDescent="0.2">
      <c r="D6030" s="22"/>
    </row>
    <row r="6031" spans="4:4" s="6" customFormat="1" x14ac:dyDescent="0.2">
      <c r="D6031" s="22"/>
    </row>
    <row r="6032" spans="4:4" s="6" customFormat="1" x14ac:dyDescent="0.2">
      <c r="D6032" s="22"/>
    </row>
    <row r="6033" spans="2:4" s="6" customFormat="1" x14ac:dyDescent="0.2">
      <c r="D6033" s="22"/>
    </row>
    <row r="6034" spans="2:4" s="6" customFormat="1" x14ac:dyDescent="0.2">
      <c r="D6034" s="22"/>
    </row>
    <row r="6035" spans="2:4" s="6" customFormat="1" x14ac:dyDescent="0.2">
      <c r="D6035" s="22"/>
    </row>
    <row r="6036" spans="2:4" s="6" customFormat="1" x14ac:dyDescent="0.2">
      <c r="D6036" s="22"/>
    </row>
    <row r="6037" spans="2:4" s="6" customFormat="1" x14ac:dyDescent="0.2">
      <c r="D6037" s="22"/>
    </row>
    <row r="6038" spans="2:4" s="6" customFormat="1" x14ac:dyDescent="0.2">
      <c r="D6038" s="22"/>
    </row>
    <row r="6039" spans="2:4" s="6" customFormat="1" x14ac:dyDescent="0.2">
      <c r="D6039" s="22"/>
    </row>
    <row r="6040" spans="2:4" s="6" customFormat="1" x14ac:dyDescent="0.2">
      <c r="D6040" s="22"/>
    </row>
    <row r="6041" spans="2:4" s="6" customFormat="1" x14ac:dyDescent="0.2">
      <c r="D6041" s="22"/>
    </row>
    <row r="6042" spans="2:4" s="6" customFormat="1" x14ac:dyDescent="0.2">
      <c r="B6042"/>
      <c r="D6042" s="22"/>
    </row>
  </sheetData>
  <mergeCells count="77">
    <mergeCell ref="A166:B166"/>
    <mergeCell ref="A181:B181"/>
    <mergeCell ref="C181:D181"/>
    <mergeCell ref="A45:B45"/>
    <mergeCell ref="C45:D45"/>
    <mergeCell ref="B71:C71"/>
    <mergeCell ref="B77:C77"/>
    <mergeCell ref="A143:B143"/>
    <mergeCell ref="C143:D143"/>
    <mergeCell ref="A89:B89"/>
    <mergeCell ref="C89:D89"/>
    <mergeCell ref="A178:B178"/>
    <mergeCell ref="C178:D178"/>
    <mergeCell ref="A156:B156"/>
    <mergeCell ref="C156:D156"/>
    <mergeCell ref="A159:B159"/>
    <mergeCell ref="A187:B187"/>
    <mergeCell ref="C187:D187"/>
    <mergeCell ref="A170:B170"/>
    <mergeCell ref="A174:B174"/>
    <mergeCell ref="C174:D174"/>
    <mergeCell ref="A184:B184"/>
    <mergeCell ref="C184:D184"/>
    <mergeCell ref="C159:D159"/>
    <mergeCell ref="A162:B162"/>
    <mergeCell ref="C162:D162"/>
    <mergeCell ref="A138:B138"/>
    <mergeCell ref="C138:D138"/>
    <mergeCell ref="A148:B148"/>
    <mergeCell ref="C148:D148"/>
    <mergeCell ref="A151:B151"/>
    <mergeCell ref="C151:D151"/>
    <mergeCell ref="A119:B119"/>
    <mergeCell ref="C119:D119"/>
    <mergeCell ref="A125:B125"/>
    <mergeCell ref="C125:D125"/>
    <mergeCell ref="A132:B132"/>
    <mergeCell ref="C132:D132"/>
    <mergeCell ref="A106:B106"/>
    <mergeCell ref="C106:D106"/>
    <mergeCell ref="A112:B112"/>
    <mergeCell ref="C112:D112"/>
    <mergeCell ref="A94:B94"/>
    <mergeCell ref="C94:D94"/>
    <mergeCell ref="A100:B100"/>
    <mergeCell ref="C100:D100"/>
    <mergeCell ref="A65:B65"/>
    <mergeCell ref="A64:B64"/>
    <mergeCell ref="A78:B78"/>
    <mergeCell ref="C78:D78"/>
    <mergeCell ref="A84:B84"/>
    <mergeCell ref="C84:D84"/>
    <mergeCell ref="A72:B72"/>
    <mergeCell ref="C72:D72"/>
    <mergeCell ref="A49:B49"/>
    <mergeCell ref="C49:D49"/>
    <mergeCell ref="A53:B53"/>
    <mergeCell ref="C53:D53"/>
    <mergeCell ref="A59:B59"/>
    <mergeCell ref="C59:D59"/>
    <mergeCell ref="A28:B28"/>
    <mergeCell ref="C28:D28"/>
    <mergeCell ref="A33:B33"/>
    <mergeCell ref="C33:D33"/>
    <mergeCell ref="A40:B40"/>
    <mergeCell ref="C40:D40"/>
    <mergeCell ref="A10:B10"/>
    <mergeCell ref="A14:B14"/>
    <mergeCell ref="A20:B20"/>
    <mergeCell ref="C20:D20"/>
    <mergeCell ref="A23:B23"/>
    <mergeCell ref="C23:D23"/>
    <mergeCell ref="I2:J2"/>
    <mergeCell ref="A3:H3"/>
    <mergeCell ref="A4:D4"/>
    <mergeCell ref="A5:B5"/>
    <mergeCell ref="A9:D9"/>
  </mergeCells>
  <pageMargins left="0.78740157499999996" right="0.78740157499999996" top="0.984251969" bottom="0.984251969" header="0.49212598499999999" footer="0.49212598499999999"/>
  <pageSetup paperSize="9" scale="72" orientation="portrait" r:id="rId1"/>
  <headerFooter alignWithMargins="0"/>
  <colBreaks count="1" manualBreakCount="1">
    <brk id="4" max="26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042"/>
  <sheetViews>
    <sheetView view="pageBreakPreview" topLeftCell="A187" zoomScaleNormal="100" zoomScaleSheetLayoutView="100" workbookViewId="0">
      <selection activeCell="D202" sqref="D202"/>
    </sheetView>
  </sheetViews>
  <sheetFormatPr defaultRowHeight="14.25" x14ac:dyDescent="0.2"/>
  <cols>
    <col min="1" max="1" width="3.5" customWidth="1"/>
    <col min="2" max="2" width="80.625" customWidth="1"/>
    <col min="3" max="3" width="9.75" customWidth="1"/>
    <col min="4" max="4" width="12.5" style="22" customWidth="1"/>
    <col min="5" max="14" width="0" hidden="1" customWidth="1"/>
    <col min="15" max="17" width="14.5" customWidth="1"/>
    <col min="18" max="18" width="13.5" customWidth="1"/>
  </cols>
  <sheetData>
    <row r="1" spans="1:252" s="6" customFormat="1" ht="20.25" x14ac:dyDescent="0.3">
      <c r="A1" s="76" t="s">
        <v>157</v>
      </c>
      <c r="B1" s="77"/>
      <c r="C1" s="77"/>
      <c r="D1" s="77"/>
      <c r="E1" s="80"/>
      <c r="F1" s="52"/>
      <c r="G1" s="80"/>
      <c r="H1" s="80"/>
      <c r="I1" s="80"/>
      <c r="J1" s="51"/>
    </row>
    <row r="2" spans="1:252" s="6" customFormat="1" ht="20.25" x14ac:dyDescent="0.3">
      <c r="A2" s="78" t="s">
        <v>155</v>
      </c>
      <c r="B2" s="79"/>
      <c r="C2" s="79"/>
      <c r="D2" s="79"/>
      <c r="E2" s="81"/>
      <c r="F2" s="82"/>
      <c r="G2" s="82"/>
      <c r="H2" s="82"/>
      <c r="I2" s="148" t="s">
        <v>144</v>
      </c>
      <c r="J2" s="149"/>
    </row>
    <row r="3" spans="1:252" s="6" customFormat="1" ht="39.75" customHeight="1" thickBot="1" x14ac:dyDescent="0.35">
      <c r="A3" s="163" t="s">
        <v>156</v>
      </c>
      <c r="B3" s="151"/>
      <c r="C3" s="151"/>
      <c r="D3" s="151"/>
      <c r="E3" s="151"/>
      <c r="F3" s="151"/>
      <c r="G3" s="151"/>
      <c r="H3" s="151"/>
      <c r="I3" s="83" t="s">
        <v>145</v>
      </c>
      <c r="J3" s="84">
        <v>0.25</v>
      </c>
    </row>
    <row r="4" spans="1:252" ht="18" x14ac:dyDescent="0.2">
      <c r="A4" s="157"/>
      <c r="B4" s="158"/>
      <c r="C4" s="158"/>
      <c r="D4" s="159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</row>
    <row r="5" spans="1:252" s="6" customFormat="1" ht="14.25" customHeight="1" x14ac:dyDescent="0.2">
      <c r="A5" s="160" t="s">
        <v>70</v>
      </c>
      <c r="B5" s="161"/>
      <c r="C5" s="15"/>
      <c r="D5" s="21"/>
    </row>
    <row r="6" spans="1:252" x14ac:dyDescent="0.2">
      <c r="A6" s="14"/>
      <c r="B6" s="15"/>
      <c r="C6" s="16" t="s">
        <v>0</v>
      </c>
      <c r="D6" s="17" t="s">
        <v>1</v>
      </c>
      <c r="E6" s="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x14ac:dyDescent="0.2">
      <c r="A7" s="1" t="s">
        <v>4</v>
      </c>
      <c r="B7" s="2" t="s">
        <v>99</v>
      </c>
      <c r="C7" s="3" t="s">
        <v>3</v>
      </c>
      <c r="D7" s="12">
        <v>12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x14ac:dyDescent="0.2">
      <c r="A8" s="1"/>
      <c r="B8" s="4" t="s">
        <v>38</v>
      </c>
      <c r="C8" s="5" t="s">
        <v>10</v>
      </c>
      <c r="D8" s="27">
        <f>D7</f>
        <v>12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x14ac:dyDescent="0.2">
      <c r="A9" s="153" t="s">
        <v>72</v>
      </c>
      <c r="B9" s="154"/>
      <c r="C9" s="155"/>
      <c r="D9" s="15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</row>
    <row r="10" spans="1:252" x14ac:dyDescent="0.2">
      <c r="A10" s="14"/>
      <c r="B10" s="15"/>
      <c r="C10" s="16" t="s">
        <v>0</v>
      </c>
      <c r="D10" s="17" t="s">
        <v>1</v>
      </c>
      <c r="E10" s="6"/>
      <c r="F10" s="13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</row>
    <row r="11" spans="1:252" x14ac:dyDescent="0.2">
      <c r="A11" s="1" t="s">
        <v>2</v>
      </c>
      <c r="B11" s="2" t="s">
        <v>210</v>
      </c>
      <c r="C11" s="3" t="s">
        <v>10</v>
      </c>
      <c r="D11" s="27">
        <f>(4.03*3.76)+(1.54*3.26)</f>
        <v>20.173200000000001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</row>
    <row r="12" spans="1:252" s="6" customFormat="1" ht="14.25" customHeight="1" x14ac:dyDescent="0.2">
      <c r="A12" s="160" t="s">
        <v>36</v>
      </c>
      <c r="B12" s="161"/>
      <c r="C12" s="15"/>
      <c r="D12" s="21"/>
    </row>
    <row r="13" spans="1:252" x14ac:dyDescent="0.2">
      <c r="A13" s="14"/>
      <c r="B13" s="15"/>
      <c r="C13" s="16" t="s">
        <v>0</v>
      </c>
      <c r="D13" s="17" t="s">
        <v>1</v>
      </c>
      <c r="E13" s="7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</row>
    <row r="14" spans="1:252" x14ac:dyDescent="0.2">
      <c r="A14" s="1" t="s">
        <v>2</v>
      </c>
      <c r="B14" s="2" t="s">
        <v>118</v>
      </c>
      <c r="C14" s="16"/>
      <c r="D14" s="17">
        <f>(5.56*2)+(3.76*2)+3.26</f>
        <v>21.9</v>
      </c>
      <c r="E14" s="10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</row>
    <row r="15" spans="1:252" x14ac:dyDescent="0.2">
      <c r="A15" s="1" t="s">
        <v>4</v>
      </c>
      <c r="B15" s="2" t="s">
        <v>9</v>
      </c>
      <c r="C15" s="3" t="s">
        <v>7</v>
      </c>
      <c r="D15" s="12">
        <v>0.4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</row>
    <row r="16" spans="1:252" x14ac:dyDescent="0.2">
      <c r="A16" s="1" t="s">
        <v>5</v>
      </c>
      <c r="B16" s="2" t="s">
        <v>11</v>
      </c>
      <c r="C16" s="3" t="s">
        <v>7</v>
      </c>
      <c r="D16" s="12">
        <v>0.25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</row>
    <row r="17" spans="1:252" x14ac:dyDescent="0.2">
      <c r="A17" s="1"/>
      <c r="B17" s="4" t="s">
        <v>38</v>
      </c>
      <c r="C17" s="5" t="s">
        <v>3</v>
      </c>
      <c r="D17" s="27">
        <f>D14*D15*D16</f>
        <v>2.19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</row>
    <row r="18" spans="1:252" x14ac:dyDescent="0.2">
      <c r="A18" s="153" t="s">
        <v>31</v>
      </c>
      <c r="B18" s="154"/>
      <c r="C18" s="155"/>
      <c r="D18" s="15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</row>
    <row r="19" spans="1:252" x14ac:dyDescent="0.2">
      <c r="A19" s="14"/>
      <c r="B19" s="15"/>
      <c r="C19" s="16" t="s">
        <v>0</v>
      </c>
      <c r="D19" s="17" t="s">
        <v>1</v>
      </c>
      <c r="E19" s="6"/>
      <c r="F19" s="13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</row>
    <row r="20" spans="1:252" x14ac:dyDescent="0.2">
      <c r="A20" s="1" t="s">
        <v>2</v>
      </c>
      <c r="B20" s="2" t="s">
        <v>119</v>
      </c>
      <c r="C20" s="3" t="s">
        <v>7</v>
      </c>
      <c r="D20" s="19">
        <f>6*3</f>
        <v>18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spans="1:252" x14ac:dyDescent="0.2">
      <c r="A21" s="1" t="s">
        <v>4</v>
      </c>
      <c r="B21" s="2" t="s">
        <v>120</v>
      </c>
      <c r="C21" s="3" t="s">
        <v>7</v>
      </c>
      <c r="D21" s="19">
        <f>1.5*5</f>
        <v>7.5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2" x14ac:dyDescent="0.2">
      <c r="A22" s="9"/>
      <c r="B22" s="4" t="s">
        <v>21</v>
      </c>
      <c r="C22" s="5" t="s">
        <v>60</v>
      </c>
      <c r="D22" s="27">
        <f>SUM(D20:D21)</f>
        <v>25.5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2" x14ac:dyDescent="0.2">
      <c r="A23" s="153" t="s">
        <v>18</v>
      </c>
      <c r="B23" s="154"/>
      <c r="C23" s="155"/>
      <c r="D23" s="15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2" x14ac:dyDescent="0.2">
      <c r="A24" s="14"/>
      <c r="B24" s="15"/>
      <c r="C24" s="16" t="s">
        <v>0</v>
      </c>
      <c r="D24" s="17" t="s">
        <v>1</v>
      </c>
      <c r="E24" s="7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</row>
    <row r="25" spans="1:252" x14ac:dyDescent="0.2">
      <c r="A25" s="1" t="s">
        <v>2</v>
      </c>
      <c r="B25" s="2" t="s">
        <v>9</v>
      </c>
      <c r="C25" s="3" t="s">
        <v>7</v>
      </c>
      <c r="D25" s="12">
        <v>0.4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2" x14ac:dyDescent="0.2">
      <c r="A26" s="8" t="s">
        <v>4</v>
      </c>
      <c r="B26" s="2" t="s">
        <v>8</v>
      </c>
      <c r="C26" s="3" t="s">
        <v>7</v>
      </c>
      <c r="D26" s="12">
        <f>D14</f>
        <v>21.9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2" x14ac:dyDescent="0.2">
      <c r="A27" s="9"/>
      <c r="B27" s="4" t="s">
        <v>39</v>
      </c>
      <c r="C27" s="5" t="s">
        <v>10</v>
      </c>
      <c r="D27" s="27">
        <f>D25*D26</f>
        <v>8.76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2" x14ac:dyDescent="0.2">
      <c r="A28" s="153" t="s">
        <v>19</v>
      </c>
      <c r="B28" s="154"/>
      <c r="C28" s="155"/>
      <c r="D28" s="15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</row>
    <row r="29" spans="1:252" x14ac:dyDescent="0.2">
      <c r="A29" s="14"/>
      <c r="B29" s="15"/>
      <c r="C29" s="16" t="s">
        <v>0</v>
      </c>
      <c r="D29" s="17" t="s">
        <v>1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</row>
    <row r="30" spans="1:252" x14ac:dyDescent="0.2">
      <c r="A30" s="1" t="s">
        <v>2</v>
      </c>
      <c r="B30" s="2" t="s">
        <v>9</v>
      </c>
      <c r="C30" s="3" t="s">
        <v>7</v>
      </c>
      <c r="D30" s="12">
        <v>0.1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</row>
    <row r="31" spans="1:252" x14ac:dyDescent="0.2">
      <c r="A31" s="8" t="s">
        <v>5</v>
      </c>
      <c r="B31" s="2" t="s">
        <v>11</v>
      </c>
      <c r="C31" s="3" t="s">
        <v>7</v>
      </c>
      <c r="D31" s="12">
        <v>0.25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</row>
    <row r="32" spans="1:252" x14ac:dyDescent="0.2">
      <c r="A32" s="8" t="s">
        <v>4</v>
      </c>
      <c r="B32" s="2" t="s">
        <v>8</v>
      </c>
      <c r="C32" s="3" t="s">
        <v>7</v>
      </c>
      <c r="D32" s="12">
        <f>D90</f>
        <v>21.9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</row>
    <row r="33" spans="1:252" x14ac:dyDescent="0.2">
      <c r="A33" s="8" t="s">
        <v>6</v>
      </c>
      <c r="B33" s="2" t="s">
        <v>33</v>
      </c>
      <c r="C33" s="3" t="s">
        <v>43</v>
      </c>
      <c r="D33" s="12">
        <v>2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</row>
    <row r="34" spans="1:252" s="11" customFormat="1" ht="13.5" customHeight="1" x14ac:dyDescent="0.2">
      <c r="A34" s="9"/>
      <c r="B34" s="4" t="s">
        <v>41</v>
      </c>
      <c r="C34" s="3" t="s">
        <v>3</v>
      </c>
      <c r="D34" s="28">
        <f>D33*D31*D32*D30</f>
        <v>1.095</v>
      </c>
    </row>
    <row r="35" spans="1:252" s="11" customFormat="1" ht="13.5" customHeight="1" x14ac:dyDescent="0.2">
      <c r="A35" s="153" t="s">
        <v>23</v>
      </c>
      <c r="B35" s="154"/>
      <c r="C35" s="155"/>
      <c r="D35" s="156"/>
    </row>
    <row r="36" spans="1:252" x14ac:dyDescent="0.2">
      <c r="A36" s="14"/>
      <c r="B36" s="15"/>
      <c r="C36" s="16" t="s">
        <v>0</v>
      </c>
      <c r="D36" s="17" t="s">
        <v>1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</row>
    <row r="37" spans="1:252" x14ac:dyDescent="0.2">
      <c r="A37" s="8" t="s">
        <v>2</v>
      </c>
      <c r="B37" s="2" t="s">
        <v>223</v>
      </c>
      <c r="C37" s="3" t="s">
        <v>17</v>
      </c>
      <c r="D37" s="12">
        <f>(21.9/0.15)*0.88*0.15</f>
        <v>19.271999999999998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</row>
    <row r="38" spans="1:252" x14ac:dyDescent="0.2">
      <c r="A38" s="8" t="s">
        <v>4</v>
      </c>
      <c r="B38" s="2" t="s">
        <v>121</v>
      </c>
      <c r="C38" s="3" t="s">
        <v>17</v>
      </c>
      <c r="D38" s="12">
        <f>D14*4*0.56</f>
        <v>49.056000000000004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</row>
    <row r="39" spans="1:252" x14ac:dyDescent="0.2">
      <c r="A39" s="8"/>
      <c r="B39" s="4" t="s">
        <v>21</v>
      </c>
      <c r="C39" s="3" t="s">
        <v>17</v>
      </c>
      <c r="D39" s="27">
        <f>D38+D37</f>
        <v>68.328000000000003</v>
      </c>
      <c r="E39" s="13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</row>
    <row r="40" spans="1:252" s="11" customFormat="1" ht="13.5" customHeight="1" x14ac:dyDescent="0.2">
      <c r="A40" s="153" t="s">
        <v>224</v>
      </c>
      <c r="B40" s="154"/>
      <c r="C40" s="155"/>
      <c r="D40" s="156"/>
    </row>
    <row r="41" spans="1:252" ht="15.75" customHeight="1" x14ac:dyDescent="0.2">
      <c r="A41" s="14"/>
      <c r="B41" s="15"/>
      <c r="C41" s="16" t="s">
        <v>0</v>
      </c>
      <c r="D41" s="17" t="s">
        <v>1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</row>
    <row r="42" spans="1:252" x14ac:dyDescent="0.2">
      <c r="A42" s="109" t="s">
        <v>2</v>
      </c>
      <c r="B42" s="110" t="s">
        <v>241</v>
      </c>
      <c r="C42" s="111" t="s">
        <v>17</v>
      </c>
      <c r="D42" s="112">
        <f>((25.4/0.15)*0.49*0.15)</f>
        <v>12.446000000000002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</row>
    <row r="43" spans="1:252" x14ac:dyDescent="0.2">
      <c r="A43" s="109" t="s">
        <v>4</v>
      </c>
      <c r="B43" s="110" t="s">
        <v>212</v>
      </c>
      <c r="C43" s="111" t="s">
        <v>17</v>
      </c>
      <c r="D43" s="112">
        <f>25.4*4*0.56</f>
        <v>56.896000000000001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</row>
    <row r="44" spans="1:252" x14ac:dyDescent="0.2">
      <c r="A44" s="8"/>
      <c r="B44" s="4" t="s">
        <v>21</v>
      </c>
      <c r="C44" s="3" t="s">
        <v>17</v>
      </c>
      <c r="D44" s="27">
        <f>D43+D42</f>
        <v>69.341999999999999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</row>
    <row r="45" spans="1:252" x14ac:dyDescent="0.2">
      <c r="A45" s="153" t="s">
        <v>211</v>
      </c>
      <c r="B45" s="154"/>
      <c r="C45" s="155"/>
      <c r="D45" s="15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</row>
    <row r="46" spans="1:252" x14ac:dyDescent="0.2">
      <c r="A46" s="14"/>
      <c r="B46" s="15"/>
      <c r="C46" s="16" t="s">
        <v>0</v>
      </c>
      <c r="D46" s="17" t="s">
        <v>1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</row>
    <row r="47" spans="1:252" x14ac:dyDescent="0.2">
      <c r="A47" s="109" t="s">
        <v>2</v>
      </c>
      <c r="B47" s="110" t="s">
        <v>240</v>
      </c>
      <c r="C47" s="111" t="s">
        <v>7</v>
      </c>
      <c r="D47" s="112">
        <f>((9/0.15)*0.49*0.15)</f>
        <v>4.4099999999999993</v>
      </c>
      <c r="E47" s="7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</row>
    <row r="48" spans="1:252" x14ac:dyDescent="0.2">
      <c r="A48" s="109" t="s">
        <v>4</v>
      </c>
      <c r="B48" s="110" t="s">
        <v>225</v>
      </c>
      <c r="C48" s="111" t="s">
        <v>0</v>
      </c>
      <c r="D48" s="112">
        <f>9*4*0.56</f>
        <v>20.160000000000004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</row>
    <row r="49" spans="1:252" x14ac:dyDescent="0.2">
      <c r="A49" s="8"/>
      <c r="B49" s="4" t="s">
        <v>50</v>
      </c>
      <c r="C49" s="3" t="s">
        <v>60</v>
      </c>
      <c r="D49" s="27">
        <f>D48*D47</f>
        <v>88.905600000000007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</row>
    <row r="50" spans="1:252" x14ac:dyDescent="0.2">
      <c r="A50" s="153" t="s">
        <v>32</v>
      </c>
      <c r="B50" s="154"/>
      <c r="C50" s="155"/>
      <c r="D50" s="15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</row>
    <row r="51" spans="1:252" x14ac:dyDescent="0.2">
      <c r="A51" s="14"/>
      <c r="B51" s="15"/>
      <c r="C51" s="16" t="s">
        <v>0</v>
      </c>
      <c r="D51" s="17" t="s">
        <v>1</v>
      </c>
      <c r="E51" s="7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</row>
    <row r="52" spans="1:252" s="11" customFormat="1" ht="13.5" customHeight="1" x14ac:dyDescent="0.2">
      <c r="A52" s="1" t="s">
        <v>2</v>
      </c>
      <c r="B52" s="2" t="s">
        <v>9</v>
      </c>
      <c r="C52" s="3" t="s">
        <v>7</v>
      </c>
      <c r="D52" s="12">
        <v>0.2</v>
      </c>
    </row>
    <row r="53" spans="1:252" ht="15.75" customHeight="1" x14ac:dyDescent="0.2">
      <c r="A53" s="8" t="s">
        <v>4</v>
      </c>
      <c r="B53" s="2" t="s">
        <v>11</v>
      </c>
      <c r="C53" s="3" t="s">
        <v>7</v>
      </c>
      <c r="D53" s="12">
        <v>0.2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</row>
    <row r="54" spans="1:252" x14ac:dyDescent="0.2">
      <c r="A54" s="8" t="s">
        <v>5</v>
      </c>
      <c r="B54" s="2" t="s">
        <v>8</v>
      </c>
      <c r="C54" s="3" t="s">
        <v>7</v>
      </c>
      <c r="D54" s="12">
        <f>D90</f>
        <v>21.9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</row>
    <row r="55" spans="1:252" x14ac:dyDescent="0.2">
      <c r="A55" s="166" t="s">
        <v>41</v>
      </c>
      <c r="B55" s="167"/>
      <c r="C55" s="5" t="s">
        <v>3</v>
      </c>
      <c r="D55" s="27">
        <f>D53*D54*D52</f>
        <v>0.876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</row>
    <row r="56" spans="1:252" x14ac:dyDescent="0.2">
      <c r="A56" s="153" t="s">
        <v>51</v>
      </c>
      <c r="B56" s="154"/>
      <c r="C56" s="15"/>
      <c r="D56" s="21"/>
      <c r="E56" s="7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</row>
    <row r="57" spans="1:252" x14ac:dyDescent="0.2">
      <c r="A57" s="14"/>
      <c r="B57" s="15"/>
      <c r="C57" s="16" t="s">
        <v>0</v>
      </c>
      <c r="D57" s="17" t="s">
        <v>1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</row>
    <row r="58" spans="1:252" x14ac:dyDescent="0.2">
      <c r="A58" s="1" t="s">
        <v>2</v>
      </c>
      <c r="B58" s="2" t="s">
        <v>9</v>
      </c>
      <c r="C58" s="3" t="s">
        <v>7</v>
      </c>
      <c r="D58" s="12">
        <v>0.06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</row>
    <row r="59" spans="1:252" x14ac:dyDescent="0.2">
      <c r="A59" s="8" t="s">
        <v>4</v>
      </c>
      <c r="B59" s="2" t="s">
        <v>8</v>
      </c>
      <c r="C59" s="3" t="s">
        <v>7</v>
      </c>
      <c r="D59" s="12">
        <v>0.16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</row>
    <row r="60" spans="1:252" x14ac:dyDescent="0.2">
      <c r="A60" s="8" t="s">
        <v>5</v>
      </c>
      <c r="B60" s="2" t="s">
        <v>11</v>
      </c>
      <c r="C60" s="3" t="s">
        <v>7</v>
      </c>
      <c r="D60" s="12">
        <v>3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</row>
    <row r="61" spans="1:252" x14ac:dyDescent="0.2">
      <c r="A61" s="8" t="s">
        <v>6</v>
      </c>
      <c r="B61" s="2" t="s">
        <v>13</v>
      </c>
      <c r="C61" s="3" t="s">
        <v>12</v>
      </c>
      <c r="D61" s="12">
        <v>8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</row>
    <row r="62" spans="1:252" x14ac:dyDescent="0.2">
      <c r="A62" s="9"/>
      <c r="B62" s="4" t="s">
        <v>42</v>
      </c>
      <c r="C62" s="5" t="s">
        <v>3</v>
      </c>
      <c r="D62" s="27">
        <f>D58*D59*D60*D61</f>
        <v>0.23039999999999999</v>
      </c>
      <c r="E62" s="13"/>
      <c r="F62" s="6"/>
      <c r="G62" s="6"/>
      <c r="H62" s="6"/>
      <c r="I62" s="6"/>
      <c r="J62" s="6"/>
      <c r="K62" s="6"/>
      <c r="L62" s="6"/>
      <c r="M62" s="6"/>
      <c r="N62" s="6"/>
      <c r="O62" s="13"/>
      <c r="P62" s="13"/>
      <c r="Q62" s="13"/>
      <c r="R62" s="13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</row>
    <row r="63" spans="1:252" x14ac:dyDescent="0.2">
      <c r="A63" s="153" t="s">
        <v>209</v>
      </c>
      <c r="B63" s="154"/>
      <c r="C63" s="155"/>
      <c r="D63" s="15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</row>
    <row r="64" spans="1:252" x14ac:dyDescent="0.2">
      <c r="A64" s="14"/>
      <c r="B64" s="15"/>
      <c r="C64" s="16" t="s">
        <v>0</v>
      </c>
      <c r="D64" s="17" t="s">
        <v>1</v>
      </c>
      <c r="E64" s="6"/>
      <c r="F64" s="13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</row>
    <row r="65" spans="1:252" x14ac:dyDescent="0.2">
      <c r="A65" s="8" t="s">
        <v>2</v>
      </c>
      <c r="B65" s="2" t="s">
        <v>214</v>
      </c>
      <c r="C65" s="3" t="s">
        <v>7</v>
      </c>
      <c r="D65" s="12">
        <v>25.4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</row>
    <row r="66" spans="1:252" x14ac:dyDescent="0.2">
      <c r="A66" s="8" t="s">
        <v>4</v>
      </c>
      <c r="B66" s="2" t="s">
        <v>9</v>
      </c>
      <c r="C66" s="3" t="s">
        <v>7</v>
      </c>
      <c r="D66" s="12">
        <v>0.09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</row>
    <row r="67" spans="1:252" x14ac:dyDescent="0.2">
      <c r="A67" s="8" t="s">
        <v>5</v>
      </c>
      <c r="B67" s="2" t="s">
        <v>11</v>
      </c>
      <c r="C67" s="3" t="s">
        <v>7</v>
      </c>
      <c r="D67" s="12">
        <v>0.2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</row>
    <row r="68" spans="1:252" x14ac:dyDescent="0.2">
      <c r="A68" s="8"/>
      <c r="B68" s="4" t="s">
        <v>42</v>
      </c>
      <c r="C68" s="3" t="s">
        <v>60</v>
      </c>
      <c r="D68" s="27">
        <f>D67*D66*D65</f>
        <v>0.45719999999999994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13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</row>
    <row r="69" spans="1:252" x14ac:dyDescent="0.2">
      <c r="A69" s="153" t="s">
        <v>26</v>
      </c>
      <c r="B69" s="154"/>
      <c r="C69" s="155"/>
      <c r="D69" s="156"/>
      <c r="E69" s="6"/>
      <c r="F69" s="6"/>
      <c r="G69" s="6"/>
      <c r="H69" s="6"/>
      <c r="I69" s="6"/>
      <c r="J69" s="6"/>
      <c r="K69" s="6"/>
      <c r="L69" s="6"/>
      <c r="M69" s="6"/>
      <c r="N69" s="6"/>
      <c r="O69" s="13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</row>
    <row r="70" spans="1:252" x14ac:dyDescent="0.2">
      <c r="A70" s="14"/>
      <c r="B70" s="15"/>
      <c r="C70" s="16" t="s">
        <v>0</v>
      </c>
      <c r="D70" s="17" t="s">
        <v>1</v>
      </c>
      <c r="E70" s="13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</row>
    <row r="71" spans="1:252" x14ac:dyDescent="0.2">
      <c r="A71" s="8" t="s">
        <v>2</v>
      </c>
      <c r="B71" s="2" t="s">
        <v>8</v>
      </c>
      <c r="C71" s="3" t="s">
        <v>7</v>
      </c>
      <c r="D71" s="12">
        <f>D14</f>
        <v>21.9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</row>
    <row r="72" spans="1:252" x14ac:dyDescent="0.2">
      <c r="A72" s="8" t="s">
        <v>4</v>
      </c>
      <c r="B72" s="2" t="s">
        <v>11</v>
      </c>
      <c r="C72" s="3" t="s">
        <v>7</v>
      </c>
      <c r="D72" s="12">
        <v>0.2</v>
      </c>
      <c r="E72" s="7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  <c r="IR72" s="6"/>
    </row>
    <row r="73" spans="1:252" x14ac:dyDescent="0.2">
      <c r="A73" s="8" t="s">
        <v>5</v>
      </c>
      <c r="B73" s="2" t="s">
        <v>20</v>
      </c>
      <c r="C73" s="3" t="s">
        <v>12</v>
      </c>
      <c r="D73" s="12">
        <v>2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</row>
    <row r="74" spans="1:252" x14ac:dyDescent="0.2">
      <c r="A74" s="9"/>
      <c r="B74" s="4" t="s">
        <v>21</v>
      </c>
      <c r="C74" s="3" t="s">
        <v>10</v>
      </c>
      <c r="D74" s="28">
        <f>D71*D72*D73</f>
        <v>8.76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</row>
    <row r="75" spans="1:252" s="6" customFormat="1" x14ac:dyDescent="0.2">
      <c r="A75" s="153" t="s">
        <v>46</v>
      </c>
      <c r="B75" s="154"/>
      <c r="C75" s="155"/>
      <c r="D75" s="156"/>
    </row>
    <row r="76" spans="1:252" s="6" customFormat="1" x14ac:dyDescent="0.2">
      <c r="A76" s="14"/>
      <c r="B76" s="15"/>
      <c r="C76" s="16" t="s">
        <v>0</v>
      </c>
      <c r="D76" s="17" t="s">
        <v>1</v>
      </c>
      <c r="O76" s="13"/>
      <c r="P76" s="13"/>
      <c r="Q76" s="13"/>
    </row>
    <row r="77" spans="1:252" s="6" customFormat="1" x14ac:dyDescent="0.2">
      <c r="A77" s="8" t="s">
        <v>2</v>
      </c>
      <c r="B77" s="2" t="s">
        <v>9</v>
      </c>
      <c r="C77" s="3" t="s">
        <v>7</v>
      </c>
      <c r="D77" s="12">
        <v>0.2</v>
      </c>
    </row>
    <row r="78" spans="1:252" s="6" customFormat="1" x14ac:dyDescent="0.2">
      <c r="A78" s="8" t="s">
        <v>4</v>
      </c>
      <c r="B78" s="2" t="s">
        <v>27</v>
      </c>
      <c r="C78" s="3" t="s">
        <v>12</v>
      </c>
      <c r="D78" s="12">
        <v>2</v>
      </c>
    </row>
    <row r="79" spans="1:252" s="6" customFormat="1" x14ac:dyDescent="0.2">
      <c r="A79" s="8" t="s">
        <v>5</v>
      </c>
      <c r="B79" s="2" t="s">
        <v>213</v>
      </c>
      <c r="C79" s="3" t="s">
        <v>12</v>
      </c>
      <c r="D79" s="12">
        <v>21.9</v>
      </c>
    </row>
    <row r="80" spans="1:252" s="6" customFormat="1" x14ac:dyDescent="0.2">
      <c r="A80" s="8"/>
      <c r="B80" s="4" t="s">
        <v>14</v>
      </c>
      <c r="C80" s="3" t="s">
        <v>10</v>
      </c>
      <c r="D80" s="27">
        <f>D79*D78*D77</f>
        <v>8.76</v>
      </c>
    </row>
    <row r="81" spans="1:250" s="35" customFormat="1" ht="13.5" customHeight="1" x14ac:dyDescent="0.2">
      <c r="A81" s="153" t="s">
        <v>29</v>
      </c>
      <c r="B81" s="154"/>
      <c r="C81" s="155"/>
      <c r="D81" s="156"/>
    </row>
    <row r="82" spans="1:250" s="38" customFormat="1" x14ac:dyDescent="0.2">
      <c r="A82" s="14"/>
      <c r="B82" s="15"/>
      <c r="C82" s="16" t="s">
        <v>0</v>
      </c>
      <c r="D82" s="17" t="s">
        <v>1</v>
      </c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  <c r="EA82" s="37"/>
      <c r="EB82" s="37"/>
      <c r="EC82" s="37"/>
      <c r="ED82" s="37"/>
      <c r="EE82" s="37"/>
      <c r="EF82" s="37"/>
      <c r="EG82" s="37"/>
      <c r="EH82" s="37"/>
      <c r="EI82" s="37"/>
      <c r="EJ82" s="37"/>
      <c r="EK82" s="37"/>
      <c r="EL82" s="37"/>
      <c r="EM82" s="37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37"/>
      <c r="EZ82" s="37"/>
      <c r="FA82" s="37"/>
      <c r="FB82" s="37"/>
      <c r="FC82" s="37"/>
      <c r="FD82" s="37"/>
      <c r="FE82" s="37"/>
      <c r="FF82" s="37"/>
      <c r="FG82" s="37"/>
      <c r="FH82" s="37"/>
      <c r="FI82" s="37"/>
      <c r="FJ82" s="37"/>
      <c r="FK82" s="37"/>
      <c r="FL82" s="37"/>
      <c r="FM82" s="37"/>
      <c r="FN82" s="37"/>
      <c r="FO82" s="37"/>
      <c r="FP82" s="37"/>
      <c r="FQ82" s="37"/>
      <c r="FR82" s="37"/>
      <c r="FS82" s="37"/>
      <c r="FT82" s="37"/>
      <c r="FU82" s="37"/>
      <c r="FV82" s="37"/>
      <c r="FW82" s="37"/>
      <c r="FX82" s="37"/>
      <c r="FY82" s="37"/>
      <c r="FZ82" s="37"/>
      <c r="GA82" s="37"/>
      <c r="GB82" s="37"/>
      <c r="GC82" s="37"/>
      <c r="GD82" s="37"/>
      <c r="GE82" s="37"/>
      <c r="GF82" s="37"/>
      <c r="GG82" s="37"/>
      <c r="GH82" s="37"/>
      <c r="GI82" s="37"/>
      <c r="GJ82" s="37"/>
      <c r="GK82" s="37"/>
      <c r="GL82" s="37"/>
      <c r="GM82" s="37"/>
      <c r="GN82" s="37"/>
      <c r="GO82" s="37"/>
      <c r="GP82" s="37"/>
      <c r="GQ82" s="37"/>
      <c r="GR82" s="37"/>
      <c r="GS82" s="37"/>
      <c r="GT82" s="37"/>
      <c r="GU82" s="37"/>
      <c r="GV82" s="37"/>
      <c r="GW82" s="37"/>
      <c r="GX82" s="37"/>
      <c r="GY82" s="37"/>
      <c r="GZ82" s="37"/>
      <c r="HA82" s="37"/>
      <c r="HB82" s="37"/>
      <c r="HC82" s="37"/>
      <c r="HD82" s="37"/>
      <c r="HE82" s="37"/>
      <c r="HF82" s="37"/>
      <c r="HG82" s="37"/>
      <c r="HH82" s="37"/>
      <c r="HI82" s="37"/>
      <c r="HJ82" s="37"/>
      <c r="HK82" s="37"/>
      <c r="HL82" s="37"/>
      <c r="HM82" s="37"/>
      <c r="HN82" s="37"/>
      <c r="HO82" s="37"/>
      <c r="HP82" s="37"/>
      <c r="HQ82" s="37"/>
      <c r="HR82" s="37"/>
      <c r="HS82" s="37"/>
      <c r="HT82" s="37"/>
      <c r="HU82" s="37"/>
      <c r="HV82" s="37"/>
      <c r="HW82" s="37"/>
      <c r="HX82" s="37"/>
      <c r="HY82" s="37"/>
      <c r="HZ82" s="37"/>
      <c r="IA82" s="37"/>
      <c r="IB82" s="37"/>
      <c r="IC82" s="37"/>
      <c r="ID82" s="37"/>
      <c r="IE82" s="37"/>
      <c r="IF82" s="37"/>
      <c r="IG82" s="37"/>
      <c r="IH82" s="37"/>
      <c r="II82" s="37"/>
      <c r="IJ82" s="37"/>
      <c r="IK82" s="37"/>
      <c r="IL82" s="37"/>
      <c r="IM82" s="37"/>
      <c r="IN82" s="37"/>
      <c r="IO82" s="37"/>
      <c r="IP82" s="37"/>
    </row>
    <row r="83" spans="1:250" s="38" customFormat="1" x14ac:dyDescent="0.2">
      <c r="A83" s="8" t="s">
        <v>2</v>
      </c>
      <c r="B83" s="2" t="s">
        <v>9</v>
      </c>
      <c r="C83" s="3" t="s">
        <v>7</v>
      </c>
      <c r="D83" s="12">
        <v>0.3</v>
      </c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9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  <c r="EA83" s="37"/>
      <c r="EB83" s="37"/>
      <c r="EC83" s="37"/>
      <c r="ED83" s="37"/>
      <c r="EE83" s="37"/>
      <c r="EF83" s="37"/>
      <c r="EG83" s="37"/>
      <c r="EH83" s="37"/>
      <c r="EI83" s="37"/>
      <c r="EJ83" s="37"/>
      <c r="EK83" s="37"/>
      <c r="EL83" s="37"/>
      <c r="EM83" s="37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37"/>
      <c r="EZ83" s="37"/>
      <c r="FA83" s="37"/>
      <c r="FB83" s="37"/>
      <c r="FC83" s="37"/>
      <c r="FD83" s="37"/>
      <c r="FE83" s="37"/>
      <c r="FF83" s="37"/>
      <c r="FG83" s="37"/>
      <c r="FH83" s="37"/>
      <c r="FI83" s="37"/>
      <c r="FJ83" s="37"/>
      <c r="FK83" s="37"/>
      <c r="FL83" s="37"/>
      <c r="FM83" s="37"/>
      <c r="FN83" s="37"/>
      <c r="FO83" s="37"/>
      <c r="FP83" s="37"/>
      <c r="FQ83" s="37"/>
      <c r="FR83" s="37"/>
      <c r="FS83" s="37"/>
      <c r="FT83" s="37"/>
      <c r="FU83" s="37"/>
      <c r="FV83" s="37"/>
      <c r="FW83" s="37"/>
      <c r="FX83" s="37"/>
      <c r="FY83" s="37"/>
      <c r="FZ83" s="37"/>
      <c r="GA83" s="37"/>
      <c r="GB83" s="37"/>
      <c r="GC83" s="37"/>
      <c r="GD83" s="37"/>
      <c r="GE83" s="37"/>
      <c r="GF83" s="37"/>
      <c r="GG83" s="37"/>
      <c r="GH83" s="37"/>
      <c r="GI83" s="37"/>
      <c r="GJ83" s="37"/>
      <c r="GK83" s="37"/>
      <c r="GL83" s="37"/>
      <c r="GM83" s="37"/>
      <c r="GN83" s="37"/>
      <c r="GO83" s="37"/>
      <c r="GP83" s="37"/>
      <c r="GQ83" s="37"/>
      <c r="GR83" s="37"/>
      <c r="GS83" s="37"/>
      <c r="GT83" s="37"/>
      <c r="GU83" s="37"/>
      <c r="GV83" s="37"/>
      <c r="GW83" s="37"/>
      <c r="GX83" s="37"/>
      <c r="GY83" s="37"/>
      <c r="GZ83" s="37"/>
      <c r="HA83" s="37"/>
      <c r="HB83" s="37"/>
      <c r="HC83" s="37"/>
      <c r="HD83" s="37"/>
      <c r="HE83" s="37"/>
      <c r="HF83" s="37"/>
      <c r="HG83" s="37"/>
      <c r="HH83" s="37"/>
      <c r="HI83" s="37"/>
      <c r="HJ83" s="37"/>
      <c r="HK83" s="37"/>
      <c r="HL83" s="37"/>
      <c r="HM83" s="37"/>
      <c r="HN83" s="37"/>
      <c r="HO83" s="37"/>
      <c r="HP83" s="37"/>
      <c r="HQ83" s="37"/>
      <c r="HR83" s="37"/>
      <c r="HS83" s="37"/>
      <c r="HT83" s="37"/>
      <c r="HU83" s="37"/>
      <c r="HV83" s="37"/>
      <c r="HW83" s="37"/>
      <c r="HX83" s="37"/>
      <c r="HY83" s="37"/>
      <c r="HZ83" s="37"/>
      <c r="IA83" s="37"/>
      <c r="IB83" s="37"/>
      <c r="IC83" s="37"/>
      <c r="ID83" s="37"/>
      <c r="IE83" s="37"/>
      <c r="IF83" s="37"/>
      <c r="IG83" s="37"/>
      <c r="IH83" s="37"/>
      <c r="II83" s="37"/>
      <c r="IJ83" s="37"/>
      <c r="IK83" s="37"/>
      <c r="IL83" s="37"/>
      <c r="IM83" s="37"/>
      <c r="IN83" s="37"/>
      <c r="IO83" s="37"/>
      <c r="IP83" s="37"/>
    </row>
    <row r="84" spans="1:250" s="38" customFormat="1" x14ac:dyDescent="0.2">
      <c r="A84" s="8" t="s">
        <v>4</v>
      </c>
      <c r="B84" s="2" t="s">
        <v>11</v>
      </c>
      <c r="C84" s="3" t="s">
        <v>7</v>
      </c>
      <c r="D84" s="12">
        <v>3</v>
      </c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9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7"/>
      <c r="EI84" s="37"/>
      <c r="EJ84" s="37"/>
      <c r="EK84" s="37"/>
      <c r="EL84" s="37"/>
      <c r="EM84" s="37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37"/>
      <c r="EZ84" s="37"/>
      <c r="FA84" s="37"/>
      <c r="FB84" s="37"/>
      <c r="FC84" s="37"/>
      <c r="FD84" s="37"/>
      <c r="FE84" s="37"/>
      <c r="FF84" s="37"/>
      <c r="FG84" s="37"/>
      <c r="FH84" s="37"/>
      <c r="FI84" s="37"/>
      <c r="FJ84" s="37"/>
      <c r="FK84" s="37"/>
      <c r="FL84" s="37"/>
      <c r="FM84" s="37"/>
      <c r="FN84" s="37"/>
      <c r="FO84" s="37"/>
      <c r="FP84" s="37"/>
      <c r="FQ84" s="37"/>
      <c r="FR84" s="37"/>
      <c r="FS84" s="37"/>
      <c r="FT84" s="37"/>
      <c r="FU84" s="37"/>
      <c r="FV84" s="37"/>
      <c r="FW84" s="37"/>
      <c r="FX84" s="37"/>
      <c r="FY84" s="37"/>
      <c r="FZ84" s="37"/>
      <c r="GA84" s="37"/>
      <c r="GB84" s="37"/>
      <c r="GC84" s="37"/>
      <c r="GD84" s="37"/>
      <c r="GE84" s="37"/>
      <c r="GF84" s="37"/>
      <c r="GG84" s="37"/>
      <c r="GH84" s="37"/>
      <c r="GI84" s="37"/>
      <c r="GJ84" s="37"/>
      <c r="GK84" s="37"/>
      <c r="GL84" s="37"/>
      <c r="GM84" s="37"/>
      <c r="GN84" s="37"/>
      <c r="GO84" s="37"/>
      <c r="GP84" s="37"/>
      <c r="GQ84" s="37"/>
      <c r="GR84" s="37"/>
      <c r="GS84" s="37"/>
      <c r="GT84" s="37"/>
      <c r="GU84" s="37"/>
      <c r="GV84" s="37"/>
      <c r="GW84" s="37"/>
      <c r="GX84" s="37"/>
      <c r="GY84" s="37"/>
      <c r="GZ84" s="37"/>
      <c r="HA84" s="37"/>
      <c r="HB84" s="37"/>
      <c r="HC84" s="37"/>
      <c r="HD84" s="37"/>
      <c r="HE84" s="37"/>
      <c r="HF84" s="37"/>
      <c r="HG84" s="37"/>
      <c r="HH84" s="37"/>
      <c r="HI84" s="37"/>
      <c r="HJ84" s="37"/>
      <c r="HK84" s="37"/>
      <c r="HL84" s="37"/>
      <c r="HM84" s="37"/>
      <c r="HN84" s="37"/>
      <c r="HO84" s="37"/>
      <c r="HP84" s="37"/>
      <c r="HQ84" s="37"/>
      <c r="HR84" s="37"/>
      <c r="HS84" s="37"/>
      <c r="HT84" s="37"/>
      <c r="HU84" s="37"/>
      <c r="HV84" s="37"/>
      <c r="HW84" s="37"/>
      <c r="HX84" s="37"/>
      <c r="HY84" s="37"/>
      <c r="HZ84" s="37"/>
      <c r="IA84" s="37"/>
      <c r="IB84" s="37"/>
      <c r="IC84" s="37"/>
      <c r="ID84" s="37"/>
      <c r="IE84" s="37"/>
      <c r="IF84" s="37"/>
      <c r="IG84" s="37"/>
      <c r="IH84" s="37"/>
      <c r="II84" s="37"/>
      <c r="IJ84" s="37"/>
      <c r="IK84" s="37"/>
      <c r="IL84" s="37"/>
      <c r="IM84" s="37"/>
      <c r="IN84" s="37"/>
      <c r="IO84" s="37"/>
      <c r="IP84" s="37"/>
    </row>
    <row r="85" spans="1:250" s="38" customFormat="1" x14ac:dyDescent="0.2">
      <c r="A85" s="8" t="s">
        <v>5</v>
      </c>
      <c r="B85" s="2" t="s">
        <v>49</v>
      </c>
      <c r="C85" s="3"/>
      <c r="D85" s="12">
        <v>16</v>
      </c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7"/>
      <c r="EI85" s="37"/>
      <c r="EJ85" s="37"/>
      <c r="EK85" s="37"/>
      <c r="EL85" s="37"/>
      <c r="EM85" s="37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37"/>
      <c r="EZ85" s="37"/>
      <c r="FA85" s="37"/>
      <c r="FB85" s="37"/>
      <c r="FC85" s="37"/>
      <c r="FD85" s="37"/>
      <c r="FE85" s="37"/>
      <c r="FF85" s="37"/>
      <c r="FG85" s="37"/>
      <c r="FH85" s="37"/>
      <c r="FI85" s="37"/>
      <c r="FJ85" s="37"/>
      <c r="FK85" s="37"/>
      <c r="FL85" s="37"/>
      <c r="FM85" s="37"/>
      <c r="FN85" s="37"/>
      <c r="FO85" s="37"/>
      <c r="FP85" s="37"/>
      <c r="FQ85" s="37"/>
      <c r="FR85" s="37"/>
      <c r="FS85" s="37"/>
      <c r="FT85" s="37"/>
      <c r="FU85" s="37"/>
      <c r="FV85" s="37"/>
      <c r="FW85" s="37"/>
      <c r="FX85" s="37"/>
      <c r="FY85" s="37"/>
      <c r="FZ85" s="37"/>
      <c r="GA85" s="37"/>
      <c r="GB85" s="37"/>
      <c r="GC85" s="37"/>
      <c r="GD85" s="37"/>
      <c r="GE85" s="37"/>
      <c r="GF85" s="37"/>
      <c r="GG85" s="37"/>
      <c r="GH85" s="37"/>
      <c r="GI85" s="37"/>
      <c r="GJ85" s="37"/>
      <c r="GK85" s="37"/>
      <c r="GL85" s="37"/>
      <c r="GM85" s="37"/>
      <c r="GN85" s="37"/>
      <c r="GO85" s="37"/>
      <c r="GP85" s="37"/>
      <c r="GQ85" s="37"/>
      <c r="GR85" s="37"/>
      <c r="GS85" s="37"/>
      <c r="GT85" s="37"/>
      <c r="GU85" s="37"/>
      <c r="GV85" s="37"/>
      <c r="GW85" s="37"/>
      <c r="GX85" s="37"/>
      <c r="GY85" s="37"/>
      <c r="GZ85" s="37"/>
      <c r="HA85" s="37"/>
      <c r="HB85" s="37"/>
      <c r="HC85" s="37"/>
      <c r="HD85" s="37"/>
      <c r="HE85" s="37"/>
      <c r="HF85" s="37"/>
      <c r="HG85" s="37"/>
      <c r="HH85" s="37"/>
      <c r="HI85" s="37"/>
      <c r="HJ85" s="37"/>
      <c r="HK85" s="37"/>
      <c r="HL85" s="37"/>
      <c r="HM85" s="37"/>
      <c r="HN85" s="37"/>
      <c r="HO85" s="37"/>
      <c r="HP85" s="37"/>
      <c r="HQ85" s="37"/>
      <c r="HR85" s="37"/>
      <c r="HS85" s="37"/>
      <c r="HT85" s="37"/>
      <c r="HU85" s="37"/>
      <c r="HV85" s="37"/>
      <c r="HW85" s="37"/>
      <c r="HX85" s="37"/>
      <c r="HY85" s="37"/>
      <c r="HZ85" s="37"/>
      <c r="IA85" s="37"/>
      <c r="IB85" s="37"/>
      <c r="IC85" s="37"/>
      <c r="ID85" s="37"/>
      <c r="IE85" s="37"/>
      <c r="IF85" s="37"/>
      <c r="IG85" s="37"/>
      <c r="IH85" s="37"/>
      <c r="II85" s="37"/>
      <c r="IJ85" s="37"/>
      <c r="IK85" s="37"/>
      <c r="IL85" s="37"/>
      <c r="IM85" s="37"/>
      <c r="IN85" s="37"/>
      <c r="IO85" s="37"/>
      <c r="IP85" s="37"/>
    </row>
    <row r="86" spans="1:250" s="38" customFormat="1" x14ac:dyDescent="0.2">
      <c r="A86" s="8"/>
      <c r="B86" s="4" t="s">
        <v>50</v>
      </c>
      <c r="C86" s="3" t="s">
        <v>10</v>
      </c>
      <c r="D86" s="27">
        <f>D85*D83</f>
        <v>4.8</v>
      </c>
      <c r="E86" s="39"/>
      <c r="F86" s="37"/>
      <c r="G86" s="37"/>
      <c r="H86" s="37"/>
      <c r="I86" s="37"/>
      <c r="J86" s="37"/>
      <c r="K86" s="37"/>
      <c r="L86" s="37"/>
      <c r="M86" s="37"/>
      <c r="N86" s="37"/>
      <c r="O86" s="39">
        <f>D86+D80</f>
        <v>13.559999999999999</v>
      </c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37"/>
      <c r="EZ86" s="37"/>
      <c r="FA86" s="37"/>
      <c r="FB86" s="37"/>
      <c r="FC86" s="37"/>
      <c r="FD86" s="37"/>
      <c r="FE86" s="37"/>
      <c r="FF86" s="37"/>
      <c r="FG86" s="37"/>
      <c r="FH86" s="37"/>
      <c r="FI86" s="37"/>
      <c r="FJ86" s="37"/>
      <c r="FK86" s="37"/>
      <c r="FL86" s="37"/>
      <c r="FM86" s="37"/>
      <c r="FN86" s="37"/>
      <c r="FO86" s="37"/>
      <c r="FP86" s="37"/>
      <c r="FQ86" s="37"/>
      <c r="FR86" s="37"/>
      <c r="FS86" s="37"/>
      <c r="FT86" s="37"/>
      <c r="FU86" s="37"/>
      <c r="FV86" s="37"/>
      <c r="FW86" s="37"/>
      <c r="FX86" s="37"/>
      <c r="FY86" s="37"/>
      <c r="FZ86" s="37"/>
      <c r="GA86" s="37"/>
      <c r="GB86" s="37"/>
      <c r="GC86" s="37"/>
      <c r="GD86" s="37"/>
      <c r="GE86" s="37"/>
      <c r="GF86" s="37"/>
      <c r="GG86" s="37"/>
      <c r="GH86" s="37"/>
      <c r="GI86" s="37"/>
      <c r="GJ86" s="37"/>
      <c r="GK86" s="37"/>
      <c r="GL86" s="37"/>
      <c r="GM86" s="37"/>
      <c r="GN86" s="37"/>
      <c r="GO86" s="37"/>
      <c r="GP86" s="37"/>
      <c r="GQ86" s="37"/>
      <c r="GR86" s="37"/>
      <c r="GS86" s="37"/>
      <c r="GT86" s="37"/>
      <c r="GU86" s="37"/>
      <c r="GV86" s="37"/>
      <c r="GW86" s="37"/>
      <c r="GX86" s="37"/>
      <c r="GY86" s="37"/>
      <c r="GZ86" s="37"/>
      <c r="HA86" s="37"/>
      <c r="HB86" s="37"/>
      <c r="HC86" s="37"/>
      <c r="HD86" s="37"/>
      <c r="HE86" s="37"/>
      <c r="HF86" s="37"/>
      <c r="HG86" s="37"/>
      <c r="HH86" s="37"/>
      <c r="HI86" s="37"/>
      <c r="HJ86" s="37"/>
      <c r="HK86" s="37"/>
      <c r="HL86" s="37"/>
      <c r="HM86" s="37"/>
      <c r="HN86" s="37"/>
      <c r="HO86" s="37"/>
      <c r="HP86" s="37"/>
      <c r="HQ86" s="37"/>
      <c r="HR86" s="37"/>
      <c r="HS86" s="37"/>
      <c r="HT86" s="37"/>
      <c r="HU86" s="37"/>
      <c r="HV86" s="37"/>
      <c r="HW86" s="37"/>
      <c r="HX86" s="37"/>
      <c r="HY86" s="37"/>
      <c r="HZ86" s="37"/>
      <c r="IA86" s="37"/>
      <c r="IB86" s="37"/>
      <c r="IC86" s="37"/>
      <c r="ID86" s="37"/>
      <c r="IE86" s="37"/>
      <c r="IF86" s="37"/>
      <c r="IG86" s="37"/>
      <c r="IH86" s="37"/>
      <c r="II86" s="37"/>
      <c r="IJ86" s="37"/>
      <c r="IK86" s="37"/>
      <c r="IL86" s="37"/>
      <c r="IM86" s="37"/>
      <c r="IN86" s="37"/>
      <c r="IO86" s="37"/>
      <c r="IP86" s="37"/>
    </row>
    <row r="87" spans="1:250" x14ac:dyDescent="0.2">
      <c r="A87" s="153" t="s">
        <v>22</v>
      </c>
      <c r="B87" s="154"/>
      <c r="C87" s="155"/>
      <c r="D87" s="15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</row>
    <row r="88" spans="1:250" x14ac:dyDescent="0.2">
      <c r="A88" s="14"/>
      <c r="B88" s="15"/>
      <c r="C88" s="16" t="s">
        <v>0</v>
      </c>
      <c r="D88" s="17" t="s">
        <v>1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</row>
    <row r="89" spans="1:250" s="11" customFormat="1" ht="13.5" customHeight="1" x14ac:dyDescent="0.2">
      <c r="A89" s="1" t="s">
        <v>2</v>
      </c>
      <c r="B89" s="2" t="s">
        <v>9</v>
      </c>
      <c r="C89" s="3" t="s">
        <v>7</v>
      </c>
      <c r="D89" s="12">
        <v>0.4</v>
      </c>
    </row>
    <row r="90" spans="1:250" ht="15.75" customHeight="1" x14ac:dyDescent="0.2">
      <c r="A90" s="8" t="s">
        <v>4</v>
      </c>
      <c r="B90" s="2" t="s">
        <v>8</v>
      </c>
      <c r="C90" s="3" t="s">
        <v>7</v>
      </c>
      <c r="D90" s="12">
        <f>D14</f>
        <v>21.9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</row>
    <row r="91" spans="1:250" x14ac:dyDescent="0.2">
      <c r="A91" s="8" t="s">
        <v>5</v>
      </c>
      <c r="B91" s="2" t="s">
        <v>16</v>
      </c>
      <c r="C91" s="3" t="s">
        <v>7</v>
      </c>
      <c r="D91" s="12">
        <v>0.05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</row>
    <row r="92" spans="1:250" x14ac:dyDescent="0.2">
      <c r="A92" s="9"/>
      <c r="B92" s="4" t="s">
        <v>40</v>
      </c>
      <c r="C92" s="5" t="s">
        <v>3</v>
      </c>
      <c r="D92" s="27">
        <f>D91*D90*D89</f>
        <v>0.438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</row>
    <row r="93" spans="1:250" x14ac:dyDescent="0.2">
      <c r="A93" s="153" t="s">
        <v>28</v>
      </c>
      <c r="B93" s="154"/>
      <c r="C93" s="155"/>
      <c r="D93" s="156"/>
      <c r="E93" s="6"/>
      <c r="F93" s="13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</row>
    <row r="94" spans="1:250" x14ac:dyDescent="0.2">
      <c r="A94" s="14"/>
      <c r="B94" s="15"/>
      <c r="C94" s="16" t="s">
        <v>0</v>
      </c>
      <c r="D94" s="17" t="s">
        <v>1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</row>
    <row r="95" spans="1:250" x14ac:dyDescent="0.2">
      <c r="A95" s="1" t="s">
        <v>2</v>
      </c>
      <c r="B95" s="2" t="s">
        <v>9</v>
      </c>
      <c r="C95" s="3" t="s">
        <v>7</v>
      </c>
      <c r="D95" s="12">
        <v>0.2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</row>
    <row r="96" spans="1:250" x14ac:dyDescent="0.2">
      <c r="A96" s="8" t="s">
        <v>4</v>
      </c>
      <c r="B96" s="2" t="s">
        <v>11</v>
      </c>
      <c r="C96" s="3" t="s">
        <v>7</v>
      </c>
      <c r="D96" s="12">
        <v>0.2</v>
      </c>
      <c r="E96" s="6"/>
      <c r="F96" s="13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</row>
    <row r="97" spans="1:252" x14ac:dyDescent="0.2">
      <c r="A97" s="8" t="s">
        <v>5</v>
      </c>
      <c r="B97" s="2" t="s">
        <v>8</v>
      </c>
      <c r="C97" s="3" t="s">
        <v>7</v>
      </c>
      <c r="D97" s="12">
        <f>D14</f>
        <v>21.9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</row>
    <row r="98" spans="1:252" x14ac:dyDescent="0.2">
      <c r="A98" s="9"/>
      <c r="B98" s="4" t="s">
        <v>24</v>
      </c>
      <c r="C98" s="5" t="s">
        <v>3</v>
      </c>
      <c r="D98" s="27">
        <f>D95*D96*D97</f>
        <v>0.87600000000000011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</row>
    <row r="99" spans="1:252" s="6" customFormat="1" x14ac:dyDescent="0.2">
      <c r="A99" s="153" t="s">
        <v>201</v>
      </c>
      <c r="B99" s="154"/>
      <c r="C99" s="155"/>
      <c r="D99" s="156"/>
    </row>
    <row r="100" spans="1:252" x14ac:dyDescent="0.2">
      <c r="A100" s="14"/>
      <c r="B100" s="15"/>
      <c r="C100" s="16" t="s">
        <v>0</v>
      </c>
      <c r="D100" s="17" t="s">
        <v>1</v>
      </c>
      <c r="E100" s="7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</row>
    <row r="101" spans="1:252" x14ac:dyDescent="0.2">
      <c r="A101" s="1" t="s">
        <v>2</v>
      </c>
      <c r="B101" s="2" t="s">
        <v>105</v>
      </c>
      <c r="C101" s="3" t="s">
        <v>7</v>
      </c>
      <c r="D101" s="12">
        <v>0.6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  <c r="IR101" s="6"/>
    </row>
    <row r="102" spans="1:252" x14ac:dyDescent="0.2">
      <c r="A102" s="8" t="s">
        <v>4</v>
      </c>
      <c r="B102" s="2" t="s">
        <v>122</v>
      </c>
      <c r="C102" s="3" t="s">
        <v>7</v>
      </c>
      <c r="D102" s="12">
        <f>D14</f>
        <v>21.9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  <c r="IQ102" s="6"/>
      <c r="IR102" s="6"/>
    </row>
    <row r="103" spans="1:252" x14ac:dyDescent="0.2">
      <c r="A103" s="9"/>
      <c r="B103" s="4" t="s">
        <v>14</v>
      </c>
      <c r="C103" s="5" t="s">
        <v>10</v>
      </c>
      <c r="D103" s="27">
        <f>D102*D101</f>
        <v>13.139999999999999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  <c r="IQ103" s="6"/>
      <c r="IR103" s="6"/>
    </row>
    <row r="104" spans="1:252" s="6" customFormat="1" x14ac:dyDescent="0.2">
      <c r="A104" s="153" t="s">
        <v>215</v>
      </c>
      <c r="B104" s="154"/>
      <c r="C104" s="155"/>
      <c r="D104" s="156"/>
    </row>
    <row r="105" spans="1:252" x14ac:dyDescent="0.2">
      <c r="A105" s="14"/>
      <c r="B105" s="15"/>
      <c r="C105" s="16" t="s">
        <v>0</v>
      </c>
      <c r="D105" s="17" t="s">
        <v>1</v>
      </c>
      <c r="E105" s="7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  <c r="IQ105" s="6"/>
      <c r="IR105" s="6"/>
    </row>
    <row r="106" spans="1:252" x14ac:dyDescent="0.2">
      <c r="A106" s="1" t="s">
        <v>2</v>
      </c>
      <c r="B106" s="2" t="s">
        <v>217</v>
      </c>
      <c r="C106" s="3" t="s">
        <v>7</v>
      </c>
      <c r="D106" s="12">
        <v>0.6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  <c r="IQ106" s="6"/>
      <c r="IR106" s="6"/>
    </row>
    <row r="107" spans="1:252" x14ac:dyDescent="0.2">
      <c r="A107" s="8" t="s">
        <v>4</v>
      </c>
      <c r="B107" s="2" t="s">
        <v>122</v>
      </c>
      <c r="C107" s="3" t="s">
        <v>7</v>
      </c>
      <c r="D107" s="12">
        <v>21.9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6"/>
      <c r="II107" s="6"/>
      <c r="IJ107" s="6"/>
      <c r="IK107" s="6"/>
      <c r="IL107" s="6"/>
      <c r="IM107" s="6"/>
      <c r="IN107" s="6"/>
      <c r="IO107" s="6"/>
      <c r="IP107" s="6"/>
      <c r="IQ107" s="6"/>
      <c r="IR107" s="6"/>
    </row>
    <row r="108" spans="1:252" x14ac:dyDescent="0.2">
      <c r="A108" s="9"/>
      <c r="B108" s="4" t="s">
        <v>14</v>
      </c>
      <c r="C108" s="5" t="s">
        <v>10</v>
      </c>
      <c r="D108" s="27">
        <f>D107*D106</f>
        <v>13.139999999999999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  <c r="IQ108" s="6"/>
      <c r="IR108" s="6"/>
    </row>
    <row r="109" spans="1:252" x14ac:dyDescent="0.2">
      <c r="A109" s="153" t="s">
        <v>47</v>
      </c>
      <c r="B109" s="154"/>
      <c r="C109" s="155"/>
      <c r="D109" s="15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  <c r="IQ109" s="6"/>
      <c r="IR109" s="6"/>
    </row>
    <row r="110" spans="1:252" x14ac:dyDescent="0.2">
      <c r="A110" s="14"/>
      <c r="B110" s="15"/>
      <c r="C110" s="16" t="s">
        <v>0</v>
      </c>
      <c r="D110" s="17" t="s">
        <v>1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  <c r="IJ110" s="6"/>
      <c r="IK110" s="6"/>
      <c r="IL110" s="6"/>
      <c r="IM110" s="6"/>
      <c r="IN110" s="6"/>
      <c r="IO110" s="6"/>
      <c r="IP110" s="6"/>
      <c r="IQ110" s="6"/>
      <c r="IR110" s="6"/>
    </row>
    <row r="111" spans="1:252" s="11" customFormat="1" ht="13.5" customHeight="1" x14ac:dyDescent="0.2">
      <c r="A111" s="1" t="s">
        <v>2</v>
      </c>
      <c r="B111" s="2" t="s">
        <v>216</v>
      </c>
      <c r="C111" s="3" t="s">
        <v>7</v>
      </c>
      <c r="D111" s="12">
        <v>21.9</v>
      </c>
    </row>
    <row r="112" spans="1:252" x14ac:dyDescent="0.2">
      <c r="A112" s="1" t="s">
        <v>4</v>
      </c>
      <c r="B112" s="2" t="s">
        <v>11</v>
      </c>
      <c r="C112" s="3" t="s">
        <v>7</v>
      </c>
      <c r="D112" s="12">
        <v>2.8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  <c r="HJ112" s="6"/>
      <c r="HK112" s="6"/>
      <c r="HL112" s="6"/>
      <c r="HM112" s="6"/>
      <c r="HN112" s="6"/>
      <c r="HO112" s="6"/>
      <c r="HP112" s="6"/>
      <c r="HQ112" s="6"/>
      <c r="HR112" s="6"/>
      <c r="HS112" s="6"/>
      <c r="HT112" s="6"/>
      <c r="HU112" s="6"/>
      <c r="HV112" s="6"/>
      <c r="HW112" s="6"/>
      <c r="HX112" s="6"/>
      <c r="HY112" s="6"/>
      <c r="HZ112" s="6"/>
      <c r="IA112" s="6"/>
      <c r="IB112" s="6"/>
      <c r="IC112" s="6"/>
      <c r="ID112" s="6"/>
      <c r="IE112" s="6"/>
      <c r="IF112" s="6"/>
      <c r="IG112" s="6"/>
      <c r="IH112" s="6"/>
      <c r="II112" s="6"/>
      <c r="IJ112" s="6"/>
      <c r="IK112" s="6"/>
      <c r="IL112" s="6"/>
      <c r="IM112" s="6"/>
      <c r="IN112" s="6"/>
      <c r="IO112" s="6"/>
      <c r="IP112" s="6"/>
    </row>
    <row r="113" spans="1:250" x14ac:dyDescent="0.2">
      <c r="A113" s="1" t="s">
        <v>6</v>
      </c>
      <c r="B113" s="2" t="s">
        <v>123</v>
      </c>
      <c r="C113" s="3" t="s">
        <v>10</v>
      </c>
      <c r="D113" s="12">
        <f>(5.56*2)+8.18</f>
        <v>19.299999999999997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13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</row>
    <row r="114" spans="1:250" x14ac:dyDescent="0.2">
      <c r="A114" s="9"/>
      <c r="B114" s="4" t="s">
        <v>14</v>
      </c>
      <c r="C114" s="5" t="s">
        <v>10</v>
      </c>
      <c r="D114" s="27">
        <f>(D111*D112)+D113</f>
        <v>80.61999999999999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</row>
    <row r="115" spans="1:250" x14ac:dyDescent="0.2">
      <c r="A115" s="153" t="s">
        <v>48</v>
      </c>
      <c r="B115" s="154"/>
      <c r="C115" s="155"/>
      <c r="D115" s="156"/>
      <c r="E115" s="13"/>
      <c r="F115" s="6"/>
      <c r="G115" s="6"/>
      <c r="H115" s="6"/>
      <c r="I115" s="6"/>
      <c r="J115" s="6"/>
      <c r="K115" s="6"/>
      <c r="L115" s="6"/>
      <c r="M115" s="6"/>
      <c r="N115" s="6"/>
      <c r="O115" s="13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</row>
    <row r="116" spans="1:250" s="35" customFormat="1" ht="13.5" customHeight="1" x14ac:dyDescent="0.2">
      <c r="A116" s="14"/>
      <c r="B116" s="15"/>
      <c r="C116" s="16" t="s">
        <v>0</v>
      </c>
      <c r="D116" s="17" t="s">
        <v>1</v>
      </c>
    </row>
    <row r="117" spans="1:250" s="38" customFormat="1" x14ac:dyDescent="0.2">
      <c r="A117" s="1" t="s">
        <v>2</v>
      </c>
      <c r="B117" s="2" t="s">
        <v>226</v>
      </c>
      <c r="C117" s="3" t="s">
        <v>10</v>
      </c>
      <c r="D117" s="27">
        <f>24.6*1.3</f>
        <v>31.980000000000004</v>
      </c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37"/>
      <c r="CW117" s="37"/>
      <c r="CX117" s="37"/>
      <c r="CY117" s="37"/>
      <c r="CZ117" s="37"/>
      <c r="DA117" s="37"/>
      <c r="DB117" s="37"/>
      <c r="DC117" s="37"/>
      <c r="DD117" s="37"/>
      <c r="DE117" s="37"/>
      <c r="DF117" s="37"/>
      <c r="DG117" s="37"/>
      <c r="DH117" s="37"/>
      <c r="DI117" s="37"/>
      <c r="DJ117" s="37"/>
      <c r="DK117" s="37"/>
      <c r="DL117" s="37"/>
      <c r="DM117" s="37"/>
      <c r="DN117" s="37"/>
      <c r="DO117" s="37"/>
      <c r="DP117" s="37"/>
      <c r="DQ117" s="37"/>
      <c r="DR117" s="37"/>
      <c r="DS117" s="37"/>
      <c r="DT117" s="37"/>
      <c r="DU117" s="37"/>
      <c r="DV117" s="37"/>
      <c r="DW117" s="37"/>
      <c r="DX117" s="37"/>
      <c r="DY117" s="37"/>
      <c r="DZ117" s="37"/>
      <c r="EA117" s="37"/>
      <c r="EB117" s="37"/>
      <c r="EC117" s="37"/>
      <c r="ED117" s="37"/>
      <c r="EE117" s="37"/>
      <c r="EF117" s="37"/>
      <c r="EG117" s="37"/>
      <c r="EH117" s="37"/>
      <c r="EI117" s="37"/>
      <c r="EJ117" s="37"/>
      <c r="EK117" s="37"/>
      <c r="EL117" s="37"/>
      <c r="EM117" s="37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37"/>
      <c r="EZ117" s="37"/>
      <c r="FA117" s="37"/>
      <c r="FB117" s="37"/>
      <c r="FC117" s="37"/>
      <c r="FD117" s="37"/>
      <c r="FE117" s="37"/>
      <c r="FF117" s="37"/>
      <c r="FG117" s="37"/>
      <c r="FH117" s="37"/>
      <c r="FI117" s="37"/>
      <c r="FJ117" s="37"/>
      <c r="FK117" s="37"/>
      <c r="FL117" s="37"/>
      <c r="FM117" s="37"/>
      <c r="FN117" s="37"/>
      <c r="FO117" s="37"/>
      <c r="FP117" s="37"/>
      <c r="FQ117" s="37"/>
      <c r="FR117" s="37"/>
      <c r="FS117" s="37"/>
      <c r="FT117" s="37"/>
      <c r="FU117" s="37"/>
      <c r="FV117" s="37"/>
      <c r="FW117" s="37"/>
      <c r="FX117" s="37"/>
      <c r="FY117" s="37"/>
      <c r="FZ117" s="37"/>
      <c r="GA117" s="37"/>
      <c r="GB117" s="37"/>
      <c r="GC117" s="37"/>
      <c r="GD117" s="37"/>
      <c r="GE117" s="37"/>
      <c r="GF117" s="37"/>
      <c r="GG117" s="37"/>
      <c r="GH117" s="37"/>
      <c r="GI117" s="37"/>
      <c r="GJ117" s="37"/>
      <c r="GK117" s="37"/>
      <c r="GL117" s="37"/>
      <c r="GM117" s="37"/>
      <c r="GN117" s="37"/>
      <c r="GO117" s="37"/>
      <c r="GP117" s="37"/>
      <c r="GQ117" s="37"/>
      <c r="GR117" s="37"/>
      <c r="GS117" s="37"/>
      <c r="GT117" s="37"/>
      <c r="GU117" s="37"/>
      <c r="GV117" s="37"/>
      <c r="GW117" s="37"/>
      <c r="GX117" s="37"/>
      <c r="GY117" s="37"/>
      <c r="GZ117" s="37"/>
      <c r="HA117" s="37"/>
      <c r="HB117" s="37"/>
      <c r="HC117" s="37"/>
      <c r="HD117" s="37"/>
      <c r="HE117" s="37"/>
      <c r="HF117" s="37"/>
      <c r="HG117" s="37"/>
      <c r="HH117" s="37"/>
      <c r="HI117" s="37"/>
      <c r="HJ117" s="37"/>
      <c r="HK117" s="37"/>
      <c r="HL117" s="37"/>
      <c r="HM117" s="37"/>
      <c r="HN117" s="37"/>
      <c r="HO117" s="37"/>
      <c r="HP117" s="37"/>
      <c r="HQ117" s="37"/>
      <c r="HR117" s="37"/>
      <c r="HS117" s="37"/>
      <c r="HT117" s="37"/>
      <c r="HU117" s="37"/>
      <c r="HV117" s="37"/>
      <c r="HW117" s="37"/>
      <c r="HX117" s="37"/>
      <c r="HY117" s="37"/>
      <c r="HZ117" s="37"/>
      <c r="IA117" s="37"/>
      <c r="IB117" s="37"/>
      <c r="IC117" s="37"/>
      <c r="ID117" s="37"/>
      <c r="IE117" s="37"/>
      <c r="IF117" s="37"/>
      <c r="IG117" s="37"/>
      <c r="IH117" s="37"/>
      <c r="II117" s="37"/>
      <c r="IJ117" s="37"/>
      <c r="IK117" s="37"/>
      <c r="IL117" s="37"/>
      <c r="IM117" s="37"/>
      <c r="IN117" s="37"/>
      <c r="IO117" s="37"/>
      <c r="IP117" s="37"/>
    </row>
    <row r="118" spans="1:250" s="38" customFormat="1" x14ac:dyDescent="0.2">
      <c r="A118" s="29" t="s">
        <v>4</v>
      </c>
      <c r="B118" s="24" t="s">
        <v>218</v>
      </c>
      <c r="C118" s="45" t="s">
        <v>7</v>
      </c>
      <c r="D118" s="44">
        <f>4.03+1.54+3.26</f>
        <v>8.83</v>
      </c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9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7"/>
      <c r="CQ118" s="37"/>
      <c r="CR118" s="37"/>
      <c r="CS118" s="37"/>
      <c r="CT118" s="37"/>
      <c r="CU118" s="37"/>
      <c r="CV118" s="37"/>
      <c r="CW118" s="37"/>
      <c r="CX118" s="37"/>
      <c r="CY118" s="37"/>
      <c r="CZ118" s="37"/>
      <c r="DA118" s="37"/>
      <c r="DB118" s="37"/>
      <c r="DC118" s="37"/>
      <c r="DD118" s="37"/>
      <c r="DE118" s="37"/>
      <c r="DF118" s="37"/>
      <c r="DG118" s="37"/>
      <c r="DH118" s="37"/>
      <c r="DI118" s="37"/>
      <c r="DJ118" s="37"/>
      <c r="DK118" s="37"/>
      <c r="DL118" s="37"/>
      <c r="DM118" s="37"/>
      <c r="DN118" s="37"/>
      <c r="DO118" s="37"/>
      <c r="DP118" s="37"/>
      <c r="DQ118" s="37"/>
      <c r="DR118" s="37"/>
      <c r="DS118" s="37"/>
      <c r="DT118" s="37"/>
      <c r="DU118" s="37"/>
      <c r="DV118" s="37"/>
      <c r="DW118" s="37"/>
      <c r="DX118" s="37"/>
      <c r="DY118" s="37"/>
      <c r="DZ118" s="37"/>
      <c r="EA118" s="37"/>
      <c r="EB118" s="37"/>
      <c r="EC118" s="37"/>
      <c r="ED118" s="37"/>
      <c r="EE118" s="37"/>
      <c r="EF118" s="37"/>
      <c r="EG118" s="37"/>
      <c r="EH118" s="37"/>
      <c r="EI118" s="37"/>
      <c r="EJ118" s="37"/>
      <c r="EK118" s="37"/>
      <c r="EL118" s="37"/>
      <c r="EM118" s="37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37"/>
      <c r="EZ118" s="37"/>
      <c r="FA118" s="37"/>
      <c r="FB118" s="37"/>
      <c r="FC118" s="37"/>
      <c r="FD118" s="37"/>
      <c r="FE118" s="37"/>
      <c r="FF118" s="37"/>
      <c r="FG118" s="37"/>
      <c r="FH118" s="37"/>
      <c r="FI118" s="37"/>
      <c r="FJ118" s="37"/>
      <c r="FK118" s="37"/>
      <c r="FL118" s="37"/>
      <c r="FM118" s="37"/>
      <c r="FN118" s="37"/>
      <c r="FO118" s="37"/>
      <c r="FP118" s="37"/>
      <c r="FQ118" s="37"/>
      <c r="FR118" s="37"/>
      <c r="FS118" s="37"/>
      <c r="FT118" s="37"/>
      <c r="FU118" s="37"/>
      <c r="FV118" s="37"/>
      <c r="FW118" s="37"/>
      <c r="FX118" s="37"/>
      <c r="FY118" s="37"/>
      <c r="FZ118" s="37"/>
      <c r="GA118" s="37"/>
      <c r="GB118" s="37"/>
      <c r="GC118" s="37"/>
      <c r="GD118" s="37"/>
      <c r="GE118" s="37"/>
      <c r="GF118" s="37"/>
      <c r="GG118" s="37"/>
      <c r="GH118" s="37"/>
      <c r="GI118" s="37"/>
      <c r="GJ118" s="37"/>
      <c r="GK118" s="37"/>
      <c r="GL118" s="37"/>
      <c r="GM118" s="37"/>
      <c r="GN118" s="37"/>
      <c r="GO118" s="37"/>
      <c r="GP118" s="37"/>
      <c r="GQ118" s="37"/>
      <c r="GR118" s="37"/>
      <c r="GS118" s="37"/>
      <c r="GT118" s="37"/>
      <c r="GU118" s="37"/>
      <c r="GV118" s="37"/>
      <c r="GW118" s="37"/>
      <c r="GX118" s="37"/>
      <c r="GY118" s="37"/>
      <c r="GZ118" s="37"/>
      <c r="HA118" s="37"/>
      <c r="HB118" s="37"/>
      <c r="HC118" s="37"/>
      <c r="HD118" s="37"/>
      <c r="HE118" s="37"/>
      <c r="HF118" s="37"/>
      <c r="HG118" s="37"/>
      <c r="HH118" s="37"/>
      <c r="HI118" s="37"/>
      <c r="HJ118" s="37"/>
      <c r="HK118" s="37"/>
      <c r="HL118" s="37"/>
      <c r="HM118" s="37"/>
      <c r="HN118" s="37"/>
      <c r="HO118" s="37"/>
      <c r="HP118" s="37"/>
      <c r="HQ118" s="37"/>
      <c r="HR118" s="37"/>
      <c r="HS118" s="37"/>
      <c r="HT118" s="37"/>
      <c r="HU118" s="37"/>
      <c r="HV118" s="37"/>
      <c r="HW118" s="37"/>
      <c r="HX118" s="37"/>
      <c r="HY118" s="37"/>
      <c r="HZ118" s="37"/>
      <c r="IA118" s="37"/>
      <c r="IB118" s="37"/>
      <c r="IC118" s="37"/>
      <c r="ID118" s="37"/>
      <c r="IE118" s="37"/>
      <c r="IF118" s="37"/>
      <c r="IG118" s="37"/>
      <c r="IH118" s="37"/>
      <c r="II118" s="37"/>
      <c r="IJ118" s="37"/>
      <c r="IK118" s="37"/>
      <c r="IL118" s="37"/>
      <c r="IM118" s="37"/>
      <c r="IN118" s="37"/>
      <c r="IO118" s="37"/>
      <c r="IP118" s="37"/>
    </row>
    <row r="119" spans="1:250" s="38" customFormat="1" x14ac:dyDescent="0.2">
      <c r="A119" s="153" t="s">
        <v>94</v>
      </c>
      <c r="B119" s="154"/>
      <c r="C119" s="155"/>
      <c r="D119" s="156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9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7"/>
      <c r="CQ119" s="37"/>
      <c r="CR119" s="37"/>
      <c r="CS119" s="37"/>
      <c r="CT119" s="37"/>
      <c r="CU119" s="37"/>
      <c r="CV119" s="37"/>
      <c r="CW119" s="37"/>
      <c r="CX119" s="37"/>
      <c r="CY119" s="37"/>
      <c r="CZ119" s="37"/>
      <c r="DA119" s="37"/>
      <c r="DB119" s="37"/>
      <c r="DC119" s="37"/>
      <c r="DD119" s="37"/>
      <c r="DE119" s="37"/>
      <c r="DF119" s="37"/>
      <c r="DG119" s="37"/>
      <c r="DH119" s="37"/>
      <c r="DI119" s="37"/>
      <c r="DJ119" s="37"/>
      <c r="DK119" s="37"/>
      <c r="DL119" s="37"/>
      <c r="DM119" s="37"/>
      <c r="DN119" s="37"/>
      <c r="DO119" s="37"/>
      <c r="DP119" s="37"/>
      <c r="DQ119" s="37"/>
      <c r="DR119" s="37"/>
      <c r="DS119" s="37"/>
      <c r="DT119" s="37"/>
      <c r="DU119" s="37"/>
      <c r="DV119" s="37"/>
      <c r="DW119" s="37"/>
      <c r="DX119" s="37"/>
      <c r="DY119" s="37"/>
      <c r="DZ119" s="37"/>
      <c r="EA119" s="37"/>
      <c r="EB119" s="37"/>
      <c r="EC119" s="37"/>
      <c r="ED119" s="37"/>
      <c r="EE119" s="37"/>
      <c r="EF119" s="37"/>
      <c r="EG119" s="37"/>
      <c r="EH119" s="37"/>
      <c r="EI119" s="37"/>
      <c r="EJ119" s="37"/>
      <c r="EK119" s="37"/>
      <c r="EL119" s="37"/>
      <c r="EM119" s="37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37"/>
      <c r="EZ119" s="37"/>
      <c r="FA119" s="37"/>
      <c r="FB119" s="37"/>
      <c r="FC119" s="37"/>
      <c r="FD119" s="37"/>
      <c r="FE119" s="37"/>
      <c r="FF119" s="37"/>
      <c r="FG119" s="37"/>
      <c r="FH119" s="37"/>
      <c r="FI119" s="37"/>
      <c r="FJ119" s="37"/>
      <c r="FK119" s="37"/>
      <c r="FL119" s="37"/>
      <c r="FM119" s="37"/>
      <c r="FN119" s="37"/>
      <c r="FO119" s="37"/>
      <c r="FP119" s="37"/>
      <c r="FQ119" s="37"/>
      <c r="FR119" s="37"/>
      <c r="FS119" s="37"/>
      <c r="FT119" s="37"/>
      <c r="FU119" s="37"/>
      <c r="FV119" s="37"/>
      <c r="FW119" s="37"/>
      <c r="FX119" s="37"/>
      <c r="FY119" s="37"/>
      <c r="FZ119" s="37"/>
      <c r="GA119" s="37"/>
      <c r="GB119" s="37"/>
      <c r="GC119" s="37"/>
      <c r="GD119" s="37"/>
      <c r="GE119" s="37"/>
      <c r="GF119" s="37"/>
      <c r="GG119" s="37"/>
      <c r="GH119" s="37"/>
      <c r="GI119" s="37"/>
      <c r="GJ119" s="37"/>
      <c r="GK119" s="37"/>
      <c r="GL119" s="37"/>
      <c r="GM119" s="37"/>
      <c r="GN119" s="37"/>
      <c r="GO119" s="37"/>
      <c r="GP119" s="37"/>
      <c r="GQ119" s="37"/>
      <c r="GR119" s="37"/>
      <c r="GS119" s="37"/>
      <c r="GT119" s="37"/>
      <c r="GU119" s="37"/>
      <c r="GV119" s="37"/>
      <c r="GW119" s="37"/>
      <c r="GX119" s="37"/>
      <c r="GY119" s="37"/>
      <c r="GZ119" s="37"/>
      <c r="HA119" s="37"/>
      <c r="HB119" s="37"/>
      <c r="HC119" s="37"/>
      <c r="HD119" s="37"/>
      <c r="HE119" s="37"/>
      <c r="HF119" s="37"/>
      <c r="HG119" s="37"/>
      <c r="HH119" s="37"/>
      <c r="HI119" s="37"/>
      <c r="HJ119" s="37"/>
      <c r="HK119" s="37"/>
      <c r="HL119" s="37"/>
      <c r="HM119" s="37"/>
      <c r="HN119" s="37"/>
      <c r="HO119" s="37"/>
      <c r="HP119" s="37"/>
      <c r="HQ119" s="37"/>
      <c r="HR119" s="37"/>
      <c r="HS119" s="37"/>
      <c r="HT119" s="37"/>
      <c r="HU119" s="37"/>
      <c r="HV119" s="37"/>
      <c r="HW119" s="37"/>
      <c r="HX119" s="37"/>
      <c r="HY119" s="37"/>
      <c r="HZ119" s="37"/>
      <c r="IA119" s="37"/>
      <c r="IB119" s="37"/>
      <c r="IC119" s="37"/>
      <c r="ID119" s="37"/>
      <c r="IE119" s="37"/>
      <c r="IF119" s="37"/>
      <c r="IG119" s="37"/>
      <c r="IH119" s="37"/>
      <c r="II119" s="37"/>
      <c r="IJ119" s="37"/>
      <c r="IK119" s="37"/>
      <c r="IL119" s="37"/>
      <c r="IM119" s="37"/>
      <c r="IN119" s="37"/>
      <c r="IO119" s="37"/>
      <c r="IP119" s="37"/>
    </row>
    <row r="120" spans="1:250" s="38" customFormat="1" x14ac:dyDescent="0.2">
      <c r="A120" s="14"/>
      <c r="B120" s="15"/>
      <c r="C120" s="16" t="s">
        <v>0</v>
      </c>
      <c r="D120" s="17" t="s">
        <v>1</v>
      </c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7"/>
      <c r="DN120" s="37"/>
      <c r="DO120" s="37"/>
      <c r="DP120" s="37"/>
      <c r="DQ120" s="37"/>
      <c r="DR120" s="37"/>
      <c r="DS120" s="37"/>
      <c r="DT120" s="37"/>
      <c r="DU120" s="37"/>
      <c r="DV120" s="37"/>
      <c r="DW120" s="37"/>
      <c r="DX120" s="37"/>
      <c r="DY120" s="37"/>
      <c r="DZ120" s="37"/>
      <c r="EA120" s="37"/>
      <c r="EB120" s="37"/>
      <c r="EC120" s="37"/>
      <c r="ED120" s="37"/>
      <c r="EE120" s="37"/>
      <c r="EF120" s="37"/>
      <c r="EG120" s="37"/>
      <c r="EH120" s="37"/>
      <c r="EI120" s="37"/>
      <c r="EJ120" s="37"/>
      <c r="EK120" s="37"/>
      <c r="EL120" s="37"/>
      <c r="EM120" s="37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37"/>
      <c r="EZ120" s="37"/>
      <c r="FA120" s="37"/>
      <c r="FB120" s="37"/>
      <c r="FC120" s="37"/>
      <c r="FD120" s="37"/>
      <c r="FE120" s="37"/>
      <c r="FF120" s="37"/>
      <c r="FG120" s="37"/>
      <c r="FH120" s="37"/>
      <c r="FI120" s="37"/>
      <c r="FJ120" s="37"/>
      <c r="FK120" s="37"/>
      <c r="FL120" s="37"/>
      <c r="FM120" s="37"/>
      <c r="FN120" s="37"/>
      <c r="FO120" s="37"/>
      <c r="FP120" s="37"/>
      <c r="FQ120" s="37"/>
      <c r="FR120" s="37"/>
      <c r="FS120" s="37"/>
      <c r="FT120" s="37"/>
      <c r="FU120" s="37"/>
      <c r="FV120" s="37"/>
      <c r="FW120" s="37"/>
      <c r="FX120" s="37"/>
      <c r="FY120" s="37"/>
      <c r="FZ120" s="37"/>
      <c r="GA120" s="37"/>
      <c r="GB120" s="37"/>
      <c r="GC120" s="37"/>
      <c r="GD120" s="37"/>
      <c r="GE120" s="37"/>
      <c r="GF120" s="37"/>
      <c r="GG120" s="37"/>
      <c r="GH120" s="37"/>
      <c r="GI120" s="37"/>
      <c r="GJ120" s="37"/>
      <c r="GK120" s="37"/>
      <c r="GL120" s="37"/>
      <c r="GM120" s="37"/>
      <c r="GN120" s="37"/>
      <c r="GO120" s="37"/>
      <c r="GP120" s="37"/>
      <c r="GQ120" s="37"/>
      <c r="GR120" s="37"/>
      <c r="GS120" s="37"/>
      <c r="GT120" s="37"/>
      <c r="GU120" s="37"/>
      <c r="GV120" s="37"/>
      <c r="GW120" s="37"/>
      <c r="GX120" s="37"/>
      <c r="GY120" s="37"/>
      <c r="GZ120" s="37"/>
      <c r="HA120" s="37"/>
      <c r="HB120" s="37"/>
      <c r="HC120" s="37"/>
      <c r="HD120" s="37"/>
      <c r="HE120" s="37"/>
      <c r="HF120" s="37"/>
      <c r="HG120" s="37"/>
      <c r="HH120" s="37"/>
      <c r="HI120" s="37"/>
      <c r="HJ120" s="37"/>
      <c r="HK120" s="37"/>
      <c r="HL120" s="37"/>
      <c r="HM120" s="37"/>
      <c r="HN120" s="37"/>
      <c r="HO120" s="37"/>
      <c r="HP120" s="37"/>
      <c r="HQ120" s="37"/>
      <c r="HR120" s="37"/>
      <c r="HS120" s="37"/>
      <c r="HT120" s="37"/>
      <c r="HU120" s="37"/>
      <c r="HV120" s="37"/>
      <c r="HW120" s="37"/>
      <c r="HX120" s="37"/>
      <c r="HY120" s="37"/>
      <c r="HZ120" s="37"/>
      <c r="IA120" s="37"/>
      <c r="IB120" s="37"/>
      <c r="IC120" s="37"/>
      <c r="ID120" s="37"/>
      <c r="IE120" s="37"/>
      <c r="IF120" s="37"/>
      <c r="IG120" s="37"/>
      <c r="IH120" s="37"/>
      <c r="II120" s="37"/>
      <c r="IJ120" s="37"/>
      <c r="IK120" s="37"/>
      <c r="IL120" s="37"/>
      <c r="IM120" s="37"/>
      <c r="IN120" s="37"/>
      <c r="IO120" s="37"/>
      <c r="IP120" s="37"/>
    </row>
    <row r="121" spans="1:250" s="38" customFormat="1" x14ac:dyDescent="0.2">
      <c r="A121" s="1" t="s">
        <v>2</v>
      </c>
      <c r="B121" s="2" t="s">
        <v>219</v>
      </c>
      <c r="C121" s="3" t="s">
        <v>10</v>
      </c>
      <c r="D121" s="19">
        <f>1.54*3.26</f>
        <v>5.0203999999999995</v>
      </c>
      <c r="E121" s="39"/>
      <c r="F121" s="37"/>
      <c r="G121" s="37"/>
      <c r="H121" s="37"/>
      <c r="I121" s="37"/>
      <c r="J121" s="37"/>
      <c r="K121" s="37"/>
      <c r="L121" s="37"/>
      <c r="M121" s="37"/>
      <c r="N121" s="37"/>
      <c r="O121" s="39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7"/>
      <c r="CQ121" s="37"/>
      <c r="CR121" s="37"/>
      <c r="CS121" s="37"/>
      <c r="CT121" s="37"/>
      <c r="CU121" s="37"/>
      <c r="CV121" s="37"/>
      <c r="CW121" s="37"/>
      <c r="CX121" s="37"/>
      <c r="CY121" s="37"/>
      <c r="CZ121" s="37"/>
      <c r="DA121" s="37"/>
      <c r="DB121" s="37"/>
      <c r="DC121" s="37"/>
      <c r="DD121" s="37"/>
      <c r="DE121" s="37"/>
      <c r="DF121" s="37"/>
      <c r="DG121" s="37"/>
      <c r="DH121" s="37"/>
      <c r="DI121" s="37"/>
      <c r="DJ121" s="37"/>
      <c r="DK121" s="37"/>
      <c r="DL121" s="37"/>
      <c r="DM121" s="37"/>
      <c r="DN121" s="37"/>
      <c r="DO121" s="37"/>
      <c r="DP121" s="37"/>
      <c r="DQ121" s="37"/>
      <c r="DR121" s="37"/>
      <c r="DS121" s="37"/>
      <c r="DT121" s="37"/>
      <c r="DU121" s="37"/>
      <c r="DV121" s="37"/>
      <c r="DW121" s="37"/>
      <c r="DX121" s="37"/>
      <c r="DY121" s="37"/>
      <c r="DZ121" s="37"/>
      <c r="EA121" s="37"/>
      <c r="EB121" s="37"/>
      <c r="EC121" s="37"/>
      <c r="ED121" s="37"/>
      <c r="EE121" s="37"/>
      <c r="EF121" s="37"/>
      <c r="EG121" s="37"/>
      <c r="EH121" s="37"/>
      <c r="EI121" s="37"/>
      <c r="EJ121" s="37"/>
      <c r="EK121" s="37"/>
      <c r="EL121" s="37"/>
      <c r="EM121" s="37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37"/>
      <c r="EZ121" s="37"/>
      <c r="FA121" s="37"/>
      <c r="FB121" s="37"/>
      <c r="FC121" s="37"/>
      <c r="FD121" s="37"/>
      <c r="FE121" s="37"/>
      <c r="FF121" s="37"/>
      <c r="FG121" s="37"/>
      <c r="FH121" s="37"/>
      <c r="FI121" s="37"/>
      <c r="FJ121" s="37"/>
      <c r="FK121" s="37"/>
      <c r="FL121" s="37"/>
      <c r="FM121" s="37"/>
      <c r="FN121" s="37"/>
      <c r="FO121" s="37"/>
      <c r="FP121" s="37"/>
      <c r="FQ121" s="37"/>
      <c r="FR121" s="37"/>
      <c r="FS121" s="37"/>
      <c r="FT121" s="37"/>
      <c r="FU121" s="37"/>
      <c r="FV121" s="37"/>
      <c r="FW121" s="37"/>
      <c r="FX121" s="37"/>
      <c r="FY121" s="37"/>
      <c r="FZ121" s="37"/>
      <c r="GA121" s="37"/>
      <c r="GB121" s="37"/>
      <c r="GC121" s="37"/>
      <c r="GD121" s="37"/>
      <c r="GE121" s="37"/>
      <c r="GF121" s="37"/>
      <c r="GG121" s="37"/>
      <c r="GH121" s="37"/>
      <c r="GI121" s="37"/>
      <c r="GJ121" s="37"/>
      <c r="GK121" s="37"/>
      <c r="GL121" s="37"/>
      <c r="GM121" s="37"/>
      <c r="GN121" s="37"/>
      <c r="GO121" s="37"/>
      <c r="GP121" s="37"/>
      <c r="GQ121" s="37"/>
      <c r="GR121" s="37"/>
      <c r="GS121" s="37"/>
      <c r="GT121" s="37"/>
      <c r="GU121" s="37"/>
      <c r="GV121" s="37"/>
      <c r="GW121" s="37"/>
      <c r="GX121" s="37"/>
      <c r="GY121" s="37"/>
      <c r="GZ121" s="37"/>
      <c r="HA121" s="37"/>
      <c r="HB121" s="37"/>
      <c r="HC121" s="37"/>
      <c r="HD121" s="37"/>
      <c r="HE121" s="37"/>
      <c r="HF121" s="37"/>
      <c r="HG121" s="37"/>
      <c r="HH121" s="37"/>
      <c r="HI121" s="37"/>
      <c r="HJ121" s="37"/>
      <c r="HK121" s="37"/>
      <c r="HL121" s="37"/>
      <c r="HM121" s="37"/>
      <c r="HN121" s="37"/>
      <c r="HO121" s="37"/>
      <c r="HP121" s="37"/>
      <c r="HQ121" s="37"/>
      <c r="HR121" s="37"/>
      <c r="HS121" s="37"/>
      <c r="HT121" s="37"/>
      <c r="HU121" s="37"/>
      <c r="HV121" s="37"/>
      <c r="HW121" s="37"/>
      <c r="HX121" s="37"/>
      <c r="HY121" s="37"/>
      <c r="HZ121" s="37"/>
      <c r="IA121" s="37"/>
      <c r="IB121" s="37"/>
      <c r="IC121" s="37"/>
      <c r="ID121" s="37"/>
      <c r="IE121" s="37"/>
      <c r="IF121" s="37"/>
      <c r="IG121" s="37"/>
      <c r="IH121" s="37"/>
      <c r="II121" s="37"/>
      <c r="IJ121" s="37"/>
      <c r="IK121" s="37"/>
      <c r="IL121" s="37"/>
      <c r="IM121" s="37"/>
      <c r="IN121" s="37"/>
      <c r="IO121" s="37"/>
      <c r="IP121" s="37"/>
    </row>
    <row r="122" spans="1:250" s="11" customFormat="1" ht="13.5" hidden="1" customHeight="1" x14ac:dyDescent="0.2">
      <c r="A122" s="153" t="s">
        <v>108</v>
      </c>
      <c r="B122" s="154"/>
      <c r="C122" s="155"/>
      <c r="D122" s="156"/>
    </row>
    <row r="123" spans="1:250" ht="14.25" hidden="1" customHeight="1" x14ac:dyDescent="0.2">
      <c r="A123" s="14"/>
      <c r="B123" s="15"/>
      <c r="C123" s="16" t="s">
        <v>0</v>
      </c>
      <c r="D123" s="17" t="s">
        <v>1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</row>
    <row r="124" spans="1:250" ht="14.25" hidden="1" customHeight="1" x14ac:dyDescent="0.2">
      <c r="A124" s="1" t="s">
        <v>2</v>
      </c>
      <c r="B124" s="2" t="s">
        <v>124</v>
      </c>
      <c r="C124" s="3" t="s">
        <v>10</v>
      </c>
      <c r="D124" s="27">
        <f>3.77*3.5</f>
        <v>13.195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</row>
    <row r="125" spans="1:250" ht="14.25" hidden="1" customHeight="1" x14ac:dyDescent="0.2">
      <c r="A125" s="29"/>
      <c r="B125" s="24"/>
      <c r="C125" s="45"/>
      <c r="D125" s="44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/>
      <c r="HD125" s="6"/>
      <c r="HE125" s="6"/>
      <c r="HF125" s="6"/>
      <c r="HG125" s="6"/>
      <c r="HH125" s="6"/>
      <c r="HI125" s="6"/>
      <c r="HJ125" s="6"/>
      <c r="HK125" s="6"/>
      <c r="HL125" s="6"/>
      <c r="HM125" s="6"/>
      <c r="HN125" s="6"/>
      <c r="HO125" s="6"/>
      <c r="HP125" s="6"/>
      <c r="HQ125" s="6"/>
      <c r="HR125" s="6"/>
      <c r="HS125" s="6"/>
      <c r="HT125" s="6"/>
      <c r="HU125" s="6"/>
      <c r="HV125" s="6"/>
      <c r="HW125" s="6"/>
      <c r="HX125" s="6"/>
      <c r="HY125" s="6"/>
      <c r="HZ125" s="6"/>
      <c r="IA125" s="6"/>
      <c r="IB125" s="6"/>
      <c r="IC125" s="6"/>
      <c r="ID125" s="6"/>
      <c r="IE125" s="6"/>
      <c r="IF125" s="6"/>
      <c r="IG125" s="6"/>
      <c r="IH125" s="6"/>
      <c r="II125" s="6"/>
      <c r="IJ125" s="6"/>
      <c r="IK125" s="6"/>
      <c r="IL125" s="6"/>
      <c r="IM125" s="6"/>
      <c r="IN125" s="6"/>
      <c r="IO125" s="6"/>
      <c r="IP125" s="6"/>
    </row>
    <row r="126" spans="1:250" ht="14.25" hidden="1" customHeight="1" x14ac:dyDescent="0.2">
      <c r="A126" s="153" t="s">
        <v>29</v>
      </c>
      <c r="B126" s="154"/>
      <c r="C126" s="155"/>
      <c r="D126" s="15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</row>
    <row r="127" spans="1:250" ht="14.25" hidden="1" customHeight="1" x14ac:dyDescent="0.2">
      <c r="A127" s="14"/>
      <c r="B127" s="15"/>
      <c r="C127" s="16" t="s">
        <v>0</v>
      </c>
      <c r="D127" s="17" t="s">
        <v>1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</row>
    <row r="128" spans="1:250" ht="14.25" hidden="1" customHeight="1" x14ac:dyDescent="0.2">
      <c r="A128" s="8" t="s">
        <v>2</v>
      </c>
      <c r="B128" s="2" t="s">
        <v>8</v>
      </c>
      <c r="C128" s="3" t="s">
        <v>7</v>
      </c>
      <c r="D128" s="12">
        <v>0.3</v>
      </c>
      <c r="E128" s="13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</row>
    <row r="129" spans="1:250" s="11" customFormat="1" ht="13.5" hidden="1" customHeight="1" x14ac:dyDescent="0.2">
      <c r="A129" s="8" t="s">
        <v>4</v>
      </c>
      <c r="B129" s="2" t="s">
        <v>11</v>
      </c>
      <c r="C129" s="3" t="s">
        <v>7</v>
      </c>
      <c r="D129" s="12">
        <v>3</v>
      </c>
    </row>
    <row r="130" spans="1:250" ht="14.25" hidden="1" customHeight="1" x14ac:dyDescent="0.2">
      <c r="A130" s="8" t="s">
        <v>5</v>
      </c>
      <c r="B130" s="2" t="s">
        <v>49</v>
      </c>
      <c r="C130" s="3"/>
      <c r="D130" s="12">
        <v>16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</row>
    <row r="131" spans="1:250" ht="14.25" hidden="1" customHeight="1" x14ac:dyDescent="0.2">
      <c r="A131" s="8"/>
      <c r="B131" s="4" t="s">
        <v>50</v>
      </c>
      <c r="C131" s="3" t="s">
        <v>10</v>
      </c>
      <c r="D131" s="27">
        <f>D130*D128</f>
        <v>4.8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</row>
    <row r="132" spans="1:250" ht="14.25" hidden="1" customHeight="1" x14ac:dyDescent="0.2">
      <c r="A132" s="153" t="s">
        <v>29</v>
      </c>
      <c r="B132" s="154"/>
      <c r="C132" s="155"/>
      <c r="D132" s="15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</row>
    <row r="133" spans="1:250" ht="14.25" hidden="1" customHeight="1" x14ac:dyDescent="0.2">
      <c r="A133" s="14"/>
      <c r="B133" s="15"/>
      <c r="C133" s="16" t="s">
        <v>0</v>
      </c>
      <c r="D133" s="17" t="s">
        <v>1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</row>
    <row r="134" spans="1:250" ht="14.25" hidden="1" customHeight="1" x14ac:dyDescent="0.2">
      <c r="A134" s="8" t="s">
        <v>2</v>
      </c>
      <c r="B134" s="2" t="s">
        <v>9</v>
      </c>
      <c r="C134" s="3" t="s">
        <v>7</v>
      </c>
      <c r="D134" s="12">
        <v>0.2</v>
      </c>
      <c r="E134" s="13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</row>
    <row r="135" spans="1:250" s="11" customFormat="1" ht="13.5" hidden="1" customHeight="1" x14ac:dyDescent="0.2">
      <c r="A135" s="8" t="s">
        <v>4</v>
      </c>
      <c r="B135" s="2" t="s">
        <v>11</v>
      </c>
      <c r="C135" s="3" t="s">
        <v>7</v>
      </c>
      <c r="D135" s="12">
        <v>3</v>
      </c>
    </row>
    <row r="136" spans="1:250" ht="14.25" hidden="1" customHeight="1" x14ac:dyDescent="0.2">
      <c r="A136" s="8" t="s">
        <v>5</v>
      </c>
      <c r="B136" s="2" t="s">
        <v>27</v>
      </c>
      <c r="C136" s="3" t="s">
        <v>12</v>
      </c>
      <c r="D136" s="12">
        <v>2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</row>
    <row r="137" spans="1:250" ht="14.25" hidden="1" customHeight="1" x14ac:dyDescent="0.2">
      <c r="A137" s="8" t="s">
        <v>6</v>
      </c>
      <c r="B137" s="2" t="s">
        <v>13</v>
      </c>
      <c r="C137" s="3" t="s">
        <v>12</v>
      </c>
      <c r="D137" s="12">
        <v>16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</row>
    <row r="138" spans="1:250" ht="14.25" hidden="1" customHeight="1" x14ac:dyDescent="0.2">
      <c r="A138" s="8"/>
      <c r="B138" s="4" t="s">
        <v>14</v>
      </c>
      <c r="C138" s="3" t="s">
        <v>10</v>
      </c>
      <c r="D138" s="19">
        <f>D134*D135*D136*D137</f>
        <v>19.200000000000003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</row>
    <row r="139" spans="1:250" ht="14.25" hidden="1" customHeight="1" x14ac:dyDescent="0.2">
      <c r="A139" s="153" t="s">
        <v>46</v>
      </c>
      <c r="B139" s="154"/>
      <c r="C139" s="155"/>
      <c r="D139" s="15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</row>
    <row r="140" spans="1:250" ht="14.25" hidden="1" customHeight="1" x14ac:dyDescent="0.2">
      <c r="A140" s="14"/>
      <c r="B140" s="15"/>
      <c r="C140" s="16" t="s">
        <v>0</v>
      </c>
      <c r="D140" s="17" t="s">
        <v>1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</row>
    <row r="141" spans="1:250" ht="14.25" hidden="1" customHeight="1" x14ac:dyDescent="0.2">
      <c r="A141" s="8" t="s">
        <v>2</v>
      </c>
      <c r="B141" s="2" t="s">
        <v>9</v>
      </c>
      <c r="C141" s="3" t="s">
        <v>7</v>
      </c>
      <c r="D141" s="12">
        <v>0.2</v>
      </c>
      <c r="E141" s="13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  <c r="IH141" s="6"/>
      <c r="II141" s="6"/>
      <c r="IJ141" s="6"/>
      <c r="IK141" s="6"/>
      <c r="IL141" s="6"/>
      <c r="IM141" s="6"/>
      <c r="IN141" s="6"/>
      <c r="IO141" s="6"/>
      <c r="IP141" s="6"/>
    </row>
    <row r="142" spans="1:250" s="11" customFormat="1" ht="13.5" hidden="1" customHeight="1" x14ac:dyDescent="0.2">
      <c r="A142" s="8" t="s">
        <v>4</v>
      </c>
      <c r="B142" s="2" t="s">
        <v>27</v>
      </c>
      <c r="C142" s="3" t="s">
        <v>12</v>
      </c>
      <c r="D142" s="12">
        <v>2</v>
      </c>
    </row>
    <row r="143" spans="1:250" ht="14.25" hidden="1" customHeight="1" x14ac:dyDescent="0.2">
      <c r="A143" s="8" t="s">
        <v>5</v>
      </c>
      <c r="B143" s="2" t="s">
        <v>13</v>
      </c>
      <c r="C143" s="3" t="s">
        <v>12</v>
      </c>
      <c r="D143" s="12">
        <v>30.28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</row>
    <row r="144" spans="1:250" ht="14.25" hidden="1" customHeight="1" x14ac:dyDescent="0.2">
      <c r="A144" s="8"/>
      <c r="B144" s="4" t="s">
        <v>14</v>
      </c>
      <c r="C144" s="3" t="s">
        <v>10</v>
      </c>
      <c r="D144" s="19">
        <f>D143*D142*D141</f>
        <v>12.112000000000002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6"/>
      <c r="II144" s="6"/>
      <c r="IJ144" s="6"/>
      <c r="IK144" s="6"/>
      <c r="IL144" s="6"/>
      <c r="IM144" s="6"/>
      <c r="IN144" s="6"/>
      <c r="IO144" s="6"/>
      <c r="IP144" s="6"/>
    </row>
    <row r="145" spans="1:250" ht="14.25" hidden="1" customHeight="1" x14ac:dyDescent="0.2">
      <c r="A145" s="153" t="s">
        <v>29</v>
      </c>
      <c r="B145" s="154"/>
      <c r="C145" s="155"/>
      <c r="D145" s="15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</row>
    <row r="146" spans="1:250" ht="14.25" hidden="1" customHeight="1" x14ac:dyDescent="0.2">
      <c r="A146" s="14"/>
      <c r="B146" s="15"/>
      <c r="C146" s="16" t="s">
        <v>0</v>
      </c>
      <c r="D146" s="17" t="s">
        <v>1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</row>
    <row r="147" spans="1:250" ht="14.25" hidden="1" customHeight="1" x14ac:dyDescent="0.2">
      <c r="A147" s="8" t="s">
        <v>2</v>
      </c>
      <c r="B147" s="2" t="s">
        <v>9</v>
      </c>
      <c r="C147" s="3" t="s">
        <v>7</v>
      </c>
      <c r="D147" s="12">
        <v>0.2</v>
      </c>
      <c r="E147" s="13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  <c r="IM147" s="6"/>
      <c r="IN147" s="6"/>
      <c r="IO147" s="6"/>
      <c r="IP147" s="6"/>
    </row>
    <row r="148" spans="1:250" s="6" customFormat="1" x14ac:dyDescent="0.2">
      <c r="A148" s="8"/>
      <c r="B148" s="4" t="s">
        <v>14</v>
      </c>
      <c r="C148" s="3" t="s">
        <v>10</v>
      </c>
      <c r="D148" s="44">
        <f>D121</f>
        <v>5.0203999999999995</v>
      </c>
    </row>
    <row r="149" spans="1:250" x14ac:dyDescent="0.2">
      <c r="A149" s="153" t="s">
        <v>108</v>
      </c>
      <c r="B149" s="154"/>
      <c r="C149" s="155"/>
      <c r="D149" s="15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</row>
    <row r="150" spans="1:250" x14ac:dyDescent="0.2">
      <c r="A150" s="14"/>
      <c r="B150" s="15"/>
      <c r="C150" s="16" t="s">
        <v>0</v>
      </c>
      <c r="D150" s="17" t="s">
        <v>1</v>
      </c>
      <c r="E150" s="6"/>
      <c r="F150" s="13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  <c r="HJ150" s="6"/>
      <c r="HK150" s="6"/>
      <c r="HL150" s="6"/>
      <c r="HM150" s="6"/>
      <c r="HN150" s="6"/>
      <c r="HO150" s="6"/>
      <c r="HP150" s="6"/>
      <c r="HQ150" s="6"/>
      <c r="HR150" s="6"/>
      <c r="HS150" s="6"/>
      <c r="HT150" s="6"/>
      <c r="HU150" s="6"/>
      <c r="HV150" s="6"/>
      <c r="HW150" s="6"/>
      <c r="HX150" s="6"/>
      <c r="HY150" s="6"/>
      <c r="HZ150" s="6"/>
      <c r="IA150" s="6"/>
      <c r="IB150" s="6"/>
      <c r="IC150" s="6"/>
      <c r="ID150" s="6"/>
      <c r="IE150" s="6"/>
      <c r="IF150" s="6"/>
      <c r="IG150" s="6"/>
      <c r="IH150" s="6"/>
      <c r="II150" s="6"/>
      <c r="IJ150" s="6"/>
      <c r="IK150" s="6"/>
      <c r="IL150" s="6"/>
      <c r="IM150" s="6"/>
      <c r="IN150" s="6"/>
      <c r="IO150" s="6"/>
      <c r="IP150" s="6"/>
    </row>
    <row r="151" spans="1:250" x14ac:dyDescent="0.2">
      <c r="A151" s="1" t="s">
        <v>2</v>
      </c>
      <c r="B151" s="2" t="s">
        <v>222</v>
      </c>
      <c r="C151" s="3" t="s">
        <v>10</v>
      </c>
      <c r="D151" s="27">
        <f>3.77*3.5</f>
        <v>13.195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  <c r="HJ151" s="6"/>
      <c r="HK151" s="6"/>
      <c r="HL151" s="6"/>
      <c r="HM151" s="6"/>
      <c r="HN151" s="6"/>
      <c r="HO151" s="6"/>
      <c r="HP151" s="6"/>
      <c r="HQ151" s="6"/>
      <c r="HR151" s="6"/>
      <c r="HS151" s="6"/>
      <c r="HT151" s="6"/>
      <c r="HU151" s="6"/>
      <c r="HV151" s="6"/>
      <c r="HW151" s="6"/>
      <c r="HX151" s="6"/>
      <c r="HY151" s="6"/>
      <c r="HZ151" s="6"/>
      <c r="IA151" s="6"/>
      <c r="IB151" s="6"/>
      <c r="IC151" s="6"/>
      <c r="ID151" s="6"/>
      <c r="IE151" s="6"/>
      <c r="IF151" s="6"/>
      <c r="IG151" s="6"/>
      <c r="IH151" s="6"/>
      <c r="II151" s="6"/>
      <c r="IJ151" s="6"/>
      <c r="IK151" s="6"/>
      <c r="IL151" s="6"/>
      <c r="IM151" s="6"/>
      <c r="IN151" s="6"/>
      <c r="IO151" s="6"/>
      <c r="IP151" s="6"/>
    </row>
    <row r="152" spans="1:250" s="6" customFormat="1" ht="16.5" customHeight="1" x14ac:dyDescent="0.2">
      <c r="A152" s="153" t="s">
        <v>37</v>
      </c>
      <c r="B152" s="154"/>
      <c r="C152" s="155"/>
      <c r="D152" s="156"/>
    </row>
    <row r="153" spans="1:250" s="6" customFormat="1" x14ac:dyDescent="0.2">
      <c r="A153" s="14"/>
      <c r="B153" s="15"/>
      <c r="C153" s="16" t="s">
        <v>0</v>
      </c>
      <c r="D153" s="17" t="s">
        <v>1</v>
      </c>
    </row>
    <row r="154" spans="1:250" s="6" customFormat="1" x14ac:dyDescent="0.2">
      <c r="A154" s="1" t="s">
        <v>2</v>
      </c>
      <c r="B154" s="2" t="s">
        <v>125</v>
      </c>
      <c r="C154" s="3" t="s">
        <v>10</v>
      </c>
      <c r="D154" s="12">
        <f>4.03*3.76</f>
        <v>15.152800000000001</v>
      </c>
    </row>
    <row r="155" spans="1:250" x14ac:dyDescent="0.2">
      <c r="A155" s="9"/>
      <c r="B155" s="4" t="s">
        <v>24</v>
      </c>
      <c r="C155" s="5" t="s">
        <v>3</v>
      </c>
      <c r="D155" s="27">
        <f>D154</f>
        <v>15.152800000000001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53">
        <f>D155+D151</f>
        <v>28.347799999999999</v>
      </c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</row>
    <row r="156" spans="1:250" x14ac:dyDescent="0.2">
      <c r="A156" s="153" t="s">
        <v>54</v>
      </c>
      <c r="B156" s="154"/>
      <c r="C156" s="155"/>
      <c r="D156" s="15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10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</row>
    <row r="157" spans="1:250" x14ac:dyDescent="0.2">
      <c r="A157" s="14"/>
      <c r="B157" s="15"/>
      <c r="C157" s="16" t="s">
        <v>0</v>
      </c>
      <c r="D157" s="17" t="s">
        <v>1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43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</row>
    <row r="158" spans="1:250" x14ac:dyDescent="0.2">
      <c r="A158" s="9" t="s">
        <v>2</v>
      </c>
      <c r="B158" s="4" t="s">
        <v>126</v>
      </c>
      <c r="C158" s="5" t="s">
        <v>10</v>
      </c>
      <c r="D158" s="12">
        <f>(3.77*3.5)+(3*1.4)*1.1</f>
        <v>17.814999999999998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</row>
    <row r="159" spans="1:250" x14ac:dyDescent="0.2">
      <c r="A159" s="153" t="s">
        <v>55</v>
      </c>
      <c r="B159" s="154"/>
      <c r="C159" s="155"/>
      <c r="D159" s="15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</row>
    <row r="160" spans="1:250" x14ac:dyDescent="0.2">
      <c r="A160" s="14"/>
      <c r="B160" s="15"/>
      <c r="C160" s="16" t="s">
        <v>0</v>
      </c>
      <c r="D160" s="17" t="s">
        <v>1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</row>
    <row r="161" spans="1:250" x14ac:dyDescent="0.2">
      <c r="A161" s="1" t="s">
        <v>2</v>
      </c>
      <c r="B161" s="2" t="s">
        <v>127</v>
      </c>
      <c r="C161" s="3" t="s">
        <v>7</v>
      </c>
      <c r="D161" s="12">
        <f>(3.77+3.5)*2</f>
        <v>14.54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</row>
    <row r="162" spans="1:250" x14ac:dyDescent="0.2">
      <c r="A162" s="29" t="s">
        <v>4</v>
      </c>
      <c r="B162" s="24" t="s">
        <v>128</v>
      </c>
      <c r="C162" s="26" t="s">
        <v>7</v>
      </c>
      <c r="D162" s="12">
        <v>-1.5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</row>
    <row r="163" spans="1:250" x14ac:dyDescent="0.2">
      <c r="A163" s="29"/>
      <c r="B163" s="31" t="s">
        <v>21</v>
      </c>
      <c r="C163" s="26" t="s">
        <v>60</v>
      </c>
      <c r="D163" s="42">
        <f>SUM(D161:D162)</f>
        <v>13.04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</row>
    <row r="164" spans="1:250" s="6" customFormat="1" x14ac:dyDescent="0.2">
      <c r="A164" s="153" t="s">
        <v>194</v>
      </c>
      <c r="B164" s="154"/>
      <c r="C164" s="155"/>
      <c r="D164" s="156"/>
      <c r="G164" s="13"/>
    </row>
    <row r="165" spans="1:250" s="6" customFormat="1" x14ac:dyDescent="0.2">
      <c r="A165" s="14"/>
      <c r="B165" s="15"/>
      <c r="C165" s="16" t="s">
        <v>0</v>
      </c>
      <c r="D165" s="17" t="s">
        <v>1</v>
      </c>
    </row>
    <row r="166" spans="1:250" s="6" customFormat="1" x14ac:dyDescent="0.2">
      <c r="A166" s="9" t="s">
        <v>2</v>
      </c>
      <c r="B166" s="4" t="s">
        <v>229</v>
      </c>
      <c r="C166" s="5" t="s">
        <v>10</v>
      </c>
      <c r="D166" s="27">
        <f>4.26+8.39+0.5</f>
        <v>13.15</v>
      </c>
    </row>
    <row r="167" spans="1:250" s="6" customFormat="1" x14ac:dyDescent="0.2">
      <c r="A167" s="23"/>
      <c r="B167" s="31"/>
      <c r="C167" s="32"/>
      <c r="D167" s="40"/>
    </row>
    <row r="168" spans="1:250" s="6" customFormat="1" x14ac:dyDescent="0.2">
      <c r="A168" s="153" t="s">
        <v>52</v>
      </c>
      <c r="B168" s="154"/>
      <c r="C168" s="155"/>
      <c r="D168" s="156"/>
    </row>
    <row r="169" spans="1:250" s="6" customFormat="1" x14ac:dyDescent="0.2">
      <c r="A169" s="14"/>
      <c r="B169" s="15"/>
      <c r="C169" s="16" t="s">
        <v>0</v>
      </c>
      <c r="D169" s="17" t="s">
        <v>1</v>
      </c>
    </row>
    <row r="170" spans="1:250" s="6" customFormat="1" x14ac:dyDescent="0.2">
      <c r="A170" s="1" t="s">
        <v>2</v>
      </c>
      <c r="B170" s="2" t="s">
        <v>80</v>
      </c>
      <c r="C170" s="3" t="s">
        <v>12</v>
      </c>
      <c r="D170" s="12">
        <v>1</v>
      </c>
      <c r="E170" s="13"/>
      <c r="F170" s="13"/>
    </row>
    <row r="171" spans="1:250" s="6" customFormat="1" x14ac:dyDescent="0.2">
      <c r="A171" s="153" t="s">
        <v>61</v>
      </c>
      <c r="B171" s="154"/>
      <c r="C171" s="155"/>
      <c r="D171" s="156"/>
    </row>
    <row r="172" spans="1:250" s="6" customFormat="1" x14ac:dyDescent="0.2">
      <c r="A172" s="14"/>
      <c r="B172" s="15"/>
      <c r="C172" s="16" t="s">
        <v>0</v>
      </c>
      <c r="D172" s="17" t="s">
        <v>1</v>
      </c>
    </row>
    <row r="173" spans="1:250" s="6" customFormat="1" x14ac:dyDescent="0.2">
      <c r="A173" s="1" t="s">
        <v>2</v>
      </c>
      <c r="B173" s="2" t="s">
        <v>107</v>
      </c>
      <c r="C173" s="3" t="s">
        <v>12</v>
      </c>
      <c r="D173" s="12">
        <v>0.8</v>
      </c>
    </row>
    <row r="174" spans="1:250" s="6" customFormat="1" x14ac:dyDescent="0.2">
      <c r="A174" s="153" t="s">
        <v>35</v>
      </c>
      <c r="B174" s="154"/>
      <c r="C174" s="155"/>
      <c r="D174" s="156"/>
      <c r="E174" s="13">
        <f>D174+D162</f>
        <v>-1.5</v>
      </c>
      <c r="O174" s="46"/>
    </row>
    <row r="175" spans="1:250" s="6" customFormat="1" x14ac:dyDescent="0.2">
      <c r="A175" s="14"/>
      <c r="B175" s="15"/>
      <c r="C175" s="16" t="s">
        <v>0</v>
      </c>
      <c r="D175" s="17" t="s">
        <v>1</v>
      </c>
      <c r="E175" s="13"/>
      <c r="O175" s="46"/>
    </row>
    <row r="176" spans="1:250" s="6" customFormat="1" x14ac:dyDescent="0.2">
      <c r="A176" s="1" t="s">
        <v>2</v>
      </c>
      <c r="B176" s="2" t="s">
        <v>56</v>
      </c>
      <c r="C176" s="3" t="s">
        <v>0</v>
      </c>
      <c r="D176" s="12">
        <v>1</v>
      </c>
      <c r="E176" s="13"/>
      <c r="O176" s="46"/>
    </row>
    <row r="177" spans="1:15" s="6" customFormat="1" x14ac:dyDescent="0.2">
      <c r="A177" s="8" t="s">
        <v>4</v>
      </c>
      <c r="B177" s="2" t="s">
        <v>57</v>
      </c>
      <c r="C177" s="26" t="s">
        <v>0</v>
      </c>
      <c r="D177" s="25">
        <v>1</v>
      </c>
      <c r="E177" s="13"/>
      <c r="O177" s="46"/>
    </row>
    <row r="178" spans="1:15" s="6" customFormat="1" x14ac:dyDescent="0.2">
      <c r="A178" s="153" t="s">
        <v>30</v>
      </c>
      <c r="B178" s="154"/>
      <c r="C178" s="20"/>
      <c r="D178" s="15"/>
    </row>
    <row r="179" spans="1:15" s="6" customFormat="1" x14ac:dyDescent="0.2">
      <c r="A179" s="14"/>
      <c r="B179" s="15"/>
      <c r="C179" s="16" t="s">
        <v>0</v>
      </c>
      <c r="D179" s="17" t="s">
        <v>1</v>
      </c>
    </row>
    <row r="180" spans="1:15" s="6" customFormat="1" x14ac:dyDescent="0.2">
      <c r="A180" s="9" t="s">
        <v>2</v>
      </c>
      <c r="B180" s="2" t="s">
        <v>221</v>
      </c>
      <c r="C180" s="5" t="s">
        <v>10</v>
      </c>
      <c r="D180" s="27">
        <v>70.349999999999994</v>
      </c>
      <c r="E180" s="13">
        <f>D180+D170</f>
        <v>71.349999999999994</v>
      </c>
      <c r="O180" s="46"/>
    </row>
    <row r="181" spans="1:15" s="6" customFormat="1" x14ac:dyDescent="0.2">
      <c r="A181" s="153" t="s">
        <v>129</v>
      </c>
      <c r="B181" s="154"/>
      <c r="C181" s="155"/>
      <c r="D181" s="156"/>
      <c r="O181" s="46"/>
    </row>
    <row r="182" spans="1:15" s="6" customFormat="1" x14ac:dyDescent="0.2">
      <c r="A182" s="14"/>
      <c r="B182" s="15"/>
      <c r="C182" s="16" t="s">
        <v>0</v>
      </c>
      <c r="D182" s="17" t="s">
        <v>1</v>
      </c>
      <c r="O182" s="46"/>
    </row>
    <row r="183" spans="1:15" s="6" customFormat="1" x14ac:dyDescent="0.2">
      <c r="A183" s="9" t="s">
        <v>2</v>
      </c>
      <c r="B183" s="4" t="s">
        <v>230</v>
      </c>
      <c r="C183" s="5" t="s">
        <v>10</v>
      </c>
      <c r="D183" s="19">
        <f>(1.4+3)*2</f>
        <v>8.8000000000000007</v>
      </c>
      <c r="O183" s="46"/>
    </row>
    <row r="184" spans="1:15" s="6" customFormat="1" x14ac:dyDescent="0.2">
      <c r="A184" s="23" t="s">
        <v>4</v>
      </c>
      <c r="B184" s="31" t="s">
        <v>11</v>
      </c>
      <c r="C184" s="32" t="s">
        <v>7</v>
      </c>
      <c r="D184" s="40">
        <v>1.6</v>
      </c>
      <c r="O184" s="46"/>
    </row>
    <row r="185" spans="1:15" s="6" customFormat="1" x14ac:dyDescent="0.2">
      <c r="A185" s="23" t="s">
        <v>5</v>
      </c>
      <c r="B185" s="31" t="s">
        <v>14</v>
      </c>
      <c r="C185" s="32" t="s">
        <v>10</v>
      </c>
      <c r="D185" s="44">
        <f>D184*D183</f>
        <v>14.080000000000002</v>
      </c>
      <c r="O185" s="47"/>
    </row>
    <row r="186" spans="1:15" s="6" customFormat="1" x14ac:dyDescent="0.2">
      <c r="A186" s="153" t="s">
        <v>34</v>
      </c>
      <c r="B186" s="154"/>
      <c r="C186" s="155"/>
      <c r="D186" s="156"/>
      <c r="G186" s="13"/>
    </row>
    <row r="187" spans="1:15" s="6" customFormat="1" x14ac:dyDescent="0.2">
      <c r="A187" s="14"/>
      <c r="B187" s="15"/>
      <c r="C187" s="16" t="s">
        <v>0</v>
      </c>
      <c r="D187" s="17" t="s">
        <v>1</v>
      </c>
    </row>
    <row r="188" spans="1:15" s="6" customFormat="1" x14ac:dyDescent="0.2">
      <c r="A188" s="9" t="s">
        <v>2</v>
      </c>
      <c r="B188" s="4" t="s">
        <v>227</v>
      </c>
      <c r="C188" s="5" t="s">
        <v>10</v>
      </c>
      <c r="D188" s="27">
        <f>(15.38*2.8)+(1.8+6.67)</f>
        <v>51.533999999999999</v>
      </c>
    </row>
    <row r="189" spans="1:15" s="6" customFormat="1" x14ac:dyDescent="0.2">
      <c r="A189" s="23"/>
      <c r="B189" s="31"/>
      <c r="C189" s="32"/>
      <c r="D189" s="40"/>
    </row>
    <row r="190" spans="1:15" s="6" customFormat="1" x14ac:dyDescent="0.2">
      <c r="A190" s="153" t="s">
        <v>44</v>
      </c>
      <c r="B190" s="154"/>
      <c r="C190" s="162"/>
      <c r="D190" s="156"/>
    </row>
    <row r="191" spans="1:15" s="6" customFormat="1" x14ac:dyDescent="0.2">
      <c r="A191" s="9" t="s">
        <v>2</v>
      </c>
      <c r="B191" s="4" t="s">
        <v>220</v>
      </c>
      <c r="C191" s="16" t="s">
        <v>0</v>
      </c>
      <c r="D191" s="17" t="s">
        <v>1</v>
      </c>
      <c r="O191" s="13"/>
    </row>
    <row r="192" spans="1:15" s="6" customFormat="1" x14ac:dyDescent="0.2">
      <c r="A192" s="1"/>
      <c r="B192" s="2"/>
      <c r="C192" s="3" t="s">
        <v>10</v>
      </c>
      <c r="D192" s="27">
        <f>D180-D185</f>
        <v>56.269999999999996</v>
      </c>
    </row>
    <row r="193" spans="1:15" s="6" customFormat="1" x14ac:dyDescent="0.2">
      <c r="A193" s="153" t="s">
        <v>45</v>
      </c>
      <c r="B193" s="154"/>
      <c r="C193" s="155"/>
      <c r="D193" s="156"/>
    </row>
    <row r="194" spans="1:15" s="6" customFormat="1" x14ac:dyDescent="0.2">
      <c r="A194" s="9" t="s">
        <v>2</v>
      </c>
      <c r="B194" s="4" t="s">
        <v>228</v>
      </c>
      <c r="C194" s="16" t="s">
        <v>0</v>
      </c>
      <c r="D194" s="17" t="s">
        <v>1</v>
      </c>
    </row>
    <row r="195" spans="1:15" s="6" customFormat="1" x14ac:dyDescent="0.2">
      <c r="A195" s="1"/>
      <c r="B195" s="2"/>
      <c r="C195" s="3" t="s">
        <v>10</v>
      </c>
      <c r="D195" s="27">
        <f>(16.4*2.8)+(1.85)+(5.56*1.2)+(2.33*2.8)</f>
        <v>60.965999999999994</v>
      </c>
    </row>
    <row r="196" spans="1:15" s="6" customFormat="1" x14ac:dyDescent="0.2">
      <c r="A196" s="153" t="s">
        <v>15</v>
      </c>
      <c r="B196" s="154"/>
      <c r="C196" s="155"/>
      <c r="D196" s="156"/>
      <c r="O196" s="13"/>
    </row>
    <row r="197" spans="1:15" s="6" customFormat="1" x14ac:dyDescent="0.2">
      <c r="A197" s="1"/>
      <c r="B197" s="2" t="s">
        <v>250</v>
      </c>
      <c r="C197" s="16" t="s">
        <v>0</v>
      </c>
      <c r="D197" s="17" t="s">
        <v>1</v>
      </c>
    </row>
    <row r="198" spans="1:15" s="6" customFormat="1" x14ac:dyDescent="0.2">
      <c r="A198" s="1"/>
      <c r="B198" s="2"/>
      <c r="C198" s="3"/>
      <c r="D198" s="12"/>
    </row>
    <row r="199" spans="1:15" s="6" customFormat="1" x14ac:dyDescent="0.2">
      <c r="A199" s="1"/>
      <c r="B199" s="2"/>
      <c r="C199" s="3"/>
      <c r="D199" s="12"/>
    </row>
    <row r="200" spans="1:15" s="6" customFormat="1" x14ac:dyDescent="0.2">
      <c r="D200" s="22"/>
    </row>
    <row r="201" spans="1:15" s="6" customFormat="1" x14ac:dyDescent="0.2">
      <c r="D201" s="22"/>
    </row>
    <row r="202" spans="1:15" s="6" customFormat="1" x14ac:dyDescent="0.2">
      <c r="D202" s="22"/>
    </row>
    <row r="203" spans="1:15" s="6" customFormat="1" x14ac:dyDescent="0.2">
      <c r="D203" s="22"/>
    </row>
    <row r="204" spans="1:15" s="6" customFormat="1" x14ac:dyDescent="0.2">
      <c r="D204" s="22"/>
    </row>
    <row r="205" spans="1:15" s="6" customFormat="1" x14ac:dyDescent="0.2">
      <c r="D205" s="22"/>
    </row>
    <row r="206" spans="1:15" s="6" customFormat="1" x14ac:dyDescent="0.2">
      <c r="D206" s="22"/>
    </row>
    <row r="207" spans="1:15" s="6" customFormat="1" x14ac:dyDescent="0.2">
      <c r="D207" s="22"/>
    </row>
    <row r="208" spans="1:15" s="6" customFormat="1" x14ac:dyDescent="0.2">
      <c r="D208" s="22"/>
    </row>
    <row r="209" spans="4:4" s="6" customFormat="1" x14ac:dyDescent="0.2">
      <c r="D209" s="22"/>
    </row>
    <row r="210" spans="4:4" s="6" customFormat="1" x14ac:dyDescent="0.2">
      <c r="D210" s="22"/>
    </row>
    <row r="211" spans="4:4" s="6" customFormat="1" x14ac:dyDescent="0.2">
      <c r="D211" s="22"/>
    </row>
    <row r="212" spans="4:4" s="6" customFormat="1" x14ac:dyDescent="0.2">
      <c r="D212" s="22"/>
    </row>
    <row r="213" spans="4:4" s="6" customFormat="1" x14ac:dyDescent="0.2">
      <c r="D213" s="22"/>
    </row>
    <row r="214" spans="4:4" s="6" customFormat="1" x14ac:dyDescent="0.2">
      <c r="D214" s="22"/>
    </row>
    <row r="215" spans="4:4" s="6" customFormat="1" x14ac:dyDescent="0.2">
      <c r="D215" s="22"/>
    </row>
    <row r="216" spans="4:4" s="6" customFormat="1" x14ac:dyDescent="0.2">
      <c r="D216" s="22"/>
    </row>
    <row r="217" spans="4:4" s="6" customFormat="1" x14ac:dyDescent="0.2">
      <c r="D217" s="22"/>
    </row>
    <row r="218" spans="4:4" s="6" customFormat="1" x14ac:dyDescent="0.2">
      <c r="D218" s="22"/>
    </row>
    <row r="219" spans="4:4" s="6" customFormat="1" x14ac:dyDescent="0.2">
      <c r="D219" s="22"/>
    </row>
    <row r="220" spans="4:4" s="6" customFormat="1" x14ac:dyDescent="0.2">
      <c r="D220" s="22"/>
    </row>
    <row r="221" spans="4:4" s="6" customFormat="1" x14ac:dyDescent="0.2">
      <c r="D221" s="22"/>
    </row>
    <row r="222" spans="4:4" s="6" customFormat="1" x14ac:dyDescent="0.2">
      <c r="D222" s="22"/>
    </row>
    <row r="223" spans="4:4" s="6" customFormat="1" x14ac:dyDescent="0.2">
      <c r="D223" s="22"/>
    </row>
    <row r="224" spans="4:4" s="6" customFormat="1" x14ac:dyDescent="0.2">
      <c r="D224" s="22"/>
    </row>
    <row r="225" spans="4:4" s="6" customFormat="1" x14ac:dyDescent="0.2">
      <c r="D225" s="22"/>
    </row>
    <row r="226" spans="4:4" s="6" customFormat="1" x14ac:dyDescent="0.2">
      <c r="D226" s="22"/>
    </row>
    <row r="227" spans="4:4" s="6" customFormat="1" x14ac:dyDescent="0.2">
      <c r="D227" s="22"/>
    </row>
    <row r="228" spans="4:4" s="6" customFormat="1" x14ac:dyDescent="0.2">
      <c r="D228" s="22"/>
    </row>
    <row r="229" spans="4:4" s="6" customFormat="1" x14ac:dyDescent="0.2">
      <c r="D229" s="22"/>
    </row>
    <row r="230" spans="4:4" s="6" customFormat="1" x14ac:dyDescent="0.2">
      <c r="D230" s="22"/>
    </row>
    <row r="231" spans="4:4" s="6" customFormat="1" x14ac:dyDescent="0.2">
      <c r="D231" s="22"/>
    </row>
    <row r="232" spans="4:4" s="6" customFormat="1" x14ac:dyDescent="0.2">
      <c r="D232" s="22"/>
    </row>
    <row r="233" spans="4:4" s="6" customFormat="1" x14ac:dyDescent="0.2">
      <c r="D233" s="22"/>
    </row>
    <row r="234" spans="4:4" s="6" customFormat="1" x14ac:dyDescent="0.2">
      <c r="D234" s="22"/>
    </row>
    <row r="235" spans="4:4" s="6" customFormat="1" x14ac:dyDescent="0.2">
      <c r="D235" s="22"/>
    </row>
    <row r="236" spans="4:4" s="6" customFormat="1" x14ac:dyDescent="0.2">
      <c r="D236" s="22"/>
    </row>
    <row r="237" spans="4:4" s="6" customFormat="1" x14ac:dyDescent="0.2">
      <c r="D237" s="22"/>
    </row>
    <row r="238" spans="4:4" s="6" customFormat="1" x14ac:dyDescent="0.2">
      <c r="D238" s="22"/>
    </row>
    <row r="239" spans="4:4" s="6" customFormat="1" x14ac:dyDescent="0.2">
      <c r="D239" s="22"/>
    </row>
    <row r="240" spans="4:4" s="6" customFormat="1" x14ac:dyDescent="0.2">
      <c r="D240" s="22"/>
    </row>
    <row r="241" spans="4:4" s="6" customFormat="1" x14ac:dyDescent="0.2">
      <c r="D241" s="22"/>
    </row>
    <row r="242" spans="4:4" s="6" customFormat="1" x14ac:dyDescent="0.2">
      <c r="D242" s="22"/>
    </row>
    <row r="243" spans="4:4" s="6" customFormat="1" x14ac:dyDescent="0.2">
      <c r="D243" s="22"/>
    </row>
    <row r="244" spans="4:4" s="6" customFormat="1" x14ac:dyDescent="0.2">
      <c r="D244" s="22"/>
    </row>
    <row r="245" spans="4:4" s="6" customFormat="1" x14ac:dyDescent="0.2">
      <c r="D245" s="22"/>
    </row>
    <row r="246" spans="4:4" s="6" customFormat="1" x14ac:dyDescent="0.2">
      <c r="D246" s="22"/>
    </row>
    <row r="247" spans="4:4" s="6" customFormat="1" x14ac:dyDescent="0.2">
      <c r="D247" s="22"/>
    </row>
    <row r="248" spans="4:4" s="6" customFormat="1" x14ac:dyDescent="0.2">
      <c r="D248" s="22"/>
    </row>
    <row r="249" spans="4:4" s="6" customFormat="1" x14ac:dyDescent="0.2">
      <c r="D249" s="22"/>
    </row>
    <row r="250" spans="4:4" s="6" customFormat="1" x14ac:dyDescent="0.2">
      <c r="D250" s="22"/>
    </row>
    <row r="251" spans="4:4" s="6" customFormat="1" x14ac:dyDescent="0.2">
      <c r="D251" s="22"/>
    </row>
    <row r="252" spans="4:4" s="6" customFormat="1" x14ac:dyDescent="0.2">
      <c r="D252" s="22"/>
    </row>
    <row r="253" spans="4:4" s="6" customFormat="1" x14ac:dyDescent="0.2">
      <c r="D253" s="22"/>
    </row>
    <row r="254" spans="4:4" s="6" customFormat="1" x14ac:dyDescent="0.2">
      <c r="D254" s="22"/>
    </row>
    <row r="255" spans="4:4" s="6" customFormat="1" x14ac:dyDescent="0.2">
      <c r="D255" s="22"/>
    </row>
    <row r="256" spans="4:4" s="6" customFormat="1" x14ac:dyDescent="0.2">
      <c r="D256" s="22"/>
    </row>
    <row r="257" spans="4:4" s="6" customFormat="1" x14ac:dyDescent="0.2">
      <c r="D257" s="22"/>
    </row>
    <row r="258" spans="4:4" s="6" customFormat="1" x14ac:dyDescent="0.2">
      <c r="D258" s="22"/>
    </row>
    <row r="259" spans="4:4" s="6" customFormat="1" x14ac:dyDescent="0.2">
      <c r="D259" s="22"/>
    </row>
    <row r="260" spans="4:4" s="6" customFormat="1" x14ac:dyDescent="0.2">
      <c r="D260" s="22"/>
    </row>
    <row r="261" spans="4:4" s="6" customFormat="1" x14ac:dyDescent="0.2">
      <c r="D261" s="22"/>
    </row>
    <row r="262" spans="4:4" s="6" customFormat="1" x14ac:dyDescent="0.2">
      <c r="D262" s="22"/>
    </row>
    <row r="263" spans="4:4" s="6" customFormat="1" x14ac:dyDescent="0.2">
      <c r="D263" s="22"/>
    </row>
    <row r="264" spans="4:4" s="6" customFormat="1" x14ac:dyDescent="0.2">
      <c r="D264" s="22"/>
    </row>
    <row r="265" spans="4:4" s="6" customFormat="1" x14ac:dyDescent="0.2">
      <c r="D265" s="22"/>
    </row>
    <row r="266" spans="4:4" s="6" customFormat="1" x14ac:dyDescent="0.2">
      <c r="D266" s="22"/>
    </row>
    <row r="267" spans="4:4" s="6" customFormat="1" x14ac:dyDescent="0.2">
      <c r="D267" s="22"/>
    </row>
    <row r="268" spans="4:4" s="6" customFormat="1" x14ac:dyDescent="0.2">
      <c r="D268" s="22"/>
    </row>
    <row r="269" spans="4:4" s="6" customFormat="1" x14ac:dyDescent="0.2">
      <c r="D269" s="22"/>
    </row>
    <row r="270" spans="4:4" s="6" customFormat="1" x14ac:dyDescent="0.2">
      <c r="D270" s="22"/>
    </row>
    <row r="271" spans="4:4" s="6" customFormat="1" x14ac:dyDescent="0.2">
      <c r="D271" s="22"/>
    </row>
    <row r="272" spans="4:4" s="6" customFormat="1" x14ac:dyDescent="0.2">
      <c r="D272" s="22"/>
    </row>
    <row r="273" spans="4:4" s="6" customFormat="1" x14ac:dyDescent="0.2">
      <c r="D273" s="22"/>
    </row>
    <row r="274" spans="4:4" s="6" customFormat="1" x14ac:dyDescent="0.2">
      <c r="D274" s="22"/>
    </row>
    <row r="275" spans="4:4" s="6" customFormat="1" x14ac:dyDescent="0.2">
      <c r="D275" s="22"/>
    </row>
    <row r="276" spans="4:4" s="6" customFormat="1" x14ac:dyDescent="0.2">
      <c r="D276" s="22"/>
    </row>
    <row r="277" spans="4:4" s="6" customFormat="1" x14ac:dyDescent="0.2">
      <c r="D277" s="22"/>
    </row>
    <row r="278" spans="4:4" s="6" customFormat="1" x14ac:dyDescent="0.2">
      <c r="D278" s="22"/>
    </row>
    <row r="279" spans="4:4" s="6" customFormat="1" x14ac:dyDescent="0.2">
      <c r="D279" s="22"/>
    </row>
    <row r="280" spans="4:4" s="6" customFormat="1" x14ac:dyDescent="0.2">
      <c r="D280" s="22"/>
    </row>
    <row r="281" spans="4:4" s="6" customFormat="1" x14ac:dyDescent="0.2">
      <c r="D281" s="22"/>
    </row>
    <row r="282" spans="4:4" s="6" customFormat="1" x14ac:dyDescent="0.2">
      <c r="D282" s="22"/>
    </row>
    <row r="283" spans="4:4" s="6" customFormat="1" x14ac:dyDescent="0.2">
      <c r="D283" s="22"/>
    </row>
    <row r="284" spans="4:4" s="6" customFormat="1" x14ac:dyDescent="0.2">
      <c r="D284" s="22"/>
    </row>
    <row r="285" spans="4:4" s="6" customFormat="1" x14ac:dyDescent="0.2">
      <c r="D285" s="22"/>
    </row>
    <row r="286" spans="4:4" s="6" customFormat="1" x14ac:dyDescent="0.2">
      <c r="D286" s="22"/>
    </row>
    <row r="287" spans="4:4" s="6" customFormat="1" x14ac:dyDescent="0.2">
      <c r="D287" s="22"/>
    </row>
    <row r="288" spans="4:4" s="6" customFormat="1" x14ac:dyDescent="0.2">
      <c r="D288" s="22"/>
    </row>
    <row r="289" spans="4:4" s="6" customFormat="1" x14ac:dyDescent="0.2">
      <c r="D289" s="22"/>
    </row>
    <row r="290" spans="4:4" s="6" customFormat="1" x14ac:dyDescent="0.2">
      <c r="D290" s="22"/>
    </row>
    <row r="291" spans="4:4" s="6" customFormat="1" x14ac:dyDescent="0.2">
      <c r="D291" s="22"/>
    </row>
    <row r="292" spans="4:4" s="6" customFormat="1" x14ac:dyDescent="0.2">
      <c r="D292" s="22"/>
    </row>
    <row r="293" spans="4:4" s="6" customFormat="1" x14ac:dyDescent="0.2">
      <c r="D293" s="22"/>
    </row>
    <row r="294" spans="4:4" s="6" customFormat="1" x14ac:dyDescent="0.2">
      <c r="D294" s="22"/>
    </row>
    <row r="295" spans="4:4" s="6" customFormat="1" x14ac:dyDescent="0.2">
      <c r="D295" s="22"/>
    </row>
    <row r="296" spans="4:4" s="6" customFormat="1" x14ac:dyDescent="0.2">
      <c r="D296" s="22"/>
    </row>
    <row r="297" spans="4:4" s="6" customFormat="1" x14ac:dyDescent="0.2">
      <c r="D297" s="22"/>
    </row>
    <row r="298" spans="4:4" s="6" customFormat="1" x14ac:dyDescent="0.2">
      <c r="D298" s="22"/>
    </row>
    <row r="299" spans="4:4" s="6" customFormat="1" x14ac:dyDescent="0.2">
      <c r="D299" s="22"/>
    </row>
    <row r="300" spans="4:4" s="6" customFormat="1" x14ac:dyDescent="0.2">
      <c r="D300" s="22"/>
    </row>
    <row r="301" spans="4:4" s="6" customFormat="1" x14ac:dyDescent="0.2">
      <c r="D301" s="22"/>
    </row>
    <row r="302" spans="4:4" s="6" customFormat="1" x14ac:dyDescent="0.2">
      <c r="D302" s="22"/>
    </row>
    <row r="303" spans="4:4" s="6" customFormat="1" x14ac:dyDescent="0.2">
      <c r="D303" s="22"/>
    </row>
    <row r="304" spans="4:4" s="6" customFormat="1" x14ac:dyDescent="0.2">
      <c r="D304" s="22"/>
    </row>
    <row r="305" spans="4:4" s="6" customFormat="1" x14ac:dyDescent="0.2">
      <c r="D305" s="22"/>
    </row>
    <row r="306" spans="4:4" s="6" customFormat="1" x14ac:dyDescent="0.2">
      <c r="D306" s="22"/>
    </row>
    <row r="307" spans="4:4" s="6" customFormat="1" x14ac:dyDescent="0.2">
      <c r="D307" s="22"/>
    </row>
    <row r="308" spans="4:4" s="6" customFormat="1" x14ac:dyDescent="0.2">
      <c r="D308" s="22"/>
    </row>
    <row r="309" spans="4:4" s="6" customFormat="1" x14ac:dyDescent="0.2">
      <c r="D309" s="22"/>
    </row>
    <row r="310" spans="4:4" s="6" customFormat="1" x14ac:dyDescent="0.2">
      <c r="D310" s="22"/>
    </row>
    <row r="311" spans="4:4" s="6" customFormat="1" x14ac:dyDescent="0.2">
      <c r="D311" s="22"/>
    </row>
    <row r="312" spans="4:4" s="6" customFormat="1" x14ac:dyDescent="0.2">
      <c r="D312" s="22"/>
    </row>
    <row r="313" spans="4:4" s="6" customFormat="1" x14ac:dyDescent="0.2">
      <c r="D313" s="22"/>
    </row>
    <row r="314" spans="4:4" s="6" customFormat="1" x14ac:dyDescent="0.2">
      <c r="D314" s="22"/>
    </row>
    <row r="315" spans="4:4" s="6" customFormat="1" x14ac:dyDescent="0.2">
      <c r="D315" s="22"/>
    </row>
    <row r="316" spans="4:4" s="6" customFormat="1" x14ac:dyDescent="0.2">
      <c r="D316" s="22"/>
    </row>
    <row r="317" spans="4:4" s="6" customFormat="1" x14ac:dyDescent="0.2">
      <c r="D317" s="22"/>
    </row>
    <row r="318" spans="4:4" s="6" customFormat="1" x14ac:dyDescent="0.2">
      <c r="D318" s="22"/>
    </row>
    <row r="319" spans="4:4" s="6" customFormat="1" x14ac:dyDescent="0.2">
      <c r="D319" s="22"/>
    </row>
    <row r="320" spans="4:4" s="6" customFormat="1" x14ac:dyDescent="0.2">
      <c r="D320" s="22"/>
    </row>
    <row r="321" spans="4:4" s="6" customFormat="1" x14ac:dyDescent="0.2">
      <c r="D321" s="22"/>
    </row>
    <row r="322" spans="4:4" s="6" customFormat="1" x14ac:dyDescent="0.2">
      <c r="D322" s="22"/>
    </row>
    <row r="323" spans="4:4" s="6" customFormat="1" x14ac:dyDescent="0.2">
      <c r="D323" s="22"/>
    </row>
    <row r="324" spans="4:4" s="6" customFormat="1" x14ac:dyDescent="0.2">
      <c r="D324" s="22"/>
    </row>
    <row r="325" spans="4:4" s="6" customFormat="1" x14ac:dyDescent="0.2">
      <c r="D325" s="22"/>
    </row>
    <row r="326" spans="4:4" s="6" customFormat="1" x14ac:dyDescent="0.2">
      <c r="D326" s="22"/>
    </row>
    <row r="327" spans="4:4" s="6" customFormat="1" x14ac:dyDescent="0.2">
      <c r="D327" s="22"/>
    </row>
    <row r="328" spans="4:4" s="6" customFormat="1" x14ac:dyDescent="0.2">
      <c r="D328" s="22"/>
    </row>
    <row r="329" spans="4:4" s="6" customFormat="1" x14ac:dyDescent="0.2">
      <c r="D329" s="22"/>
    </row>
    <row r="330" spans="4:4" s="6" customFormat="1" x14ac:dyDescent="0.2">
      <c r="D330" s="22"/>
    </row>
    <row r="331" spans="4:4" s="6" customFormat="1" x14ac:dyDescent="0.2">
      <c r="D331" s="22"/>
    </row>
    <row r="332" spans="4:4" s="6" customFormat="1" x14ac:dyDescent="0.2">
      <c r="D332" s="22"/>
    </row>
    <row r="333" spans="4:4" s="6" customFormat="1" x14ac:dyDescent="0.2">
      <c r="D333" s="22"/>
    </row>
    <row r="334" spans="4:4" s="6" customFormat="1" x14ac:dyDescent="0.2">
      <c r="D334" s="22"/>
    </row>
    <row r="335" spans="4:4" s="6" customFormat="1" x14ac:dyDescent="0.2">
      <c r="D335" s="22"/>
    </row>
    <row r="336" spans="4:4" s="6" customFormat="1" x14ac:dyDescent="0.2">
      <c r="D336" s="22"/>
    </row>
    <row r="337" spans="4:4" s="6" customFormat="1" x14ac:dyDescent="0.2">
      <c r="D337" s="22"/>
    </row>
    <row r="338" spans="4:4" s="6" customFormat="1" x14ac:dyDescent="0.2">
      <c r="D338" s="22"/>
    </row>
    <row r="339" spans="4:4" s="6" customFormat="1" x14ac:dyDescent="0.2">
      <c r="D339" s="22"/>
    </row>
    <row r="340" spans="4:4" s="6" customFormat="1" x14ac:dyDescent="0.2">
      <c r="D340" s="22"/>
    </row>
    <row r="341" spans="4:4" s="6" customFormat="1" x14ac:dyDescent="0.2">
      <c r="D341" s="22"/>
    </row>
    <row r="342" spans="4:4" s="6" customFormat="1" x14ac:dyDescent="0.2">
      <c r="D342" s="22"/>
    </row>
    <row r="343" spans="4:4" s="6" customFormat="1" x14ac:dyDescent="0.2">
      <c r="D343" s="22"/>
    </row>
    <row r="344" spans="4:4" s="6" customFormat="1" x14ac:dyDescent="0.2">
      <c r="D344" s="22"/>
    </row>
    <row r="345" spans="4:4" s="6" customFormat="1" x14ac:dyDescent="0.2">
      <c r="D345" s="22"/>
    </row>
    <row r="346" spans="4:4" s="6" customFormat="1" x14ac:dyDescent="0.2">
      <c r="D346" s="22"/>
    </row>
    <row r="347" spans="4:4" s="6" customFormat="1" x14ac:dyDescent="0.2">
      <c r="D347" s="22"/>
    </row>
    <row r="348" spans="4:4" s="6" customFormat="1" x14ac:dyDescent="0.2">
      <c r="D348" s="22"/>
    </row>
    <row r="349" spans="4:4" s="6" customFormat="1" x14ac:dyDescent="0.2">
      <c r="D349" s="22"/>
    </row>
    <row r="350" spans="4:4" s="6" customFormat="1" x14ac:dyDescent="0.2">
      <c r="D350" s="22"/>
    </row>
    <row r="351" spans="4:4" s="6" customFormat="1" x14ac:dyDescent="0.2">
      <c r="D351" s="22"/>
    </row>
    <row r="352" spans="4:4" s="6" customFormat="1" x14ac:dyDescent="0.2">
      <c r="D352" s="22"/>
    </row>
    <row r="353" spans="4:4" s="6" customFormat="1" x14ac:dyDescent="0.2">
      <c r="D353" s="22"/>
    </row>
    <row r="354" spans="4:4" s="6" customFormat="1" x14ac:dyDescent="0.2">
      <c r="D354" s="22"/>
    </row>
    <row r="355" spans="4:4" s="6" customFormat="1" x14ac:dyDescent="0.2">
      <c r="D355" s="22"/>
    </row>
    <row r="356" spans="4:4" s="6" customFormat="1" x14ac:dyDescent="0.2">
      <c r="D356" s="22"/>
    </row>
    <row r="357" spans="4:4" s="6" customFormat="1" x14ac:dyDescent="0.2">
      <c r="D357" s="22"/>
    </row>
    <row r="358" spans="4:4" s="6" customFormat="1" x14ac:dyDescent="0.2">
      <c r="D358" s="22"/>
    </row>
    <row r="359" spans="4:4" s="6" customFormat="1" x14ac:dyDescent="0.2">
      <c r="D359" s="22"/>
    </row>
    <row r="360" spans="4:4" s="6" customFormat="1" x14ac:dyDescent="0.2">
      <c r="D360" s="22"/>
    </row>
    <row r="361" spans="4:4" s="6" customFormat="1" x14ac:dyDescent="0.2">
      <c r="D361" s="22"/>
    </row>
    <row r="362" spans="4:4" s="6" customFormat="1" x14ac:dyDescent="0.2">
      <c r="D362" s="22"/>
    </row>
    <row r="363" spans="4:4" s="6" customFormat="1" x14ac:dyDescent="0.2">
      <c r="D363" s="22"/>
    </row>
    <row r="364" spans="4:4" s="6" customFormat="1" x14ac:dyDescent="0.2">
      <c r="D364" s="22"/>
    </row>
    <row r="365" spans="4:4" s="6" customFormat="1" x14ac:dyDescent="0.2">
      <c r="D365" s="22"/>
    </row>
    <row r="366" spans="4:4" s="6" customFormat="1" x14ac:dyDescent="0.2">
      <c r="D366" s="22"/>
    </row>
    <row r="367" spans="4:4" s="6" customFormat="1" x14ac:dyDescent="0.2">
      <c r="D367" s="22"/>
    </row>
    <row r="368" spans="4:4" s="6" customFormat="1" x14ac:dyDescent="0.2">
      <c r="D368" s="22"/>
    </row>
    <row r="369" spans="4:4" s="6" customFormat="1" x14ac:dyDescent="0.2">
      <c r="D369" s="22"/>
    </row>
    <row r="370" spans="4:4" s="6" customFormat="1" x14ac:dyDescent="0.2">
      <c r="D370" s="22"/>
    </row>
    <row r="371" spans="4:4" s="6" customFormat="1" x14ac:dyDescent="0.2">
      <c r="D371" s="22"/>
    </row>
    <row r="372" spans="4:4" s="6" customFormat="1" x14ac:dyDescent="0.2">
      <c r="D372" s="22"/>
    </row>
    <row r="373" spans="4:4" s="6" customFormat="1" x14ac:dyDescent="0.2">
      <c r="D373" s="22"/>
    </row>
    <row r="374" spans="4:4" s="6" customFormat="1" x14ac:dyDescent="0.2">
      <c r="D374" s="22"/>
    </row>
    <row r="375" spans="4:4" s="6" customFormat="1" x14ac:dyDescent="0.2">
      <c r="D375" s="22"/>
    </row>
    <row r="376" spans="4:4" s="6" customFormat="1" x14ac:dyDescent="0.2">
      <c r="D376" s="22"/>
    </row>
    <row r="377" spans="4:4" s="6" customFormat="1" x14ac:dyDescent="0.2">
      <c r="D377" s="22"/>
    </row>
    <row r="378" spans="4:4" s="6" customFormat="1" x14ac:dyDescent="0.2">
      <c r="D378" s="22"/>
    </row>
    <row r="379" spans="4:4" s="6" customFormat="1" x14ac:dyDescent="0.2">
      <c r="D379" s="22"/>
    </row>
    <row r="380" spans="4:4" s="6" customFormat="1" x14ac:dyDescent="0.2">
      <c r="D380" s="22"/>
    </row>
    <row r="381" spans="4:4" s="6" customFormat="1" x14ac:dyDescent="0.2">
      <c r="D381" s="22"/>
    </row>
    <row r="382" spans="4:4" s="6" customFormat="1" x14ac:dyDescent="0.2">
      <c r="D382" s="22"/>
    </row>
    <row r="383" spans="4:4" s="6" customFormat="1" x14ac:dyDescent="0.2">
      <c r="D383" s="22"/>
    </row>
    <row r="384" spans="4:4" s="6" customFormat="1" x14ac:dyDescent="0.2">
      <c r="D384" s="22"/>
    </row>
    <row r="385" spans="4:4" s="6" customFormat="1" x14ac:dyDescent="0.2">
      <c r="D385" s="22"/>
    </row>
    <row r="386" spans="4:4" s="6" customFormat="1" x14ac:dyDescent="0.2">
      <c r="D386" s="22"/>
    </row>
    <row r="387" spans="4:4" s="6" customFormat="1" x14ac:dyDescent="0.2">
      <c r="D387" s="22"/>
    </row>
    <row r="388" spans="4:4" s="6" customFormat="1" x14ac:dyDescent="0.2">
      <c r="D388" s="22"/>
    </row>
    <row r="389" spans="4:4" s="6" customFormat="1" x14ac:dyDescent="0.2">
      <c r="D389" s="22"/>
    </row>
    <row r="390" spans="4:4" s="6" customFormat="1" x14ac:dyDescent="0.2">
      <c r="D390" s="22"/>
    </row>
    <row r="391" spans="4:4" s="6" customFormat="1" x14ac:dyDescent="0.2">
      <c r="D391" s="22"/>
    </row>
    <row r="392" spans="4:4" s="6" customFormat="1" x14ac:dyDescent="0.2">
      <c r="D392" s="22"/>
    </row>
    <row r="393" spans="4:4" s="6" customFormat="1" x14ac:dyDescent="0.2">
      <c r="D393" s="22"/>
    </row>
    <row r="394" spans="4:4" s="6" customFormat="1" x14ac:dyDescent="0.2">
      <c r="D394" s="22"/>
    </row>
    <row r="395" spans="4:4" s="6" customFormat="1" x14ac:dyDescent="0.2">
      <c r="D395" s="22"/>
    </row>
    <row r="396" spans="4:4" s="6" customFormat="1" x14ac:dyDescent="0.2">
      <c r="D396" s="22"/>
    </row>
    <row r="397" spans="4:4" s="6" customFormat="1" x14ac:dyDescent="0.2">
      <c r="D397" s="22"/>
    </row>
    <row r="398" spans="4:4" s="6" customFormat="1" x14ac:dyDescent="0.2">
      <c r="D398" s="22"/>
    </row>
    <row r="399" spans="4:4" s="6" customFormat="1" x14ac:dyDescent="0.2">
      <c r="D399" s="22"/>
    </row>
    <row r="400" spans="4:4" s="6" customFormat="1" x14ac:dyDescent="0.2">
      <c r="D400" s="22"/>
    </row>
    <row r="401" spans="4:4" s="6" customFormat="1" x14ac:dyDescent="0.2">
      <c r="D401" s="22"/>
    </row>
    <row r="402" spans="4:4" s="6" customFormat="1" x14ac:dyDescent="0.2">
      <c r="D402" s="22"/>
    </row>
    <row r="403" spans="4:4" s="6" customFormat="1" x14ac:dyDescent="0.2">
      <c r="D403" s="22"/>
    </row>
    <row r="404" spans="4:4" s="6" customFormat="1" x14ac:dyDescent="0.2">
      <c r="D404" s="22"/>
    </row>
    <row r="405" spans="4:4" s="6" customFormat="1" x14ac:dyDescent="0.2">
      <c r="D405" s="22"/>
    </row>
    <row r="406" spans="4:4" s="6" customFormat="1" x14ac:dyDescent="0.2">
      <c r="D406" s="22"/>
    </row>
    <row r="407" spans="4:4" s="6" customFormat="1" x14ac:dyDescent="0.2">
      <c r="D407" s="22"/>
    </row>
    <row r="408" spans="4:4" s="6" customFormat="1" x14ac:dyDescent="0.2">
      <c r="D408" s="22"/>
    </row>
    <row r="409" spans="4:4" s="6" customFormat="1" x14ac:dyDescent="0.2">
      <c r="D409" s="22"/>
    </row>
    <row r="410" spans="4:4" s="6" customFormat="1" x14ac:dyDescent="0.2">
      <c r="D410" s="22"/>
    </row>
    <row r="411" spans="4:4" s="6" customFormat="1" x14ac:dyDescent="0.2">
      <c r="D411" s="22"/>
    </row>
    <row r="412" spans="4:4" s="6" customFormat="1" x14ac:dyDescent="0.2">
      <c r="D412" s="22"/>
    </row>
    <row r="413" spans="4:4" s="6" customFormat="1" x14ac:dyDescent="0.2">
      <c r="D413" s="22"/>
    </row>
    <row r="414" spans="4:4" s="6" customFormat="1" x14ac:dyDescent="0.2">
      <c r="D414" s="22"/>
    </row>
    <row r="415" spans="4:4" s="6" customFormat="1" x14ac:dyDescent="0.2">
      <c r="D415" s="22"/>
    </row>
    <row r="416" spans="4:4" s="6" customFormat="1" x14ac:dyDescent="0.2">
      <c r="D416" s="22"/>
    </row>
    <row r="417" spans="4:4" s="6" customFormat="1" x14ac:dyDescent="0.2">
      <c r="D417" s="22"/>
    </row>
    <row r="418" spans="4:4" s="6" customFormat="1" x14ac:dyDescent="0.2">
      <c r="D418" s="22"/>
    </row>
    <row r="419" spans="4:4" s="6" customFormat="1" x14ac:dyDescent="0.2">
      <c r="D419" s="22"/>
    </row>
    <row r="420" spans="4:4" s="6" customFormat="1" x14ac:dyDescent="0.2">
      <c r="D420" s="22"/>
    </row>
    <row r="421" spans="4:4" s="6" customFormat="1" x14ac:dyDescent="0.2">
      <c r="D421" s="22"/>
    </row>
    <row r="422" spans="4:4" s="6" customFormat="1" x14ac:dyDescent="0.2">
      <c r="D422" s="22"/>
    </row>
    <row r="423" spans="4:4" s="6" customFormat="1" x14ac:dyDescent="0.2">
      <c r="D423" s="22"/>
    </row>
    <row r="424" spans="4:4" s="6" customFormat="1" x14ac:dyDescent="0.2">
      <c r="D424" s="22"/>
    </row>
    <row r="425" spans="4:4" s="6" customFormat="1" x14ac:dyDescent="0.2">
      <c r="D425" s="22"/>
    </row>
    <row r="426" spans="4:4" s="6" customFormat="1" x14ac:dyDescent="0.2">
      <c r="D426" s="22"/>
    </row>
    <row r="427" spans="4:4" s="6" customFormat="1" x14ac:dyDescent="0.2">
      <c r="D427" s="22"/>
    </row>
    <row r="428" spans="4:4" s="6" customFormat="1" x14ac:dyDescent="0.2">
      <c r="D428" s="22"/>
    </row>
    <row r="429" spans="4:4" s="6" customFormat="1" x14ac:dyDescent="0.2">
      <c r="D429" s="22"/>
    </row>
    <row r="430" spans="4:4" s="6" customFormat="1" x14ac:dyDescent="0.2">
      <c r="D430" s="22"/>
    </row>
    <row r="431" spans="4:4" s="6" customFormat="1" x14ac:dyDescent="0.2">
      <c r="D431" s="22"/>
    </row>
    <row r="432" spans="4:4" s="6" customFormat="1" x14ac:dyDescent="0.2">
      <c r="D432" s="22"/>
    </row>
    <row r="433" spans="4:4" s="6" customFormat="1" x14ac:dyDescent="0.2">
      <c r="D433" s="22"/>
    </row>
    <row r="434" spans="4:4" s="6" customFormat="1" x14ac:dyDescent="0.2">
      <c r="D434" s="22"/>
    </row>
    <row r="435" spans="4:4" s="6" customFormat="1" x14ac:dyDescent="0.2">
      <c r="D435" s="22"/>
    </row>
    <row r="436" spans="4:4" s="6" customFormat="1" x14ac:dyDescent="0.2">
      <c r="D436" s="22"/>
    </row>
    <row r="437" spans="4:4" s="6" customFormat="1" x14ac:dyDescent="0.2">
      <c r="D437" s="22"/>
    </row>
    <row r="438" spans="4:4" s="6" customFormat="1" x14ac:dyDescent="0.2">
      <c r="D438" s="22"/>
    </row>
    <row r="439" spans="4:4" s="6" customFormat="1" x14ac:dyDescent="0.2">
      <c r="D439" s="22"/>
    </row>
    <row r="440" spans="4:4" s="6" customFormat="1" x14ac:dyDescent="0.2">
      <c r="D440" s="22"/>
    </row>
    <row r="441" spans="4:4" s="6" customFormat="1" x14ac:dyDescent="0.2">
      <c r="D441" s="22"/>
    </row>
    <row r="442" spans="4:4" s="6" customFormat="1" x14ac:dyDescent="0.2">
      <c r="D442" s="22"/>
    </row>
    <row r="443" spans="4:4" s="6" customFormat="1" x14ac:dyDescent="0.2">
      <c r="D443" s="22"/>
    </row>
    <row r="444" spans="4:4" s="6" customFormat="1" x14ac:dyDescent="0.2">
      <c r="D444" s="22"/>
    </row>
    <row r="445" spans="4:4" s="6" customFormat="1" x14ac:dyDescent="0.2">
      <c r="D445" s="22"/>
    </row>
    <row r="446" spans="4:4" s="6" customFormat="1" x14ac:dyDescent="0.2">
      <c r="D446" s="22"/>
    </row>
    <row r="447" spans="4:4" s="6" customFormat="1" x14ac:dyDescent="0.2">
      <c r="D447" s="22"/>
    </row>
    <row r="448" spans="4:4" s="6" customFormat="1" x14ac:dyDescent="0.2">
      <c r="D448" s="22"/>
    </row>
    <row r="449" spans="4:4" s="6" customFormat="1" x14ac:dyDescent="0.2">
      <c r="D449" s="22"/>
    </row>
    <row r="450" spans="4:4" s="6" customFormat="1" x14ac:dyDescent="0.2">
      <c r="D450" s="22"/>
    </row>
    <row r="451" spans="4:4" s="6" customFormat="1" x14ac:dyDescent="0.2">
      <c r="D451" s="22"/>
    </row>
    <row r="452" spans="4:4" s="6" customFormat="1" x14ac:dyDescent="0.2">
      <c r="D452" s="22"/>
    </row>
    <row r="453" spans="4:4" s="6" customFormat="1" x14ac:dyDescent="0.2">
      <c r="D453" s="22"/>
    </row>
    <row r="454" spans="4:4" s="6" customFormat="1" x14ac:dyDescent="0.2">
      <c r="D454" s="22"/>
    </row>
    <row r="455" spans="4:4" s="6" customFormat="1" x14ac:dyDescent="0.2">
      <c r="D455" s="22"/>
    </row>
    <row r="456" spans="4:4" s="6" customFormat="1" x14ac:dyDescent="0.2">
      <c r="D456" s="22"/>
    </row>
    <row r="457" spans="4:4" s="6" customFormat="1" x14ac:dyDescent="0.2">
      <c r="D457" s="22"/>
    </row>
    <row r="458" spans="4:4" s="6" customFormat="1" x14ac:dyDescent="0.2">
      <c r="D458" s="22"/>
    </row>
    <row r="459" spans="4:4" s="6" customFormat="1" x14ac:dyDescent="0.2">
      <c r="D459" s="22"/>
    </row>
    <row r="460" spans="4:4" s="6" customFormat="1" x14ac:dyDescent="0.2">
      <c r="D460" s="22"/>
    </row>
    <row r="461" spans="4:4" s="6" customFormat="1" x14ac:dyDescent="0.2">
      <c r="D461" s="22"/>
    </row>
    <row r="462" spans="4:4" s="6" customFormat="1" x14ac:dyDescent="0.2">
      <c r="D462" s="22"/>
    </row>
    <row r="463" spans="4:4" s="6" customFormat="1" x14ac:dyDescent="0.2">
      <c r="D463" s="22"/>
    </row>
    <row r="464" spans="4:4" s="6" customFormat="1" x14ac:dyDescent="0.2">
      <c r="D464" s="22"/>
    </row>
    <row r="465" spans="4:4" s="6" customFormat="1" x14ac:dyDescent="0.2">
      <c r="D465" s="22"/>
    </row>
    <row r="466" spans="4:4" s="6" customFormat="1" x14ac:dyDescent="0.2">
      <c r="D466" s="22"/>
    </row>
    <row r="467" spans="4:4" s="6" customFormat="1" x14ac:dyDescent="0.2">
      <c r="D467" s="22"/>
    </row>
    <row r="468" spans="4:4" s="6" customFormat="1" x14ac:dyDescent="0.2">
      <c r="D468" s="22"/>
    </row>
    <row r="469" spans="4:4" s="6" customFormat="1" x14ac:dyDescent="0.2">
      <c r="D469" s="22"/>
    </row>
    <row r="470" spans="4:4" s="6" customFormat="1" x14ac:dyDescent="0.2">
      <c r="D470" s="22"/>
    </row>
    <row r="471" spans="4:4" s="6" customFormat="1" x14ac:dyDescent="0.2">
      <c r="D471" s="22"/>
    </row>
    <row r="472" spans="4:4" s="6" customFormat="1" x14ac:dyDescent="0.2">
      <c r="D472" s="22"/>
    </row>
    <row r="473" spans="4:4" s="6" customFormat="1" x14ac:dyDescent="0.2">
      <c r="D473" s="22"/>
    </row>
    <row r="474" spans="4:4" s="6" customFormat="1" x14ac:dyDescent="0.2">
      <c r="D474" s="22"/>
    </row>
    <row r="475" spans="4:4" s="6" customFormat="1" x14ac:dyDescent="0.2">
      <c r="D475" s="22"/>
    </row>
    <row r="476" spans="4:4" s="6" customFormat="1" x14ac:dyDescent="0.2">
      <c r="D476" s="22"/>
    </row>
    <row r="477" spans="4:4" s="6" customFormat="1" x14ac:dyDescent="0.2">
      <c r="D477" s="22"/>
    </row>
    <row r="478" spans="4:4" s="6" customFormat="1" x14ac:dyDescent="0.2">
      <c r="D478" s="22"/>
    </row>
    <row r="479" spans="4:4" s="6" customFormat="1" x14ac:dyDescent="0.2">
      <c r="D479" s="22"/>
    </row>
    <row r="480" spans="4:4" s="6" customFormat="1" x14ac:dyDescent="0.2">
      <c r="D480" s="22"/>
    </row>
    <row r="481" spans="4:4" s="6" customFormat="1" x14ac:dyDescent="0.2">
      <c r="D481" s="22"/>
    </row>
    <row r="482" spans="4:4" s="6" customFormat="1" x14ac:dyDescent="0.2">
      <c r="D482" s="22"/>
    </row>
    <row r="483" spans="4:4" s="6" customFormat="1" x14ac:dyDescent="0.2">
      <c r="D483" s="22"/>
    </row>
    <row r="484" spans="4:4" s="6" customFormat="1" x14ac:dyDescent="0.2">
      <c r="D484" s="22"/>
    </row>
    <row r="485" spans="4:4" s="6" customFormat="1" x14ac:dyDescent="0.2">
      <c r="D485" s="22"/>
    </row>
    <row r="486" spans="4:4" s="6" customFormat="1" x14ac:dyDescent="0.2">
      <c r="D486" s="22"/>
    </row>
    <row r="487" spans="4:4" s="6" customFormat="1" x14ac:dyDescent="0.2">
      <c r="D487" s="22"/>
    </row>
    <row r="488" spans="4:4" s="6" customFormat="1" x14ac:dyDescent="0.2">
      <c r="D488" s="22"/>
    </row>
    <row r="489" spans="4:4" s="6" customFormat="1" x14ac:dyDescent="0.2">
      <c r="D489" s="22"/>
    </row>
    <row r="490" spans="4:4" s="6" customFormat="1" x14ac:dyDescent="0.2">
      <c r="D490" s="22"/>
    </row>
    <row r="491" spans="4:4" s="6" customFormat="1" x14ac:dyDescent="0.2">
      <c r="D491" s="22"/>
    </row>
    <row r="492" spans="4:4" s="6" customFormat="1" x14ac:dyDescent="0.2">
      <c r="D492" s="22"/>
    </row>
    <row r="493" spans="4:4" s="6" customFormat="1" x14ac:dyDescent="0.2">
      <c r="D493" s="22"/>
    </row>
    <row r="494" spans="4:4" s="6" customFormat="1" x14ac:dyDescent="0.2">
      <c r="D494" s="22"/>
    </row>
    <row r="495" spans="4:4" s="6" customFormat="1" x14ac:dyDescent="0.2">
      <c r="D495" s="22"/>
    </row>
    <row r="496" spans="4:4" s="6" customFormat="1" x14ac:dyDescent="0.2">
      <c r="D496" s="22"/>
    </row>
    <row r="497" spans="4:4" s="6" customFormat="1" x14ac:dyDescent="0.2">
      <c r="D497" s="22"/>
    </row>
    <row r="498" spans="4:4" s="6" customFormat="1" x14ac:dyDescent="0.2">
      <c r="D498" s="22"/>
    </row>
    <row r="499" spans="4:4" s="6" customFormat="1" x14ac:dyDescent="0.2">
      <c r="D499" s="22"/>
    </row>
    <row r="500" spans="4:4" s="6" customFormat="1" x14ac:dyDescent="0.2">
      <c r="D500" s="22"/>
    </row>
    <row r="501" spans="4:4" s="6" customFormat="1" x14ac:dyDescent="0.2">
      <c r="D501" s="22"/>
    </row>
    <row r="502" spans="4:4" s="6" customFormat="1" x14ac:dyDescent="0.2">
      <c r="D502" s="22"/>
    </row>
    <row r="503" spans="4:4" s="6" customFormat="1" x14ac:dyDescent="0.2">
      <c r="D503" s="22"/>
    </row>
    <row r="504" spans="4:4" s="6" customFormat="1" x14ac:dyDescent="0.2">
      <c r="D504" s="22"/>
    </row>
    <row r="505" spans="4:4" s="6" customFormat="1" x14ac:dyDescent="0.2">
      <c r="D505" s="22"/>
    </row>
    <row r="506" spans="4:4" s="6" customFormat="1" x14ac:dyDescent="0.2">
      <c r="D506" s="22"/>
    </row>
    <row r="507" spans="4:4" s="6" customFormat="1" x14ac:dyDescent="0.2">
      <c r="D507" s="22"/>
    </row>
    <row r="508" spans="4:4" s="6" customFormat="1" x14ac:dyDescent="0.2">
      <c r="D508" s="22"/>
    </row>
    <row r="509" spans="4:4" s="6" customFormat="1" x14ac:dyDescent="0.2">
      <c r="D509" s="22"/>
    </row>
    <row r="510" spans="4:4" s="6" customFormat="1" x14ac:dyDescent="0.2">
      <c r="D510" s="22"/>
    </row>
    <row r="511" spans="4:4" s="6" customFormat="1" x14ac:dyDescent="0.2">
      <c r="D511" s="22"/>
    </row>
    <row r="512" spans="4:4" s="6" customFormat="1" x14ac:dyDescent="0.2">
      <c r="D512" s="22"/>
    </row>
    <row r="513" spans="4:4" s="6" customFormat="1" x14ac:dyDescent="0.2">
      <c r="D513" s="22"/>
    </row>
    <row r="514" spans="4:4" s="6" customFormat="1" x14ac:dyDescent="0.2">
      <c r="D514" s="22"/>
    </row>
    <row r="515" spans="4:4" s="6" customFormat="1" x14ac:dyDescent="0.2">
      <c r="D515" s="22"/>
    </row>
    <row r="516" spans="4:4" s="6" customFormat="1" x14ac:dyDescent="0.2">
      <c r="D516" s="22"/>
    </row>
    <row r="517" spans="4:4" s="6" customFormat="1" x14ac:dyDescent="0.2">
      <c r="D517" s="22"/>
    </row>
    <row r="518" spans="4:4" s="6" customFormat="1" x14ac:dyDescent="0.2">
      <c r="D518" s="22"/>
    </row>
    <row r="519" spans="4:4" s="6" customFormat="1" x14ac:dyDescent="0.2">
      <c r="D519" s="22"/>
    </row>
    <row r="520" spans="4:4" s="6" customFormat="1" x14ac:dyDescent="0.2">
      <c r="D520" s="22"/>
    </row>
    <row r="521" spans="4:4" s="6" customFormat="1" x14ac:dyDescent="0.2">
      <c r="D521" s="22"/>
    </row>
    <row r="522" spans="4:4" s="6" customFormat="1" x14ac:dyDescent="0.2">
      <c r="D522" s="22"/>
    </row>
    <row r="523" spans="4:4" s="6" customFormat="1" x14ac:dyDescent="0.2">
      <c r="D523" s="22"/>
    </row>
    <row r="524" spans="4:4" s="6" customFormat="1" x14ac:dyDescent="0.2">
      <c r="D524" s="22"/>
    </row>
    <row r="525" spans="4:4" s="6" customFormat="1" x14ac:dyDescent="0.2">
      <c r="D525" s="22"/>
    </row>
    <row r="526" spans="4:4" s="6" customFormat="1" x14ac:dyDescent="0.2">
      <c r="D526" s="22"/>
    </row>
    <row r="527" spans="4:4" s="6" customFormat="1" x14ac:dyDescent="0.2">
      <c r="D527" s="22"/>
    </row>
    <row r="528" spans="4:4" s="6" customFormat="1" x14ac:dyDescent="0.2">
      <c r="D528" s="22"/>
    </row>
    <row r="529" spans="4:4" s="6" customFormat="1" x14ac:dyDescent="0.2">
      <c r="D529" s="22"/>
    </row>
    <row r="530" spans="4:4" s="6" customFormat="1" x14ac:dyDescent="0.2">
      <c r="D530" s="22"/>
    </row>
    <row r="531" spans="4:4" s="6" customFormat="1" x14ac:dyDescent="0.2">
      <c r="D531" s="22"/>
    </row>
    <row r="532" spans="4:4" s="6" customFormat="1" x14ac:dyDescent="0.2">
      <c r="D532" s="22"/>
    </row>
    <row r="533" spans="4:4" s="6" customFormat="1" x14ac:dyDescent="0.2">
      <c r="D533" s="22"/>
    </row>
    <row r="534" spans="4:4" s="6" customFormat="1" x14ac:dyDescent="0.2">
      <c r="D534" s="22"/>
    </row>
    <row r="535" spans="4:4" s="6" customFormat="1" x14ac:dyDescent="0.2">
      <c r="D535" s="22"/>
    </row>
    <row r="536" spans="4:4" s="6" customFormat="1" x14ac:dyDescent="0.2">
      <c r="D536" s="22"/>
    </row>
    <row r="537" spans="4:4" s="6" customFormat="1" x14ac:dyDescent="0.2">
      <c r="D537" s="22"/>
    </row>
    <row r="538" spans="4:4" s="6" customFormat="1" x14ac:dyDescent="0.2">
      <c r="D538" s="22"/>
    </row>
    <row r="539" spans="4:4" s="6" customFormat="1" x14ac:dyDescent="0.2">
      <c r="D539" s="22"/>
    </row>
    <row r="540" spans="4:4" s="6" customFormat="1" x14ac:dyDescent="0.2">
      <c r="D540" s="22"/>
    </row>
    <row r="541" spans="4:4" s="6" customFormat="1" x14ac:dyDescent="0.2">
      <c r="D541" s="22"/>
    </row>
    <row r="542" spans="4:4" s="6" customFormat="1" x14ac:dyDescent="0.2">
      <c r="D542" s="22"/>
    </row>
    <row r="543" spans="4:4" s="6" customFormat="1" x14ac:dyDescent="0.2">
      <c r="D543" s="22"/>
    </row>
    <row r="544" spans="4:4" s="6" customFormat="1" x14ac:dyDescent="0.2">
      <c r="D544" s="22"/>
    </row>
    <row r="545" spans="4:4" s="6" customFormat="1" x14ac:dyDescent="0.2">
      <c r="D545" s="22"/>
    </row>
    <row r="546" spans="4:4" s="6" customFormat="1" x14ac:dyDescent="0.2">
      <c r="D546" s="22"/>
    </row>
    <row r="547" spans="4:4" s="6" customFormat="1" x14ac:dyDescent="0.2">
      <c r="D547" s="22"/>
    </row>
    <row r="548" spans="4:4" s="6" customFormat="1" x14ac:dyDescent="0.2">
      <c r="D548" s="22"/>
    </row>
    <row r="549" spans="4:4" s="6" customFormat="1" x14ac:dyDescent="0.2">
      <c r="D549" s="22"/>
    </row>
    <row r="550" spans="4:4" s="6" customFormat="1" x14ac:dyDescent="0.2">
      <c r="D550" s="22"/>
    </row>
    <row r="551" spans="4:4" s="6" customFormat="1" x14ac:dyDescent="0.2">
      <c r="D551" s="22"/>
    </row>
    <row r="552" spans="4:4" s="6" customFormat="1" x14ac:dyDescent="0.2">
      <c r="D552" s="22"/>
    </row>
    <row r="553" spans="4:4" s="6" customFormat="1" x14ac:dyDescent="0.2">
      <c r="D553" s="22"/>
    </row>
    <row r="554" spans="4:4" s="6" customFormat="1" x14ac:dyDescent="0.2">
      <c r="D554" s="22"/>
    </row>
    <row r="555" spans="4:4" s="6" customFormat="1" x14ac:dyDescent="0.2">
      <c r="D555" s="22"/>
    </row>
    <row r="556" spans="4:4" s="6" customFormat="1" x14ac:dyDescent="0.2">
      <c r="D556" s="22"/>
    </row>
    <row r="557" spans="4:4" s="6" customFormat="1" x14ac:dyDescent="0.2">
      <c r="D557" s="22"/>
    </row>
    <row r="558" spans="4:4" s="6" customFormat="1" x14ac:dyDescent="0.2">
      <c r="D558" s="22"/>
    </row>
    <row r="559" spans="4:4" s="6" customFormat="1" x14ac:dyDescent="0.2">
      <c r="D559" s="22"/>
    </row>
    <row r="560" spans="4:4" s="6" customFormat="1" x14ac:dyDescent="0.2">
      <c r="D560" s="22"/>
    </row>
    <row r="561" spans="4:4" s="6" customFormat="1" x14ac:dyDescent="0.2">
      <c r="D561" s="22"/>
    </row>
    <row r="562" spans="4:4" s="6" customFormat="1" x14ac:dyDescent="0.2">
      <c r="D562" s="22"/>
    </row>
    <row r="563" spans="4:4" s="6" customFormat="1" x14ac:dyDescent="0.2">
      <c r="D563" s="22"/>
    </row>
    <row r="564" spans="4:4" s="6" customFormat="1" x14ac:dyDescent="0.2">
      <c r="D564" s="22"/>
    </row>
    <row r="565" spans="4:4" s="6" customFormat="1" x14ac:dyDescent="0.2">
      <c r="D565" s="22"/>
    </row>
    <row r="566" spans="4:4" s="6" customFormat="1" x14ac:dyDescent="0.2">
      <c r="D566" s="22"/>
    </row>
    <row r="567" spans="4:4" s="6" customFormat="1" x14ac:dyDescent="0.2">
      <c r="D567" s="22"/>
    </row>
    <row r="568" spans="4:4" s="6" customFormat="1" x14ac:dyDescent="0.2">
      <c r="D568" s="22"/>
    </row>
    <row r="569" spans="4:4" s="6" customFormat="1" x14ac:dyDescent="0.2">
      <c r="D569" s="22"/>
    </row>
    <row r="570" spans="4:4" s="6" customFormat="1" x14ac:dyDescent="0.2">
      <c r="D570" s="22"/>
    </row>
    <row r="571" spans="4:4" s="6" customFormat="1" x14ac:dyDescent="0.2">
      <c r="D571" s="22"/>
    </row>
    <row r="572" spans="4:4" s="6" customFormat="1" x14ac:dyDescent="0.2">
      <c r="D572" s="22"/>
    </row>
    <row r="573" spans="4:4" s="6" customFormat="1" x14ac:dyDescent="0.2">
      <c r="D573" s="22"/>
    </row>
    <row r="574" spans="4:4" s="6" customFormat="1" x14ac:dyDescent="0.2">
      <c r="D574" s="22"/>
    </row>
    <row r="575" spans="4:4" s="6" customFormat="1" x14ac:dyDescent="0.2">
      <c r="D575" s="22"/>
    </row>
    <row r="576" spans="4:4" s="6" customFormat="1" x14ac:dyDescent="0.2">
      <c r="D576" s="22"/>
    </row>
    <row r="577" spans="4:4" s="6" customFormat="1" x14ac:dyDescent="0.2">
      <c r="D577" s="22"/>
    </row>
    <row r="578" spans="4:4" s="6" customFormat="1" x14ac:dyDescent="0.2">
      <c r="D578" s="22"/>
    </row>
    <row r="579" spans="4:4" s="6" customFormat="1" x14ac:dyDescent="0.2">
      <c r="D579" s="22"/>
    </row>
    <row r="580" spans="4:4" s="6" customFormat="1" x14ac:dyDescent="0.2">
      <c r="D580" s="22"/>
    </row>
    <row r="581" spans="4:4" s="6" customFormat="1" x14ac:dyDescent="0.2">
      <c r="D581" s="22"/>
    </row>
    <row r="582" spans="4:4" s="6" customFormat="1" x14ac:dyDescent="0.2">
      <c r="D582" s="22"/>
    </row>
    <row r="583" spans="4:4" s="6" customFormat="1" x14ac:dyDescent="0.2">
      <c r="D583" s="22"/>
    </row>
    <row r="584" spans="4:4" s="6" customFormat="1" x14ac:dyDescent="0.2">
      <c r="D584" s="22"/>
    </row>
    <row r="585" spans="4:4" s="6" customFormat="1" x14ac:dyDescent="0.2">
      <c r="D585" s="22"/>
    </row>
    <row r="586" spans="4:4" s="6" customFormat="1" x14ac:dyDescent="0.2">
      <c r="D586" s="22"/>
    </row>
    <row r="587" spans="4:4" s="6" customFormat="1" x14ac:dyDescent="0.2">
      <c r="D587" s="22"/>
    </row>
    <row r="588" spans="4:4" s="6" customFormat="1" x14ac:dyDescent="0.2">
      <c r="D588" s="22"/>
    </row>
    <row r="589" spans="4:4" s="6" customFormat="1" x14ac:dyDescent="0.2">
      <c r="D589" s="22"/>
    </row>
    <row r="590" spans="4:4" s="6" customFormat="1" x14ac:dyDescent="0.2">
      <c r="D590" s="22"/>
    </row>
    <row r="591" spans="4:4" s="6" customFormat="1" x14ac:dyDescent="0.2">
      <c r="D591" s="22"/>
    </row>
    <row r="592" spans="4:4" s="6" customFormat="1" x14ac:dyDescent="0.2">
      <c r="D592" s="22"/>
    </row>
    <row r="593" spans="4:4" s="6" customFormat="1" x14ac:dyDescent="0.2">
      <c r="D593" s="22"/>
    </row>
    <row r="594" spans="4:4" s="6" customFormat="1" x14ac:dyDescent="0.2">
      <c r="D594" s="22"/>
    </row>
    <row r="595" spans="4:4" s="6" customFormat="1" x14ac:dyDescent="0.2">
      <c r="D595" s="22"/>
    </row>
    <row r="596" spans="4:4" s="6" customFormat="1" x14ac:dyDescent="0.2">
      <c r="D596" s="22"/>
    </row>
    <row r="597" spans="4:4" s="6" customFormat="1" x14ac:dyDescent="0.2">
      <c r="D597" s="22"/>
    </row>
    <row r="598" spans="4:4" s="6" customFormat="1" x14ac:dyDescent="0.2">
      <c r="D598" s="22"/>
    </row>
    <row r="599" spans="4:4" s="6" customFormat="1" x14ac:dyDescent="0.2">
      <c r="D599" s="22"/>
    </row>
    <row r="600" spans="4:4" s="6" customFormat="1" x14ac:dyDescent="0.2">
      <c r="D600" s="22"/>
    </row>
    <row r="601" spans="4:4" s="6" customFormat="1" x14ac:dyDescent="0.2">
      <c r="D601" s="22"/>
    </row>
    <row r="602" spans="4:4" s="6" customFormat="1" x14ac:dyDescent="0.2">
      <c r="D602" s="22"/>
    </row>
    <row r="603" spans="4:4" s="6" customFormat="1" x14ac:dyDescent="0.2">
      <c r="D603" s="22"/>
    </row>
    <row r="604" spans="4:4" s="6" customFormat="1" x14ac:dyDescent="0.2">
      <c r="D604" s="22"/>
    </row>
    <row r="605" spans="4:4" s="6" customFormat="1" x14ac:dyDescent="0.2">
      <c r="D605" s="22"/>
    </row>
    <row r="606" spans="4:4" s="6" customFormat="1" x14ac:dyDescent="0.2">
      <c r="D606" s="22"/>
    </row>
    <row r="607" spans="4:4" s="6" customFormat="1" x14ac:dyDescent="0.2">
      <c r="D607" s="22"/>
    </row>
    <row r="608" spans="4:4" s="6" customFormat="1" x14ac:dyDescent="0.2">
      <c r="D608" s="22"/>
    </row>
    <row r="609" spans="4:4" s="6" customFormat="1" x14ac:dyDescent="0.2">
      <c r="D609" s="22"/>
    </row>
    <row r="610" spans="4:4" s="6" customFormat="1" x14ac:dyDescent="0.2">
      <c r="D610" s="22"/>
    </row>
    <row r="611" spans="4:4" s="6" customFormat="1" x14ac:dyDescent="0.2">
      <c r="D611" s="22"/>
    </row>
    <row r="612" spans="4:4" s="6" customFormat="1" x14ac:dyDescent="0.2">
      <c r="D612" s="22"/>
    </row>
    <row r="613" spans="4:4" s="6" customFormat="1" x14ac:dyDescent="0.2">
      <c r="D613" s="22"/>
    </row>
    <row r="614" spans="4:4" s="6" customFormat="1" x14ac:dyDescent="0.2">
      <c r="D614" s="22"/>
    </row>
    <row r="615" spans="4:4" s="6" customFormat="1" x14ac:dyDescent="0.2">
      <c r="D615" s="22"/>
    </row>
    <row r="616" spans="4:4" s="6" customFormat="1" x14ac:dyDescent="0.2">
      <c r="D616" s="22"/>
    </row>
    <row r="617" spans="4:4" s="6" customFormat="1" x14ac:dyDescent="0.2">
      <c r="D617" s="22"/>
    </row>
    <row r="618" spans="4:4" s="6" customFormat="1" x14ac:dyDescent="0.2">
      <c r="D618" s="22"/>
    </row>
    <row r="619" spans="4:4" s="6" customFormat="1" x14ac:dyDescent="0.2">
      <c r="D619" s="22"/>
    </row>
    <row r="620" spans="4:4" s="6" customFormat="1" x14ac:dyDescent="0.2">
      <c r="D620" s="22"/>
    </row>
    <row r="621" spans="4:4" s="6" customFormat="1" x14ac:dyDescent="0.2">
      <c r="D621" s="22"/>
    </row>
    <row r="622" spans="4:4" s="6" customFormat="1" x14ac:dyDescent="0.2">
      <c r="D622" s="22"/>
    </row>
    <row r="623" spans="4:4" s="6" customFormat="1" x14ac:dyDescent="0.2">
      <c r="D623" s="22"/>
    </row>
    <row r="624" spans="4:4" s="6" customFormat="1" x14ac:dyDescent="0.2">
      <c r="D624" s="22"/>
    </row>
    <row r="625" spans="4:4" s="6" customFormat="1" x14ac:dyDescent="0.2">
      <c r="D625" s="22"/>
    </row>
    <row r="626" spans="4:4" s="6" customFormat="1" x14ac:dyDescent="0.2">
      <c r="D626" s="22"/>
    </row>
    <row r="627" spans="4:4" s="6" customFormat="1" x14ac:dyDescent="0.2">
      <c r="D627" s="22"/>
    </row>
    <row r="628" spans="4:4" s="6" customFormat="1" x14ac:dyDescent="0.2">
      <c r="D628" s="22"/>
    </row>
    <row r="629" spans="4:4" s="6" customFormat="1" x14ac:dyDescent="0.2">
      <c r="D629" s="22"/>
    </row>
    <row r="630" spans="4:4" s="6" customFormat="1" x14ac:dyDescent="0.2">
      <c r="D630" s="22"/>
    </row>
    <row r="631" spans="4:4" s="6" customFormat="1" x14ac:dyDescent="0.2">
      <c r="D631" s="22"/>
    </row>
    <row r="632" spans="4:4" s="6" customFormat="1" x14ac:dyDescent="0.2">
      <c r="D632" s="22"/>
    </row>
    <row r="633" spans="4:4" s="6" customFormat="1" x14ac:dyDescent="0.2">
      <c r="D633" s="22"/>
    </row>
    <row r="634" spans="4:4" s="6" customFormat="1" x14ac:dyDescent="0.2">
      <c r="D634" s="22"/>
    </row>
    <row r="635" spans="4:4" s="6" customFormat="1" x14ac:dyDescent="0.2">
      <c r="D635" s="22"/>
    </row>
    <row r="636" spans="4:4" s="6" customFormat="1" x14ac:dyDescent="0.2">
      <c r="D636" s="22"/>
    </row>
    <row r="637" spans="4:4" s="6" customFormat="1" x14ac:dyDescent="0.2">
      <c r="D637" s="22"/>
    </row>
    <row r="638" spans="4:4" s="6" customFormat="1" x14ac:dyDescent="0.2">
      <c r="D638" s="22"/>
    </row>
    <row r="639" spans="4:4" s="6" customFormat="1" x14ac:dyDescent="0.2">
      <c r="D639" s="22"/>
    </row>
    <row r="640" spans="4:4" s="6" customFormat="1" x14ac:dyDescent="0.2">
      <c r="D640" s="22"/>
    </row>
    <row r="641" spans="4:4" s="6" customFormat="1" x14ac:dyDescent="0.2">
      <c r="D641" s="22"/>
    </row>
    <row r="642" spans="4:4" s="6" customFormat="1" x14ac:dyDescent="0.2">
      <c r="D642" s="22"/>
    </row>
    <row r="643" spans="4:4" s="6" customFormat="1" x14ac:dyDescent="0.2">
      <c r="D643" s="22"/>
    </row>
    <row r="644" spans="4:4" s="6" customFormat="1" x14ac:dyDescent="0.2">
      <c r="D644" s="22"/>
    </row>
    <row r="645" spans="4:4" s="6" customFormat="1" x14ac:dyDescent="0.2">
      <c r="D645" s="22"/>
    </row>
    <row r="646" spans="4:4" s="6" customFormat="1" x14ac:dyDescent="0.2">
      <c r="D646" s="22"/>
    </row>
    <row r="647" spans="4:4" s="6" customFormat="1" x14ac:dyDescent="0.2">
      <c r="D647" s="22"/>
    </row>
    <row r="648" spans="4:4" s="6" customFormat="1" x14ac:dyDescent="0.2">
      <c r="D648" s="22"/>
    </row>
    <row r="649" spans="4:4" s="6" customFormat="1" x14ac:dyDescent="0.2">
      <c r="D649" s="22"/>
    </row>
    <row r="650" spans="4:4" s="6" customFormat="1" x14ac:dyDescent="0.2">
      <c r="D650" s="22"/>
    </row>
    <row r="651" spans="4:4" s="6" customFormat="1" x14ac:dyDescent="0.2">
      <c r="D651" s="22"/>
    </row>
    <row r="652" spans="4:4" s="6" customFormat="1" x14ac:dyDescent="0.2">
      <c r="D652" s="22"/>
    </row>
    <row r="653" spans="4:4" s="6" customFormat="1" x14ac:dyDescent="0.2">
      <c r="D653" s="22"/>
    </row>
    <row r="654" spans="4:4" s="6" customFormat="1" x14ac:dyDescent="0.2">
      <c r="D654" s="22"/>
    </row>
    <row r="655" spans="4:4" s="6" customFormat="1" x14ac:dyDescent="0.2">
      <c r="D655" s="22"/>
    </row>
    <row r="656" spans="4:4" s="6" customFormat="1" x14ac:dyDescent="0.2">
      <c r="D656" s="22"/>
    </row>
    <row r="657" spans="4:4" s="6" customFormat="1" x14ac:dyDescent="0.2">
      <c r="D657" s="22"/>
    </row>
    <row r="658" spans="4:4" s="6" customFormat="1" x14ac:dyDescent="0.2">
      <c r="D658" s="22"/>
    </row>
    <row r="659" spans="4:4" s="6" customFormat="1" x14ac:dyDescent="0.2">
      <c r="D659" s="22"/>
    </row>
    <row r="660" spans="4:4" s="6" customFormat="1" x14ac:dyDescent="0.2">
      <c r="D660" s="22"/>
    </row>
    <row r="661" spans="4:4" s="6" customFormat="1" x14ac:dyDescent="0.2">
      <c r="D661" s="22"/>
    </row>
    <row r="662" spans="4:4" s="6" customFormat="1" x14ac:dyDescent="0.2">
      <c r="D662" s="22"/>
    </row>
    <row r="663" spans="4:4" s="6" customFormat="1" x14ac:dyDescent="0.2">
      <c r="D663" s="22"/>
    </row>
    <row r="664" spans="4:4" s="6" customFormat="1" x14ac:dyDescent="0.2">
      <c r="D664" s="22"/>
    </row>
    <row r="665" spans="4:4" s="6" customFormat="1" x14ac:dyDescent="0.2">
      <c r="D665" s="22"/>
    </row>
    <row r="666" spans="4:4" s="6" customFormat="1" x14ac:dyDescent="0.2">
      <c r="D666" s="22"/>
    </row>
    <row r="667" spans="4:4" s="6" customFormat="1" x14ac:dyDescent="0.2">
      <c r="D667" s="22"/>
    </row>
    <row r="668" spans="4:4" s="6" customFormat="1" x14ac:dyDescent="0.2">
      <c r="D668" s="22"/>
    </row>
    <row r="669" spans="4:4" s="6" customFormat="1" x14ac:dyDescent="0.2">
      <c r="D669" s="22"/>
    </row>
    <row r="670" spans="4:4" s="6" customFormat="1" x14ac:dyDescent="0.2">
      <c r="D670" s="22"/>
    </row>
    <row r="671" spans="4:4" s="6" customFormat="1" x14ac:dyDescent="0.2">
      <c r="D671" s="22"/>
    </row>
    <row r="672" spans="4:4" s="6" customFormat="1" x14ac:dyDescent="0.2">
      <c r="D672" s="22"/>
    </row>
    <row r="673" spans="4:4" s="6" customFormat="1" x14ac:dyDescent="0.2">
      <c r="D673" s="22"/>
    </row>
    <row r="674" spans="4:4" s="6" customFormat="1" x14ac:dyDescent="0.2">
      <c r="D674" s="22"/>
    </row>
    <row r="675" spans="4:4" s="6" customFormat="1" x14ac:dyDescent="0.2">
      <c r="D675" s="22"/>
    </row>
    <row r="676" spans="4:4" s="6" customFormat="1" x14ac:dyDescent="0.2">
      <c r="D676" s="22"/>
    </row>
    <row r="677" spans="4:4" s="6" customFormat="1" x14ac:dyDescent="0.2">
      <c r="D677" s="22"/>
    </row>
    <row r="678" spans="4:4" s="6" customFormat="1" x14ac:dyDescent="0.2">
      <c r="D678" s="22"/>
    </row>
    <row r="679" spans="4:4" s="6" customFormat="1" x14ac:dyDescent="0.2">
      <c r="D679" s="22"/>
    </row>
    <row r="680" spans="4:4" s="6" customFormat="1" x14ac:dyDescent="0.2">
      <c r="D680" s="22"/>
    </row>
    <row r="681" spans="4:4" s="6" customFormat="1" x14ac:dyDescent="0.2">
      <c r="D681" s="22"/>
    </row>
    <row r="682" spans="4:4" s="6" customFormat="1" x14ac:dyDescent="0.2">
      <c r="D682" s="22"/>
    </row>
    <row r="683" spans="4:4" s="6" customFormat="1" x14ac:dyDescent="0.2">
      <c r="D683" s="22"/>
    </row>
    <row r="684" spans="4:4" s="6" customFormat="1" x14ac:dyDescent="0.2">
      <c r="D684" s="22"/>
    </row>
    <row r="685" spans="4:4" s="6" customFormat="1" x14ac:dyDescent="0.2">
      <c r="D685" s="22"/>
    </row>
    <row r="686" spans="4:4" s="6" customFormat="1" x14ac:dyDescent="0.2">
      <c r="D686" s="22"/>
    </row>
    <row r="687" spans="4:4" s="6" customFormat="1" x14ac:dyDescent="0.2">
      <c r="D687" s="22"/>
    </row>
    <row r="688" spans="4:4" s="6" customFormat="1" x14ac:dyDescent="0.2">
      <c r="D688" s="22"/>
    </row>
    <row r="689" spans="4:4" s="6" customFormat="1" x14ac:dyDescent="0.2">
      <c r="D689" s="22"/>
    </row>
    <row r="690" spans="4:4" s="6" customFormat="1" x14ac:dyDescent="0.2">
      <c r="D690" s="22"/>
    </row>
    <row r="691" spans="4:4" s="6" customFormat="1" x14ac:dyDescent="0.2">
      <c r="D691" s="22"/>
    </row>
    <row r="692" spans="4:4" s="6" customFormat="1" x14ac:dyDescent="0.2">
      <c r="D692" s="22"/>
    </row>
    <row r="693" spans="4:4" s="6" customFormat="1" x14ac:dyDescent="0.2">
      <c r="D693" s="22"/>
    </row>
    <row r="694" spans="4:4" s="6" customFormat="1" x14ac:dyDescent="0.2">
      <c r="D694" s="22"/>
    </row>
    <row r="695" spans="4:4" s="6" customFormat="1" x14ac:dyDescent="0.2">
      <c r="D695" s="22"/>
    </row>
    <row r="696" spans="4:4" s="6" customFormat="1" x14ac:dyDescent="0.2">
      <c r="D696" s="22"/>
    </row>
    <row r="697" spans="4:4" s="6" customFormat="1" x14ac:dyDescent="0.2">
      <c r="D697" s="22"/>
    </row>
    <row r="698" spans="4:4" s="6" customFormat="1" x14ac:dyDescent="0.2">
      <c r="D698" s="22"/>
    </row>
    <row r="699" spans="4:4" s="6" customFormat="1" x14ac:dyDescent="0.2">
      <c r="D699" s="22"/>
    </row>
    <row r="700" spans="4:4" s="6" customFormat="1" x14ac:dyDescent="0.2">
      <c r="D700" s="22"/>
    </row>
    <row r="701" spans="4:4" s="6" customFormat="1" x14ac:dyDescent="0.2">
      <c r="D701" s="22"/>
    </row>
    <row r="702" spans="4:4" s="6" customFormat="1" x14ac:dyDescent="0.2">
      <c r="D702" s="22"/>
    </row>
    <row r="703" spans="4:4" s="6" customFormat="1" x14ac:dyDescent="0.2">
      <c r="D703" s="22"/>
    </row>
    <row r="704" spans="4:4" s="6" customFormat="1" x14ac:dyDescent="0.2">
      <c r="D704" s="22"/>
    </row>
    <row r="705" spans="4:4" s="6" customFormat="1" x14ac:dyDescent="0.2">
      <c r="D705" s="22"/>
    </row>
    <row r="706" spans="4:4" s="6" customFormat="1" x14ac:dyDescent="0.2">
      <c r="D706" s="22"/>
    </row>
    <row r="707" spans="4:4" s="6" customFormat="1" x14ac:dyDescent="0.2">
      <c r="D707" s="22"/>
    </row>
    <row r="708" spans="4:4" s="6" customFormat="1" x14ac:dyDescent="0.2">
      <c r="D708" s="22"/>
    </row>
    <row r="709" spans="4:4" s="6" customFormat="1" x14ac:dyDescent="0.2">
      <c r="D709" s="22"/>
    </row>
    <row r="710" spans="4:4" s="6" customFormat="1" x14ac:dyDescent="0.2">
      <c r="D710" s="22"/>
    </row>
    <row r="711" spans="4:4" s="6" customFormat="1" x14ac:dyDescent="0.2">
      <c r="D711" s="22"/>
    </row>
    <row r="712" spans="4:4" s="6" customFormat="1" x14ac:dyDescent="0.2">
      <c r="D712" s="22"/>
    </row>
    <row r="713" spans="4:4" s="6" customFormat="1" x14ac:dyDescent="0.2">
      <c r="D713" s="22"/>
    </row>
    <row r="714" spans="4:4" s="6" customFormat="1" x14ac:dyDescent="0.2">
      <c r="D714" s="22"/>
    </row>
    <row r="715" spans="4:4" s="6" customFormat="1" x14ac:dyDescent="0.2">
      <c r="D715" s="22"/>
    </row>
    <row r="716" spans="4:4" s="6" customFormat="1" x14ac:dyDescent="0.2">
      <c r="D716" s="22"/>
    </row>
    <row r="717" spans="4:4" s="6" customFormat="1" x14ac:dyDescent="0.2">
      <c r="D717" s="22"/>
    </row>
    <row r="718" spans="4:4" s="6" customFormat="1" x14ac:dyDescent="0.2">
      <c r="D718" s="22"/>
    </row>
    <row r="719" spans="4:4" s="6" customFormat="1" x14ac:dyDescent="0.2">
      <c r="D719" s="22"/>
    </row>
    <row r="720" spans="4:4" s="6" customFormat="1" x14ac:dyDescent="0.2">
      <c r="D720" s="22"/>
    </row>
    <row r="721" spans="4:4" s="6" customFormat="1" x14ac:dyDescent="0.2">
      <c r="D721" s="22"/>
    </row>
    <row r="722" spans="4:4" s="6" customFormat="1" x14ac:dyDescent="0.2">
      <c r="D722" s="22"/>
    </row>
    <row r="723" spans="4:4" s="6" customFormat="1" x14ac:dyDescent="0.2">
      <c r="D723" s="22"/>
    </row>
    <row r="724" spans="4:4" s="6" customFormat="1" x14ac:dyDescent="0.2">
      <c r="D724" s="22"/>
    </row>
    <row r="725" spans="4:4" s="6" customFormat="1" x14ac:dyDescent="0.2">
      <c r="D725" s="22"/>
    </row>
    <row r="726" spans="4:4" s="6" customFormat="1" x14ac:dyDescent="0.2">
      <c r="D726" s="22"/>
    </row>
    <row r="727" spans="4:4" s="6" customFormat="1" x14ac:dyDescent="0.2">
      <c r="D727" s="22"/>
    </row>
    <row r="728" spans="4:4" s="6" customFormat="1" x14ac:dyDescent="0.2">
      <c r="D728" s="22"/>
    </row>
    <row r="729" spans="4:4" s="6" customFormat="1" x14ac:dyDescent="0.2">
      <c r="D729" s="22"/>
    </row>
    <row r="730" spans="4:4" s="6" customFormat="1" x14ac:dyDescent="0.2">
      <c r="D730" s="22"/>
    </row>
    <row r="731" spans="4:4" s="6" customFormat="1" x14ac:dyDescent="0.2">
      <c r="D731" s="22"/>
    </row>
    <row r="732" spans="4:4" s="6" customFormat="1" x14ac:dyDescent="0.2">
      <c r="D732" s="22"/>
    </row>
    <row r="733" spans="4:4" s="6" customFormat="1" x14ac:dyDescent="0.2">
      <c r="D733" s="22"/>
    </row>
    <row r="734" spans="4:4" s="6" customFormat="1" x14ac:dyDescent="0.2">
      <c r="D734" s="22"/>
    </row>
    <row r="735" spans="4:4" s="6" customFormat="1" x14ac:dyDescent="0.2">
      <c r="D735" s="22"/>
    </row>
    <row r="736" spans="4:4" s="6" customFormat="1" x14ac:dyDescent="0.2">
      <c r="D736" s="22"/>
    </row>
    <row r="737" spans="4:4" s="6" customFormat="1" x14ac:dyDescent="0.2">
      <c r="D737" s="22"/>
    </row>
    <row r="738" spans="4:4" s="6" customFormat="1" x14ac:dyDescent="0.2">
      <c r="D738" s="22"/>
    </row>
    <row r="739" spans="4:4" s="6" customFormat="1" x14ac:dyDescent="0.2">
      <c r="D739" s="22"/>
    </row>
    <row r="740" spans="4:4" s="6" customFormat="1" x14ac:dyDescent="0.2">
      <c r="D740" s="22"/>
    </row>
    <row r="741" spans="4:4" s="6" customFormat="1" x14ac:dyDescent="0.2">
      <c r="D741" s="22"/>
    </row>
    <row r="742" spans="4:4" s="6" customFormat="1" x14ac:dyDescent="0.2">
      <c r="D742" s="22"/>
    </row>
    <row r="743" spans="4:4" s="6" customFormat="1" x14ac:dyDescent="0.2">
      <c r="D743" s="22"/>
    </row>
    <row r="744" spans="4:4" s="6" customFormat="1" x14ac:dyDescent="0.2">
      <c r="D744" s="22"/>
    </row>
    <row r="745" spans="4:4" s="6" customFormat="1" x14ac:dyDescent="0.2">
      <c r="D745" s="22"/>
    </row>
    <row r="746" spans="4:4" s="6" customFormat="1" x14ac:dyDescent="0.2">
      <c r="D746" s="22"/>
    </row>
    <row r="747" spans="4:4" s="6" customFormat="1" x14ac:dyDescent="0.2">
      <c r="D747" s="22"/>
    </row>
    <row r="748" spans="4:4" s="6" customFormat="1" x14ac:dyDescent="0.2">
      <c r="D748" s="22"/>
    </row>
    <row r="749" spans="4:4" s="6" customFormat="1" x14ac:dyDescent="0.2">
      <c r="D749" s="22"/>
    </row>
    <row r="750" spans="4:4" s="6" customFormat="1" x14ac:dyDescent="0.2">
      <c r="D750" s="22"/>
    </row>
    <row r="751" spans="4:4" s="6" customFormat="1" x14ac:dyDescent="0.2">
      <c r="D751" s="22"/>
    </row>
    <row r="752" spans="4:4" s="6" customFormat="1" x14ac:dyDescent="0.2">
      <c r="D752" s="22"/>
    </row>
    <row r="753" spans="4:4" s="6" customFormat="1" x14ac:dyDescent="0.2">
      <c r="D753" s="22"/>
    </row>
    <row r="754" spans="4:4" s="6" customFormat="1" x14ac:dyDescent="0.2">
      <c r="D754" s="22"/>
    </row>
    <row r="755" spans="4:4" s="6" customFormat="1" x14ac:dyDescent="0.2">
      <c r="D755" s="22"/>
    </row>
    <row r="756" spans="4:4" s="6" customFormat="1" x14ac:dyDescent="0.2">
      <c r="D756" s="22"/>
    </row>
    <row r="757" spans="4:4" s="6" customFormat="1" x14ac:dyDescent="0.2">
      <c r="D757" s="22"/>
    </row>
    <row r="758" spans="4:4" s="6" customFormat="1" x14ac:dyDescent="0.2">
      <c r="D758" s="22"/>
    </row>
    <row r="759" spans="4:4" s="6" customFormat="1" x14ac:dyDescent="0.2">
      <c r="D759" s="22"/>
    </row>
    <row r="760" spans="4:4" s="6" customFormat="1" x14ac:dyDescent="0.2">
      <c r="D760" s="22"/>
    </row>
    <row r="761" spans="4:4" s="6" customFormat="1" x14ac:dyDescent="0.2">
      <c r="D761" s="22"/>
    </row>
    <row r="762" spans="4:4" s="6" customFormat="1" x14ac:dyDescent="0.2">
      <c r="D762" s="22"/>
    </row>
    <row r="763" spans="4:4" s="6" customFormat="1" x14ac:dyDescent="0.2">
      <c r="D763" s="22"/>
    </row>
    <row r="764" spans="4:4" s="6" customFormat="1" x14ac:dyDescent="0.2">
      <c r="D764" s="22"/>
    </row>
    <row r="765" spans="4:4" s="6" customFormat="1" x14ac:dyDescent="0.2">
      <c r="D765" s="22"/>
    </row>
    <row r="766" spans="4:4" s="6" customFormat="1" x14ac:dyDescent="0.2">
      <c r="D766" s="22"/>
    </row>
    <row r="767" spans="4:4" s="6" customFormat="1" x14ac:dyDescent="0.2">
      <c r="D767" s="22"/>
    </row>
    <row r="768" spans="4:4" s="6" customFormat="1" x14ac:dyDescent="0.2">
      <c r="D768" s="22"/>
    </row>
    <row r="769" spans="4:4" s="6" customFormat="1" x14ac:dyDescent="0.2">
      <c r="D769" s="22"/>
    </row>
    <row r="770" spans="4:4" s="6" customFormat="1" x14ac:dyDescent="0.2">
      <c r="D770" s="22"/>
    </row>
    <row r="771" spans="4:4" s="6" customFormat="1" x14ac:dyDescent="0.2">
      <c r="D771" s="22"/>
    </row>
    <row r="772" spans="4:4" s="6" customFormat="1" x14ac:dyDescent="0.2">
      <c r="D772" s="22"/>
    </row>
    <row r="773" spans="4:4" s="6" customFormat="1" x14ac:dyDescent="0.2">
      <c r="D773" s="22"/>
    </row>
    <row r="774" spans="4:4" s="6" customFormat="1" x14ac:dyDescent="0.2">
      <c r="D774" s="22"/>
    </row>
    <row r="775" spans="4:4" s="6" customFormat="1" x14ac:dyDescent="0.2">
      <c r="D775" s="22"/>
    </row>
    <row r="776" spans="4:4" s="6" customFormat="1" x14ac:dyDescent="0.2">
      <c r="D776" s="22"/>
    </row>
    <row r="777" spans="4:4" s="6" customFormat="1" x14ac:dyDescent="0.2">
      <c r="D777" s="22"/>
    </row>
    <row r="778" spans="4:4" s="6" customFormat="1" x14ac:dyDescent="0.2">
      <c r="D778" s="22"/>
    </row>
    <row r="779" spans="4:4" s="6" customFormat="1" x14ac:dyDescent="0.2">
      <c r="D779" s="22"/>
    </row>
    <row r="780" spans="4:4" s="6" customFormat="1" x14ac:dyDescent="0.2">
      <c r="D780" s="22"/>
    </row>
    <row r="781" spans="4:4" s="6" customFormat="1" x14ac:dyDescent="0.2">
      <c r="D781" s="22"/>
    </row>
    <row r="782" spans="4:4" s="6" customFormat="1" x14ac:dyDescent="0.2">
      <c r="D782" s="22"/>
    </row>
    <row r="783" spans="4:4" s="6" customFormat="1" x14ac:dyDescent="0.2">
      <c r="D783" s="22"/>
    </row>
    <row r="784" spans="4:4" s="6" customFormat="1" x14ac:dyDescent="0.2">
      <c r="D784" s="22"/>
    </row>
    <row r="785" spans="4:4" s="6" customFormat="1" x14ac:dyDescent="0.2">
      <c r="D785" s="22"/>
    </row>
    <row r="786" spans="4:4" s="6" customFormat="1" x14ac:dyDescent="0.2">
      <c r="D786" s="22"/>
    </row>
    <row r="787" spans="4:4" s="6" customFormat="1" x14ac:dyDescent="0.2">
      <c r="D787" s="22"/>
    </row>
    <row r="788" spans="4:4" s="6" customFormat="1" x14ac:dyDescent="0.2">
      <c r="D788" s="22"/>
    </row>
    <row r="789" spans="4:4" s="6" customFormat="1" x14ac:dyDescent="0.2">
      <c r="D789" s="22"/>
    </row>
    <row r="790" spans="4:4" s="6" customFormat="1" x14ac:dyDescent="0.2">
      <c r="D790" s="22"/>
    </row>
    <row r="791" spans="4:4" s="6" customFormat="1" x14ac:dyDescent="0.2">
      <c r="D791" s="22"/>
    </row>
    <row r="792" spans="4:4" s="6" customFormat="1" x14ac:dyDescent="0.2">
      <c r="D792" s="22"/>
    </row>
    <row r="793" spans="4:4" s="6" customFormat="1" x14ac:dyDescent="0.2">
      <c r="D793" s="22"/>
    </row>
    <row r="794" spans="4:4" s="6" customFormat="1" x14ac:dyDescent="0.2">
      <c r="D794" s="22"/>
    </row>
    <row r="795" spans="4:4" s="6" customFormat="1" x14ac:dyDescent="0.2">
      <c r="D795" s="22"/>
    </row>
    <row r="796" spans="4:4" s="6" customFormat="1" x14ac:dyDescent="0.2">
      <c r="D796" s="22"/>
    </row>
    <row r="797" spans="4:4" s="6" customFormat="1" x14ac:dyDescent="0.2">
      <c r="D797" s="22"/>
    </row>
    <row r="798" spans="4:4" s="6" customFormat="1" x14ac:dyDescent="0.2">
      <c r="D798" s="22"/>
    </row>
    <row r="799" spans="4:4" s="6" customFormat="1" x14ac:dyDescent="0.2">
      <c r="D799" s="22"/>
    </row>
    <row r="800" spans="4:4" s="6" customFormat="1" x14ac:dyDescent="0.2">
      <c r="D800" s="22"/>
    </row>
    <row r="801" spans="4:4" s="6" customFormat="1" x14ac:dyDescent="0.2">
      <c r="D801" s="22"/>
    </row>
    <row r="802" spans="4:4" s="6" customFormat="1" x14ac:dyDescent="0.2">
      <c r="D802" s="22"/>
    </row>
    <row r="803" spans="4:4" s="6" customFormat="1" x14ac:dyDescent="0.2">
      <c r="D803" s="22"/>
    </row>
    <row r="804" spans="4:4" s="6" customFormat="1" x14ac:dyDescent="0.2">
      <c r="D804" s="22"/>
    </row>
    <row r="805" spans="4:4" s="6" customFormat="1" x14ac:dyDescent="0.2">
      <c r="D805" s="22"/>
    </row>
    <row r="806" spans="4:4" s="6" customFormat="1" x14ac:dyDescent="0.2">
      <c r="D806" s="22"/>
    </row>
    <row r="807" spans="4:4" s="6" customFormat="1" x14ac:dyDescent="0.2">
      <c r="D807" s="22"/>
    </row>
    <row r="808" spans="4:4" s="6" customFormat="1" x14ac:dyDescent="0.2">
      <c r="D808" s="22"/>
    </row>
    <row r="809" spans="4:4" s="6" customFormat="1" x14ac:dyDescent="0.2">
      <c r="D809" s="22"/>
    </row>
    <row r="810" spans="4:4" s="6" customFormat="1" x14ac:dyDescent="0.2">
      <c r="D810" s="22"/>
    </row>
    <row r="811" spans="4:4" s="6" customFormat="1" x14ac:dyDescent="0.2">
      <c r="D811" s="22"/>
    </row>
    <row r="812" spans="4:4" s="6" customFormat="1" x14ac:dyDescent="0.2">
      <c r="D812" s="22"/>
    </row>
    <row r="813" spans="4:4" s="6" customFormat="1" x14ac:dyDescent="0.2">
      <c r="D813" s="22"/>
    </row>
    <row r="814" spans="4:4" s="6" customFormat="1" x14ac:dyDescent="0.2">
      <c r="D814" s="22"/>
    </row>
    <row r="815" spans="4:4" s="6" customFormat="1" x14ac:dyDescent="0.2">
      <c r="D815" s="22"/>
    </row>
    <row r="816" spans="4:4" s="6" customFormat="1" x14ac:dyDescent="0.2">
      <c r="D816" s="22"/>
    </row>
    <row r="817" spans="4:4" s="6" customFormat="1" x14ac:dyDescent="0.2">
      <c r="D817" s="22"/>
    </row>
    <row r="818" spans="4:4" s="6" customFormat="1" x14ac:dyDescent="0.2">
      <c r="D818" s="22"/>
    </row>
    <row r="819" spans="4:4" s="6" customFormat="1" x14ac:dyDescent="0.2">
      <c r="D819" s="22"/>
    </row>
    <row r="820" spans="4:4" s="6" customFormat="1" x14ac:dyDescent="0.2">
      <c r="D820" s="22"/>
    </row>
    <row r="821" spans="4:4" s="6" customFormat="1" x14ac:dyDescent="0.2">
      <c r="D821" s="22"/>
    </row>
    <row r="822" spans="4:4" s="6" customFormat="1" x14ac:dyDescent="0.2">
      <c r="D822" s="22"/>
    </row>
    <row r="823" spans="4:4" s="6" customFormat="1" x14ac:dyDescent="0.2">
      <c r="D823" s="22"/>
    </row>
    <row r="824" spans="4:4" s="6" customFormat="1" x14ac:dyDescent="0.2">
      <c r="D824" s="22"/>
    </row>
    <row r="825" spans="4:4" s="6" customFormat="1" x14ac:dyDescent="0.2">
      <c r="D825" s="22"/>
    </row>
    <row r="826" spans="4:4" s="6" customFormat="1" x14ac:dyDescent="0.2">
      <c r="D826" s="22"/>
    </row>
    <row r="827" spans="4:4" s="6" customFormat="1" x14ac:dyDescent="0.2">
      <c r="D827" s="22"/>
    </row>
    <row r="828" spans="4:4" s="6" customFormat="1" x14ac:dyDescent="0.2">
      <c r="D828" s="22"/>
    </row>
    <row r="829" spans="4:4" s="6" customFormat="1" x14ac:dyDescent="0.2">
      <c r="D829" s="22"/>
    </row>
    <row r="830" spans="4:4" s="6" customFormat="1" x14ac:dyDescent="0.2">
      <c r="D830" s="22"/>
    </row>
    <row r="831" spans="4:4" s="6" customFormat="1" x14ac:dyDescent="0.2">
      <c r="D831" s="22"/>
    </row>
    <row r="832" spans="4:4" s="6" customFormat="1" x14ac:dyDescent="0.2">
      <c r="D832" s="22"/>
    </row>
    <row r="833" spans="4:4" s="6" customFormat="1" x14ac:dyDescent="0.2">
      <c r="D833" s="22"/>
    </row>
    <row r="834" spans="4:4" s="6" customFormat="1" x14ac:dyDescent="0.2">
      <c r="D834" s="22"/>
    </row>
    <row r="835" spans="4:4" s="6" customFormat="1" x14ac:dyDescent="0.2">
      <c r="D835" s="22"/>
    </row>
    <row r="836" spans="4:4" s="6" customFormat="1" x14ac:dyDescent="0.2">
      <c r="D836" s="22"/>
    </row>
    <row r="837" spans="4:4" s="6" customFormat="1" x14ac:dyDescent="0.2">
      <c r="D837" s="22"/>
    </row>
    <row r="838" spans="4:4" s="6" customFormat="1" x14ac:dyDescent="0.2">
      <c r="D838" s="22"/>
    </row>
    <row r="839" spans="4:4" s="6" customFormat="1" x14ac:dyDescent="0.2">
      <c r="D839" s="22"/>
    </row>
    <row r="840" spans="4:4" s="6" customFormat="1" x14ac:dyDescent="0.2">
      <c r="D840" s="22"/>
    </row>
    <row r="841" spans="4:4" s="6" customFormat="1" x14ac:dyDescent="0.2">
      <c r="D841" s="22"/>
    </row>
    <row r="842" spans="4:4" s="6" customFormat="1" x14ac:dyDescent="0.2">
      <c r="D842" s="22"/>
    </row>
    <row r="843" spans="4:4" s="6" customFormat="1" x14ac:dyDescent="0.2">
      <c r="D843" s="22"/>
    </row>
    <row r="844" spans="4:4" s="6" customFormat="1" x14ac:dyDescent="0.2">
      <c r="D844" s="22"/>
    </row>
    <row r="845" spans="4:4" s="6" customFormat="1" x14ac:dyDescent="0.2">
      <c r="D845" s="22"/>
    </row>
    <row r="846" spans="4:4" s="6" customFormat="1" x14ac:dyDescent="0.2">
      <c r="D846" s="22"/>
    </row>
    <row r="847" spans="4:4" s="6" customFormat="1" x14ac:dyDescent="0.2">
      <c r="D847" s="22"/>
    </row>
    <row r="848" spans="4:4" s="6" customFormat="1" x14ac:dyDescent="0.2">
      <c r="D848" s="22"/>
    </row>
    <row r="849" spans="4:4" s="6" customFormat="1" x14ac:dyDescent="0.2">
      <c r="D849" s="22"/>
    </row>
    <row r="850" spans="4:4" s="6" customFormat="1" x14ac:dyDescent="0.2">
      <c r="D850" s="22"/>
    </row>
    <row r="851" spans="4:4" s="6" customFormat="1" x14ac:dyDescent="0.2">
      <c r="D851" s="22"/>
    </row>
    <row r="852" spans="4:4" s="6" customFormat="1" x14ac:dyDescent="0.2">
      <c r="D852" s="22"/>
    </row>
    <row r="853" spans="4:4" s="6" customFormat="1" x14ac:dyDescent="0.2">
      <c r="D853" s="22"/>
    </row>
    <row r="854" spans="4:4" s="6" customFormat="1" x14ac:dyDescent="0.2">
      <c r="D854" s="22"/>
    </row>
    <row r="855" spans="4:4" s="6" customFormat="1" x14ac:dyDescent="0.2">
      <c r="D855" s="22"/>
    </row>
    <row r="856" spans="4:4" s="6" customFormat="1" x14ac:dyDescent="0.2">
      <c r="D856" s="22"/>
    </row>
    <row r="857" spans="4:4" s="6" customFormat="1" x14ac:dyDescent="0.2">
      <c r="D857" s="22"/>
    </row>
    <row r="858" spans="4:4" s="6" customFormat="1" x14ac:dyDescent="0.2">
      <c r="D858" s="22"/>
    </row>
    <row r="859" spans="4:4" s="6" customFormat="1" x14ac:dyDescent="0.2">
      <c r="D859" s="22"/>
    </row>
    <row r="860" spans="4:4" s="6" customFormat="1" x14ac:dyDescent="0.2">
      <c r="D860" s="22"/>
    </row>
    <row r="861" spans="4:4" s="6" customFormat="1" x14ac:dyDescent="0.2">
      <c r="D861" s="22"/>
    </row>
    <row r="862" spans="4:4" s="6" customFormat="1" x14ac:dyDescent="0.2">
      <c r="D862" s="22"/>
    </row>
    <row r="863" spans="4:4" s="6" customFormat="1" x14ac:dyDescent="0.2">
      <c r="D863" s="22"/>
    </row>
    <row r="864" spans="4:4" s="6" customFormat="1" x14ac:dyDescent="0.2">
      <c r="D864" s="22"/>
    </row>
    <row r="865" spans="4:4" s="6" customFormat="1" x14ac:dyDescent="0.2">
      <c r="D865" s="22"/>
    </row>
    <row r="866" spans="4:4" s="6" customFormat="1" x14ac:dyDescent="0.2">
      <c r="D866" s="22"/>
    </row>
    <row r="867" spans="4:4" s="6" customFormat="1" x14ac:dyDescent="0.2">
      <c r="D867" s="22"/>
    </row>
    <row r="868" spans="4:4" s="6" customFormat="1" x14ac:dyDescent="0.2">
      <c r="D868" s="22"/>
    </row>
    <row r="869" spans="4:4" s="6" customFormat="1" x14ac:dyDescent="0.2">
      <c r="D869" s="22"/>
    </row>
    <row r="870" spans="4:4" s="6" customFormat="1" x14ac:dyDescent="0.2">
      <c r="D870" s="22"/>
    </row>
    <row r="871" spans="4:4" s="6" customFormat="1" x14ac:dyDescent="0.2">
      <c r="D871" s="22"/>
    </row>
    <row r="872" spans="4:4" s="6" customFormat="1" x14ac:dyDescent="0.2">
      <c r="D872" s="22"/>
    </row>
    <row r="873" spans="4:4" s="6" customFormat="1" x14ac:dyDescent="0.2">
      <c r="D873" s="22"/>
    </row>
    <row r="874" spans="4:4" s="6" customFormat="1" x14ac:dyDescent="0.2">
      <c r="D874" s="22"/>
    </row>
    <row r="875" spans="4:4" s="6" customFormat="1" x14ac:dyDescent="0.2">
      <c r="D875" s="22"/>
    </row>
    <row r="876" spans="4:4" s="6" customFormat="1" x14ac:dyDescent="0.2">
      <c r="D876" s="22"/>
    </row>
    <row r="877" spans="4:4" s="6" customFormat="1" x14ac:dyDescent="0.2">
      <c r="D877" s="22"/>
    </row>
    <row r="878" spans="4:4" s="6" customFormat="1" x14ac:dyDescent="0.2">
      <c r="D878" s="22"/>
    </row>
    <row r="879" spans="4:4" s="6" customFormat="1" x14ac:dyDescent="0.2">
      <c r="D879" s="22"/>
    </row>
    <row r="880" spans="4:4" s="6" customFormat="1" x14ac:dyDescent="0.2">
      <c r="D880" s="22"/>
    </row>
    <row r="881" spans="4:4" s="6" customFormat="1" x14ac:dyDescent="0.2">
      <c r="D881" s="22"/>
    </row>
    <row r="882" spans="4:4" s="6" customFormat="1" x14ac:dyDescent="0.2">
      <c r="D882" s="22"/>
    </row>
    <row r="883" spans="4:4" s="6" customFormat="1" x14ac:dyDescent="0.2">
      <c r="D883" s="22"/>
    </row>
    <row r="884" spans="4:4" s="6" customFormat="1" x14ac:dyDescent="0.2">
      <c r="D884" s="22"/>
    </row>
    <row r="885" spans="4:4" s="6" customFormat="1" x14ac:dyDescent="0.2">
      <c r="D885" s="22"/>
    </row>
    <row r="886" spans="4:4" s="6" customFormat="1" x14ac:dyDescent="0.2">
      <c r="D886" s="22"/>
    </row>
    <row r="887" spans="4:4" s="6" customFormat="1" x14ac:dyDescent="0.2">
      <c r="D887" s="22"/>
    </row>
    <row r="888" spans="4:4" s="6" customFormat="1" x14ac:dyDescent="0.2">
      <c r="D888" s="22"/>
    </row>
    <row r="889" spans="4:4" s="6" customFormat="1" x14ac:dyDescent="0.2">
      <c r="D889" s="22"/>
    </row>
    <row r="890" spans="4:4" s="6" customFormat="1" x14ac:dyDescent="0.2">
      <c r="D890" s="22"/>
    </row>
    <row r="891" spans="4:4" s="6" customFormat="1" x14ac:dyDescent="0.2">
      <c r="D891" s="22"/>
    </row>
    <row r="892" spans="4:4" s="6" customFormat="1" x14ac:dyDescent="0.2">
      <c r="D892" s="22"/>
    </row>
    <row r="893" spans="4:4" s="6" customFormat="1" x14ac:dyDescent="0.2">
      <c r="D893" s="22"/>
    </row>
    <row r="894" spans="4:4" s="6" customFormat="1" x14ac:dyDescent="0.2">
      <c r="D894" s="22"/>
    </row>
    <row r="895" spans="4:4" s="6" customFormat="1" x14ac:dyDescent="0.2">
      <c r="D895" s="22"/>
    </row>
    <row r="896" spans="4:4" s="6" customFormat="1" x14ac:dyDescent="0.2">
      <c r="D896" s="22"/>
    </row>
    <row r="897" spans="4:4" s="6" customFormat="1" x14ac:dyDescent="0.2">
      <c r="D897" s="22"/>
    </row>
    <row r="898" spans="4:4" s="6" customFormat="1" x14ac:dyDescent="0.2">
      <c r="D898" s="22"/>
    </row>
    <row r="899" spans="4:4" s="6" customFormat="1" x14ac:dyDescent="0.2">
      <c r="D899" s="22"/>
    </row>
    <row r="900" spans="4:4" s="6" customFormat="1" x14ac:dyDescent="0.2">
      <c r="D900" s="22"/>
    </row>
    <row r="901" spans="4:4" s="6" customFormat="1" x14ac:dyDescent="0.2">
      <c r="D901" s="22"/>
    </row>
    <row r="902" spans="4:4" s="6" customFormat="1" x14ac:dyDescent="0.2">
      <c r="D902" s="22"/>
    </row>
    <row r="903" spans="4:4" s="6" customFormat="1" x14ac:dyDescent="0.2">
      <c r="D903" s="22"/>
    </row>
    <row r="904" spans="4:4" s="6" customFormat="1" x14ac:dyDescent="0.2">
      <c r="D904" s="22"/>
    </row>
    <row r="905" spans="4:4" s="6" customFormat="1" x14ac:dyDescent="0.2">
      <c r="D905" s="22"/>
    </row>
    <row r="906" spans="4:4" s="6" customFormat="1" x14ac:dyDescent="0.2">
      <c r="D906" s="22"/>
    </row>
    <row r="907" spans="4:4" s="6" customFormat="1" x14ac:dyDescent="0.2">
      <c r="D907" s="22"/>
    </row>
    <row r="908" spans="4:4" s="6" customFormat="1" x14ac:dyDescent="0.2">
      <c r="D908" s="22"/>
    </row>
    <row r="909" spans="4:4" s="6" customFormat="1" x14ac:dyDescent="0.2">
      <c r="D909" s="22"/>
    </row>
    <row r="910" spans="4:4" s="6" customFormat="1" x14ac:dyDescent="0.2">
      <c r="D910" s="22"/>
    </row>
    <row r="911" spans="4:4" s="6" customFormat="1" x14ac:dyDescent="0.2">
      <c r="D911" s="22"/>
    </row>
    <row r="912" spans="4:4" s="6" customFormat="1" x14ac:dyDescent="0.2">
      <c r="D912" s="22"/>
    </row>
    <row r="913" spans="4:4" s="6" customFormat="1" x14ac:dyDescent="0.2">
      <c r="D913" s="22"/>
    </row>
    <row r="914" spans="4:4" s="6" customFormat="1" x14ac:dyDescent="0.2">
      <c r="D914" s="22"/>
    </row>
    <row r="915" spans="4:4" s="6" customFormat="1" x14ac:dyDescent="0.2">
      <c r="D915" s="22"/>
    </row>
    <row r="916" spans="4:4" s="6" customFormat="1" x14ac:dyDescent="0.2">
      <c r="D916" s="22"/>
    </row>
    <row r="917" spans="4:4" s="6" customFormat="1" x14ac:dyDescent="0.2">
      <c r="D917" s="22"/>
    </row>
    <row r="918" spans="4:4" s="6" customFormat="1" x14ac:dyDescent="0.2">
      <c r="D918" s="22"/>
    </row>
    <row r="919" spans="4:4" s="6" customFormat="1" x14ac:dyDescent="0.2">
      <c r="D919" s="22"/>
    </row>
    <row r="920" spans="4:4" s="6" customFormat="1" x14ac:dyDescent="0.2">
      <c r="D920" s="22"/>
    </row>
    <row r="921" spans="4:4" s="6" customFormat="1" x14ac:dyDescent="0.2">
      <c r="D921" s="22"/>
    </row>
    <row r="922" spans="4:4" s="6" customFormat="1" x14ac:dyDescent="0.2">
      <c r="D922" s="22"/>
    </row>
    <row r="923" spans="4:4" s="6" customFormat="1" x14ac:dyDescent="0.2">
      <c r="D923" s="22"/>
    </row>
    <row r="924" spans="4:4" s="6" customFormat="1" x14ac:dyDescent="0.2">
      <c r="D924" s="22"/>
    </row>
    <row r="925" spans="4:4" s="6" customFormat="1" x14ac:dyDescent="0.2">
      <c r="D925" s="22"/>
    </row>
    <row r="926" spans="4:4" s="6" customFormat="1" x14ac:dyDescent="0.2">
      <c r="D926" s="22"/>
    </row>
    <row r="927" spans="4:4" s="6" customFormat="1" x14ac:dyDescent="0.2">
      <c r="D927" s="22"/>
    </row>
    <row r="928" spans="4:4" s="6" customFormat="1" x14ac:dyDescent="0.2">
      <c r="D928" s="22"/>
    </row>
    <row r="929" spans="4:4" s="6" customFormat="1" x14ac:dyDescent="0.2">
      <c r="D929" s="22"/>
    </row>
    <row r="930" spans="4:4" s="6" customFormat="1" x14ac:dyDescent="0.2">
      <c r="D930" s="22"/>
    </row>
    <row r="931" spans="4:4" s="6" customFormat="1" x14ac:dyDescent="0.2">
      <c r="D931" s="22"/>
    </row>
    <row r="932" spans="4:4" s="6" customFormat="1" x14ac:dyDescent="0.2">
      <c r="D932" s="22"/>
    </row>
    <row r="933" spans="4:4" s="6" customFormat="1" x14ac:dyDescent="0.2">
      <c r="D933" s="22"/>
    </row>
    <row r="934" spans="4:4" s="6" customFormat="1" x14ac:dyDescent="0.2">
      <c r="D934" s="22"/>
    </row>
    <row r="935" spans="4:4" s="6" customFormat="1" x14ac:dyDescent="0.2">
      <c r="D935" s="22"/>
    </row>
    <row r="936" spans="4:4" s="6" customFormat="1" x14ac:dyDescent="0.2">
      <c r="D936" s="22"/>
    </row>
    <row r="937" spans="4:4" s="6" customFormat="1" x14ac:dyDescent="0.2">
      <c r="D937" s="22"/>
    </row>
    <row r="938" spans="4:4" s="6" customFormat="1" x14ac:dyDescent="0.2">
      <c r="D938" s="22"/>
    </row>
    <row r="939" spans="4:4" s="6" customFormat="1" x14ac:dyDescent="0.2">
      <c r="D939" s="22"/>
    </row>
    <row r="940" spans="4:4" s="6" customFormat="1" x14ac:dyDescent="0.2">
      <c r="D940" s="22"/>
    </row>
    <row r="941" spans="4:4" s="6" customFormat="1" x14ac:dyDescent="0.2">
      <c r="D941" s="22"/>
    </row>
    <row r="942" spans="4:4" s="6" customFormat="1" x14ac:dyDescent="0.2">
      <c r="D942" s="22"/>
    </row>
    <row r="943" spans="4:4" s="6" customFormat="1" x14ac:dyDescent="0.2">
      <c r="D943" s="22"/>
    </row>
    <row r="944" spans="4:4" s="6" customFormat="1" x14ac:dyDescent="0.2">
      <c r="D944" s="22"/>
    </row>
    <row r="945" spans="4:4" s="6" customFormat="1" x14ac:dyDescent="0.2">
      <c r="D945" s="22"/>
    </row>
    <row r="946" spans="4:4" s="6" customFormat="1" x14ac:dyDescent="0.2">
      <c r="D946" s="22"/>
    </row>
    <row r="947" spans="4:4" s="6" customFormat="1" x14ac:dyDescent="0.2">
      <c r="D947" s="22"/>
    </row>
    <row r="948" spans="4:4" s="6" customFormat="1" x14ac:dyDescent="0.2">
      <c r="D948" s="22"/>
    </row>
    <row r="949" spans="4:4" s="6" customFormat="1" x14ac:dyDescent="0.2">
      <c r="D949" s="22"/>
    </row>
    <row r="950" spans="4:4" s="6" customFormat="1" x14ac:dyDescent="0.2">
      <c r="D950" s="22"/>
    </row>
    <row r="951" spans="4:4" s="6" customFormat="1" x14ac:dyDescent="0.2">
      <c r="D951" s="22"/>
    </row>
    <row r="952" spans="4:4" s="6" customFormat="1" x14ac:dyDescent="0.2">
      <c r="D952" s="22"/>
    </row>
    <row r="953" spans="4:4" s="6" customFormat="1" x14ac:dyDescent="0.2">
      <c r="D953" s="22"/>
    </row>
    <row r="954" spans="4:4" s="6" customFormat="1" x14ac:dyDescent="0.2">
      <c r="D954" s="22"/>
    </row>
    <row r="955" spans="4:4" s="6" customFormat="1" x14ac:dyDescent="0.2">
      <c r="D955" s="22"/>
    </row>
    <row r="956" spans="4:4" s="6" customFormat="1" x14ac:dyDescent="0.2">
      <c r="D956" s="22"/>
    </row>
    <row r="957" spans="4:4" s="6" customFormat="1" x14ac:dyDescent="0.2">
      <c r="D957" s="22"/>
    </row>
    <row r="958" spans="4:4" s="6" customFormat="1" x14ac:dyDescent="0.2">
      <c r="D958" s="22"/>
    </row>
    <row r="959" spans="4:4" s="6" customFormat="1" x14ac:dyDescent="0.2">
      <c r="D959" s="22"/>
    </row>
    <row r="960" spans="4:4" s="6" customFormat="1" x14ac:dyDescent="0.2">
      <c r="D960" s="22"/>
    </row>
    <row r="961" spans="4:4" s="6" customFormat="1" x14ac:dyDescent="0.2">
      <c r="D961" s="22"/>
    </row>
    <row r="962" spans="4:4" s="6" customFormat="1" x14ac:dyDescent="0.2">
      <c r="D962" s="22"/>
    </row>
    <row r="963" spans="4:4" s="6" customFormat="1" x14ac:dyDescent="0.2">
      <c r="D963" s="22"/>
    </row>
    <row r="964" spans="4:4" s="6" customFormat="1" x14ac:dyDescent="0.2">
      <c r="D964" s="22"/>
    </row>
    <row r="965" spans="4:4" s="6" customFormat="1" x14ac:dyDescent="0.2">
      <c r="D965" s="22"/>
    </row>
    <row r="966" spans="4:4" s="6" customFormat="1" x14ac:dyDescent="0.2">
      <c r="D966" s="22"/>
    </row>
    <row r="967" spans="4:4" s="6" customFormat="1" x14ac:dyDescent="0.2">
      <c r="D967" s="22"/>
    </row>
    <row r="968" spans="4:4" s="6" customFormat="1" x14ac:dyDescent="0.2">
      <c r="D968" s="22"/>
    </row>
    <row r="969" spans="4:4" s="6" customFormat="1" x14ac:dyDescent="0.2">
      <c r="D969" s="22"/>
    </row>
    <row r="970" spans="4:4" s="6" customFormat="1" x14ac:dyDescent="0.2">
      <c r="D970" s="22"/>
    </row>
    <row r="971" spans="4:4" s="6" customFormat="1" x14ac:dyDescent="0.2">
      <c r="D971" s="22"/>
    </row>
    <row r="972" spans="4:4" s="6" customFormat="1" x14ac:dyDescent="0.2">
      <c r="D972" s="22"/>
    </row>
    <row r="973" spans="4:4" s="6" customFormat="1" x14ac:dyDescent="0.2">
      <c r="D973" s="22"/>
    </row>
    <row r="974" spans="4:4" s="6" customFormat="1" x14ac:dyDescent="0.2">
      <c r="D974" s="22"/>
    </row>
    <row r="975" spans="4:4" s="6" customFormat="1" x14ac:dyDescent="0.2">
      <c r="D975" s="22"/>
    </row>
    <row r="976" spans="4:4" s="6" customFormat="1" x14ac:dyDescent="0.2">
      <c r="D976" s="22"/>
    </row>
    <row r="977" spans="4:4" s="6" customFormat="1" x14ac:dyDescent="0.2">
      <c r="D977" s="22"/>
    </row>
    <row r="978" spans="4:4" s="6" customFormat="1" x14ac:dyDescent="0.2">
      <c r="D978" s="22"/>
    </row>
    <row r="979" spans="4:4" s="6" customFormat="1" x14ac:dyDescent="0.2">
      <c r="D979" s="22"/>
    </row>
    <row r="980" spans="4:4" s="6" customFormat="1" x14ac:dyDescent="0.2">
      <c r="D980" s="22"/>
    </row>
    <row r="981" spans="4:4" s="6" customFormat="1" x14ac:dyDescent="0.2">
      <c r="D981" s="22"/>
    </row>
    <row r="982" spans="4:4" s="6" customFormat="1" x14ac:dyDescent="0.2">
      <c r="D982" s="22"/>
    </row>
    <row r="983" spans="4:4" s="6" customFormat="1" x14ac:dyDescent="0.2">
      <c r="D983" s="22"/>
    </row>
    <row r="984" spans="4:4" s="6" customFormat="1" x14ac:dyDescent="0.2">
      <c r="D984" s="22"/>
    </row>
    <row r="985" spans="4:4" s="6" customFormat="1" x14ac:dyDescent="0.2">
      <c r="D985" s="22"/>
    </row>
    <row r="986" spans="4:4" s="6" customFormat="1" x14ac:dyDescent="0.2">
      <c r="D986" s="22"/>
    </row>
    <row r="987" spans="4:4" s="6" customFormat="1" x14ac:dyDescent="0.2">
      <c r="D987" s="22"/>
    </row>
    <row r="988" spans="4:4" s="6" customFormat="1" x14ac:dyDescent="0.2">
      <c r="D988" s="22"/>
    </row>
    <row r="989" spans="4:4" s="6" customFormat="1" x14ac:dyDescent="0.2">
      <c r="D989" s="22"/>
    </row>
    <row r="990" spans="4:4" s="6" customFormat="1" x14ac:dyDescent="0.2">
      <c r="D990" s="22"/>
    </row>
    <row r="991" spans="4:4" s="6" customFormat="1" x14ac:dyDescent="0.2">
      <c r="D991" s="22"/>
    </row>
    <row r="992" spans="4:4" s="6" customFormat="1" x14ac:dyDescent="0.2">
      <c r="D992" s="22"/>
    </row>
    <row r="993" spans="4:4" s="6" customFormat="1" x14ac:dyDescent="0.2">
      <c r="D993" s="22"/>
    </row>
    <row r="994" spans="4:4" s="6" customFormat="1" x14ac:dyDescent="0.2">
      <c r="D994" s="22"/>
    </row>
    <row r="995" spans="4:4" s="6" customFormat="1" x14ac:dyDescent="0.2">
      <c r="D995" s="22"/>
    </row>
    <row r="996" spans="4:4" s="6" customFormat="1" x14ac:dyDescent="0.2">
      <c r="D996" s="22"/>
    </row>
    <row r="997" spans="4:4" s="6" customFormat="1" x14ac:dyDescent="0.2">
      <c r="D997" s="22"/>
    </row>
    <row r="998" spans="4:4" s="6" customFormat="1" x14ac:dyDescent="0.2">
      <c r="D998" s="22"/>
    </row>
    <row r="999" spans="4:4" s="6" customFormat="1" x14ac:dyDescent="0.2">
      <c r="D999" s="22"/>
    </row>
    <row r="1000" spans="4:4" s="6" customFormat="1" x14ac:dyDescent="0.2">
      <c r="D1000" s="22"/>
    </row>
    <row r="1001" spans="4:4" s="6" customFormat="1" x14ac:dyDescent="0.2">
      <c r="D1001" s="22"/>
    </row>
    <row r="1002" spans="4:4" s="6" customFormat="1" x14ac:dyDescent="0.2">
      <c r="D1002" s="22"/>
    </row>
    <row r="1003" spans="4:4" s="6" customFormat="1" x14ac:dyDescent="0.2">
      <c r="D1003" s="22"/>
    </row>
    <row r="1004" spans="4:4" s="6" customFormat="1" x14ac:dyDescent="0.2">
      <c r="D1004" s="22"/>
    </row>
    <row r="1005" spans="4:4" s="6" customFormat="1" x14ac:dyDescent="0.2">
      <c r="D1005" s="22"/>
    </row>
    <row r="1006" spans="4:4" s="6" customFormat="1" x14ac:dyDescent="0.2">
      <c r="D1006" s="22"/>
    </row>
    <row r="1007" spans="4:4" s="6" customFormat="1" x14ac:dyDescent="0.2">
      <c r="D1007" s="22"/>
    </row>
    <row r="1008" spans="4:4" s="6" customFormat="1" x14ac:dyDescent="0.2">
      <c r="D1008" s="22"/>
    </row>
    <row r="1009" spans="4:4" s="6" customFormat="1" x14ac:dyDescent="0.2">
      <c r="D1009" s="22"/>
    </row>
    <row r="1010" spans="4:4" s="6" customFormat="1" x14ac:dyDescent="0.2">
      <c r="D1010" s="22"/>
    </row>
    <row r="1011" spans="4:4" s="6" customFormat="1" x14ac:dyDescent="0.2">
      <c r="D1011" s="22"/>
    </row>
    <row r="1012" spans="4:4" s="6" customFormat="1" x14ac:dyDescent="0.2">
      <c r="D1012" s="22"/>
    </row>
    <row r="1013" spans="4:4" s="6" customFormat="1" x14ac:dyDescent="0.2">
      <c r="D1013" s="22"/>
    </row>
    <row r="1014" spans="4:4" s="6" customFormat="1" x14ac:dyDescent="0.2">
      <c r="D1014" s="22"/>
    </row>
    <row r="1015" spans="4:4" s="6" customFormat="1" x14ac:dyDescent="0.2">
      <c r="D1015" s="22"/>
    </row>
    <row r="1016" spans="4:4" s="6" customFormat="1" x14ac:dyDescent="0.2">
      <c r="D1016" s="22"/>
    </row>
    <row r="1017" spans="4:4" s="6" customFormat="1" x14ac:dyDescent="0.2">
      <c r="D1017" s="22"/>
    </row>
    <row r="1018" spans="4:4" s="6" customFormat="1" x14ac:dyDescent="0.2">
      <c r="D1018" s="22"/>
    </row>
    <row r="1019" spans="4:4" s="6" customFormat="1" x14ac:dyDescent="0.2">
      <c r="D1019" s="22"/>
    </row>
    <row r="1020" spans="4:4" s="6" customFormat="1" x14ac:dyDescent="0.2">
      <c r="D1020" s="22"/>
    </row>
    <row r="1021" spans="4:4" s="6" customFormat="1" x14ac:dyDescent="0.2">
      <c r="D1021" s="22"/>
    </row>
    <row r="1022" spans="4:4" s="6" customFormat="1" x14ac:dyDescent="0.2">
      <c r="D1022" s="22"/>
    </row>
    <row r="1023" spans="4:4" s="6" customFormat="1" x14ac:dyDescent="0.2">
      <c r="D1023" s="22"/>
    </row>
    <row r="1024" spans="4:4" s="6" customFormat="1" x14ac:dyDescent="0.2">
      <c r="D1024" s="22"/>
    </row>
    <row r="1025" spans="4:4" s="6" customFormat="1" x14ac:dyDescent="0.2">
      <c r="D1025" s="22"/>
    </row>
    <row r="1026" spans="4:4" s="6" customFormat="1" x14ac:dyDescent="0.2">
      <c r="D1026" s="22"/>
    </row>
    <row r="1027" spans="4:4" s="6" customFormat="1" x14ac:dyDescent="0.2">
      <c r="D1027" s="22"/>
    </row>
    <row r="1028" spans="4:4" s="6" customFormat="1" x14ac:dyDescent="0.2">
      <c r="D1028" s="22"/>
    </row>
    <row r="1029" spans="4:4" s="6" customFormat="1" x14ac:dyDescent="0.2">
      <c r="D1029" s="22"/>
    </row>
    <row r="1030" spans="4:4" s="6" customFormat="1" x14ac:dyDescent="0.2">
      <c r="D1030" s="22"/>
    </row>
    <row r="1031" spans="4:4" s="6" customFormat="1" x14ac:dyDescent="0.2">
      <c r="D1031" s="22"/>
    </row>
    <row r="1032" spans="4:4" s="6" customFormat="1" x14ac:dyDescent="0.2">
      <c r="D1032" s="22"/>
    </row>
    <row r="1033" spans="4:4" s="6" customFormat="1" x14ac:dyDescent="0.2">
      <c r="D1033" s="22"/>
    </row>
    <row r="1034" spans="4:4" s="6" customFormat="1" x14ac:dyDescent="0.2">
      <c r="D1034" s="22"/>
    </row>
    <row r="1035" spans="4:4" s="6" customFormat="1" x14ac:dyDescent="0.2">
      <c r="D1035" s="22"/>
    </row>
    <row r="1036" spans="4:4" s="6" customFormat="1" x14ac:dyDescent="0.2">
      <c r="D1036" s="22"/>
    </row>
    <row r="1037" spans="4:4" s="6" customFormat="1" x14ac:dyDescent="0.2">
      <c r="D1037" s="22"/>
    </row>
    <row r="1038" spans="4:4" s="6" customFormat="1" x14ac:dyDescent="0.2">
      <c r="D1038" s="22"/>
    </row>
    <row r="1039" spans="4:4" s="6" customFormat="1" x14ac:dyDescent="0.2">
      <c r="D1039" s="22"/>
    </row>
    <row r="1040" spans="4:4" s="6" customFormat="1" x14ac:dyDescent="0.2">
      <c r="D1040" s="22"/>
    </row>
    <row r="1041" spans="4:4" s="6" customFormat="1" x14ac:dyDescent="0.2">
      <c r="D1041" s="22"/>
    </row>
    <row r="1042" spans="4:4" s="6" customFormat="1" x14ac:dyDescent="0.2">
      <c r="D1042" s="22"/>
    </row>
    <row r="1043" spans="4:4" s="6" customFormat="1" x14ac:dyDescent="0.2">
      <c r="D1043" s="22"/>
    </row>
    <row r="1044" spans="4:4" s="6" customFormat="1" x14ac:dyDescent="0.2">
      <c r="D1044" s="22"/>
    </row>
    <row r="1045" spans="4:4" s="6" customFormat="1" x14ac:dyDescent="0.2">
      <c r="D1045" s="22"/>
    </row>
    <row r="1046" spans="4:4" s="6" customFormat="1" x14ac:dyDescent="0.2">
      <c r="D1046" s="22"/>
    </row>
    <row r="1047" spans="4:4" s="6" customFormat="1" x14ac:dyDescent="0.2">
      <c r="D1047" s="22"/>
    </row>
    <row r="1048" spans="4:4" s="6" customFormat="1" x14ac:dyDescent="0.2">
      <c r="D1048" s="22"/>
    </row>
    <row r="1049" spans="4:4" s="6" customFormat="1" x14ac:dyDescent="0.2">
      <c r="D1049" s="22"/>
    </row>
    <row r="1050" spans="4:4" s="6" customFormat="1" x14ac:dyDescent="0.2">
      <c r="D1050" s="22"/>
    </row>
    <row r="1051" spans="4:4" s="6" customFormat="1" x14ac:dyDescent="0.2">
      <c r="D1051" s="22"/>
    </row>
    <row r="1052" spans="4:4" s="6" customFormat="1" x14ac:dyDescent="0.2">
      <c r="D1052" s="22"/>
    </row>
    <row r="1053" spans="4:4" s="6" customFormat="1" x14ac:dyDescent="0.2">
      <c r="D1053" s="22"/>
    </row>
    <row r="1054" spans="4:4" s="6" customFormat="1" x14ac:dyDescent="0.2">
      <c r="D1054" s="22"/>
    </row>
    <row r="1055" spans="4:4" s="6" customFormat="1" x14ac:dyDescent="0.2">
      <c r="D1055" s="22"/>
    </row>
    <row r="1056" spans="4:4" s="6" customFormat="1" x14ac:dyDescent="0.2">
      <c r="D1056" s="22"/>
    </row>
    <row r="1057" spans="4:4" s="6" customFormat="1" x14ac:dyDescent="0.2">
      <c r="D1057" s="22"/>
    </row>
    <row r="1058" spans="4:4" s="6" customFormat="1" x14ac:dyDescent="0.2">
      <c r="D1058" s="22"/>
    </row>
    <row r="1059" spans="4:4" s="6" customFormat="1" x14ac:dyDescent="0.2">
      <c r="D1059" s="22"/>
    </row>
    <row r="1060" spans="4:4" s="6" customFormat="1" x14ac:dyDescent="0.2">
      <c r="D1060" s="22"/>
    </row>
    <row r="1061" spans="4:4" s="6" customFormat="1" x14ac:dyDescent="0.2">
      <c r="D1061" s="22"/>
    </row>
    <row r="1062" spans="4:4" s="6" customFormat="1" x14ac:dyDescent="0.2">
      <c r="D1062" s="22"/>
    </row>
    <row r="1063" spans="4:4" s="6" customFormat="1" x14ac:dyDescent="0.2">
      <c r="D1063" s="22"/>
    </row>
    <row r="1064" spans="4:4" s="6" customFormat="1" x14ac:dyDescent="0.2">
      <c r="D1064" s="22"/>
    </row>
    <row r="1065" spans="4:4" s="6" customFormat="1" x14ac:dyDescent="0.2">
      <c r="D1065" s="22"/>
    </row>
    <row r="1066" spans="4:4" s="6" customFormat="1" x14ac:dyDescent="0.2">
      <c r="D1066" s="22"/>
    </row>
    <row r="1067" spans="4:4" s="6" customFormat="1" x14ac:dyDescent="0.2">
      <c r="D1067" s="22"/>
    </row>
    <row r="1068" spans="4:4" s="6" customFormat="1" x14ac:dyDescent="0.2">
      <c r="D1068" s="22"/>
    </row>
    <row r="1069" spans="4:4" s="6" customFormat="1" x14ac:dyDescent="0.2">
      <c r="D1069" s="22"/>
    </row>
    <row r="1070" spans="4:4" s="6" customFormat="1" x14ac:dyDescent="0.2">
      <c r="D1070" s="22"/>
    </row>
    <row r="1071" spans="4:4" s="6" customFormat="1" x14ac:dyDescent="0.2">
      <c r="D1071" s="22"/>
    </row>
    <row r="1072" spans="4:4" s="6" customFormat="1" x14ac:dyDescent="0.2">
      <c r="D1072" s="22"/>
    </row>
    <row r="1073" spans="4:4" s="6" customFormat="1" x14ac:dyDescent="0.2">
      <c r="D1073" s="22"/>
    </row>
    <row r="1074" spans="4:4" s="6" customFormat="1" x14ac:dyDescent="0.2">
      <c r="D1074" s="22"/>
    </row>
    <row r="1075" spans="4:4" s="6" customFormat="1" x14ac:dyDescent="0.2">
      <c r="D1075" s="22"/>
    </row>
    <row r="1076" spans="4:4" s="6" customFormat="1" x14ac:dyDescent="0.2">
      <c r="D1076" s="22"/>
    </row>
    <row r="1077" spans="4:4" s="6" customFormat="1" x14ac:dyDescent="0.2">
      <c r="D1077" s="22"/>
    </row>
    <row r="1078" spans="4:4" s="6" customFormat="1" x14ac:dyDescent="0.2">
      <c r="D1078" s="22"/>
    </row>
    <row r="1079" spans="4:4" s="6" customFormat="1" x14ac:dyDescent="0.2">
      <c r="D1079" s="22"/>
    </row>
    <row r="1080" spans="4:4" s="6" customFormat="1" x14ac:dyDescent="0.2">
      <c r="D1080" s="22"/>
    </row>
    <row r="1081" spans="4:4" s="6" customFormat="1" x14ac:dyDescent="0.2">
      <c r="D1081" s="22"/>
    </row>
    <row r="1082" spans="4:4" s="6" customFormat="1" x14ac:dyDescent="0.2">
      <c r="D1082" s="22"/>
    </row>
    <row r="1083" spans="4:4" s="6" customFormat="1" x14ac:dyDescent="0.2">
      <c r="D1083" s="22"/>
    </row>
    <row r="1084" spans="4:4" s="6" customFormat="1" x14ac:dyDescent="0.2">
      <c r="D1084" s="22"/>
    </row>
    <row r="1085" spans="4:4" s="6" customFormat="1" x14ac:dyDescent="0.2">
      <c r="D1085" s="22"/>
    </row>
    <row r="1086" spans="4:4" s="6" customFormat="1" x14ac:dyDescent="0.2">
      <c r="D1086" s="22"/>
    </row>
    <row r="1087" spans="4:4" s="6" customFormat="1" x14ac:dyDescent="0.2">
      <c r="D1087" s="22"/>
    </row>
    <row r="1088" spans="4:4" s="6" customFormat="1" x14ac:dyDescent="0.2">
      <c r="D1088" s="22"/>
    </row>
    <row r="1089" spans="4:4" s="6" customFormat="1" x14ac:dyDescent="0.2">
      <c r="D1089" s="22"/>
    </row>
    <row r="1090" spans="4:4" s="6" customFormat="1" x14ac:dyDescent="0.2">
      <c r="D1090" s="22"/>
    </row>
    <row r="1091" spans="4:4" s="6" customFormat="1" x14ac:dyDescent="0.2">
      <c r="D1091" s="22"/>
    </row>
    <row r="1092" spans="4:4" s="6" customFormat="1" x14ac:dyDescent="0.2">
      <c r="D1092" s="22"/>
    </row>
    <row r="1093" spans="4:4" s="6" customFormat="1" x14ac:dyDescent="0.2">
      <c r="D1093" s="22"/>
    </row>
    <row r="1094" spans="4:4" s="6" customFormat="1" x14ac:dyDescent="0.2">
      <c r="D1094" s="22"/>
    </row>
    <row r="1095" spans="4:4" s="6" customFormat="1" x14ac:dyDescent="0.2">
      <c r="D1095" s="22"/>
    </row>
    <row r="1096" spans="4:4" s="6" customFormat="1" x14ac:dyDescent="0.2">
      <c r="D1096" s="22"/>
    </row>
    <row r="1097" spans="4:4" s="6" customFormat="1" x14ac:dyDescent="0.2">
      <c r="D1097" s="22"/>
    </row>
    <row r="1098" spans="4:4" s="6" customFormat="1" x14ac:dyDescent="0.2">
      <c r="D1098" s="22"/>
    </row>
    <row r="1099" spans="4:4" s="6" customFormat="1" x14ac:dyDescent="0.2">
      <c r="D1099" s="22"/>
    </row>
    <row r="1100" spans="4:4" s="6" customFormat="1" x14ac:dyDescent="0.2">
      <c r="D1100" s="22"/>
    </row>
    <row r="1101" spans="4:4" s="6" customFormat="1" x14ac:dyDescent="0.2">
      <c r="D1101" s="22"/>
    </row>
    <row r="1102" spans="4:4" s="6" customFormat="1" x14ac:dyDescent="0.2">
      <c r="D1102" s="22"/>
    </row>
    <row r="1103" spans="4:4" s="6" customFormat="1" x14ac:dyDescent="0.2">
      <c r="D1103" s="22"/>
    </row>
    <row r="1104" spans="4:4" s="6" customFormat="1" x14ac:dyDescent="0.2">
      <c r="D1104" s="22"/>
    </row>
    <row r="1105" spans="4:4" s="6" customFormat="1" x14ac:dyDescent="0.2">
      <c r="D1105" s="22"/>
    </row>
    <row r="1106" spans="4:4" s="6" customFormat="1" x14ac:dyDescent="0.2">
      <c r="D1106" s="22"/>
    </row>
    <row r="1107" spans="4:4" s="6" customFormat="1" x14ac:dyDescent="0.2">
      <c r="D1107" s="22"/>
    </row>
    <row r="1108" spans="4:4" s="6" customFormat="1" x14ac:dyDescent="0.2">
      <c r="D1108" s="22"/>
    </row>
    <row r="1109" spans="4:4" s="6" customFormat="1" x14ac:dyDescent="0.2">
      <c r="D1109" s="22"/>
    </row>
    <row r="1110" spans="4:4" s="6" customFormat="1" x14ac:dyDescent="0.2">
      <c r="D1110" s="22"/>
    </row>
    <row r="1111" spans="4:4" s="6" customFormat="1" x14ac:dyDescent="0.2">
      <c r="D1111" s="22"/>
    </row>
    <row r="1112" spans="4:4" s="6" customFormat="1" x14ac:dyDescent="0.2">
      <c r="D1112" s="22"/>
    </row>
    <row r="1113" spans="4:4" s="6" customFormat="1" x14ac:dyDescent="0.2">
      <c r="D1113" s="22"/>
    </row>
    <row r="1114" spans="4:4" s="6" customFormat="1" x14ac:dyDescent="0.2">
      <c r="D1114" s="22"/>
    </row>
    <row r="1115" spans="4:4" s="6" customFormat="1" x14ac:dyDescent="0.2">
      <c r="D1115" s="22"/>
    </row>
    <row r="1116" spans="4:4" s="6" customFormat="1" x14ac:dyDescent="0.2">
      <c r="D1116" s="22"/>
    </row>
    <row r="1117" spans="4:4" s="6" customFormat="1" x14ac:dyDescent="0.2">
      <c r="D1117" s="22"/>
    </row>
    <row r="1118" spans="4:4" s="6" customFormat="1" x14ac:dyDescent="0.2">
      <c r="D1118" s="22"/>
    </row>
    <row r="1119" spans="4:4" s="6" customFormat="1" x14ac:dyDescent="0.2">
      <c r="D1119" s="22"/>
    </row>
    <row r="1120" spans="4:4" s="6" customFormat="1" x14ac:dyDescent="0.2">
      <c r="D1120" s="22"/>
    </row>
    <row r="1121" spans="4:4" s="6" customFormat="1" x14ac:dyDescent="0.2">
      <c r="D1121" s="22"/>
    </row>
    <row r="1122" spans="4:4" s="6" customFormat="1" x14ac:dyDescent="0.2">
      <c r="D1122" s="22"/>
    </row>
    <row r="1123" spans="4:4" s="6" customFormat="1" x14ac:dyDescent="0.2">
      <c r="D1123" s="22"/>
    </row>
    <row r="1124" spans="4:4" s="6" customFormat="1" x14ac:dyDescent="0.2">
      <c r="D1124" s="22"/>
    </row>
    <row r="1125" spans="4:4" s="6" customFormat="1" x14ac:dyDescent="0.2">
      <c r="D1125" s="22"/>
    </row>
    <row r="1126" spans="4:4" s="6" customFormat="1" x14ac:dyDescent="0.2">
      <c r="D1126" s="22"/>
    </row>
    <row r="1127" spans="4:4" s="6" customFormat="1" x14ac:dyDescent="0.2">
      <c r="D1127" s="22"/>
    </row>
    <row r="1128" spans="4:4" s="6" customFormat="1" x14ac:dyDescent="0.2">
      <c r="D1128" s="22"/>
    </row>
    <row r="1129" spans="4:4" s="6" customFormat="1" x14ac:dyDescent="0.2">
      <c r="D1129" s="22"/>
    </row>
    <row r="1130" spans="4:4" s="6" customFormat="1" x14ac:dyDescent="0.2">
      <c r="D1130" s="22"/>
    </row>
    <row r="1131" spans="4:4" s="6" customFormat="1" x14ac:dyDescent="0.2">
      <c r="D1131" s="22"/>
    </row>
    <row r="1132" spans="4:4" s="6" customFormat="1" x14ac:dyDescent="0.2">
      <c r="D1132" s="22"/>
    </row>
    <row r="1133" spans="4:4" s="6" customFormat="1" x14ac:dyDescent="0.2">
      <c r="D1133" s="22"/>
    </row>
    <row r="1134" spans="4:4" s="6" customFormat="1" x14ac:dyDescent="0.2">
      <c r="D1134" s="22"/>
    </row>
    <row r="1135" spans="4:4" s="6" customFormat="1" x14ac:dyDescent="0.2">
      <c r="D1135" s="22"/>
    </row>
    <row r="1136" spans="4:4" s="6" customFormat="1" x14ac:dyDescent="0.2">
      <c r="D1136" s="22"/>
    </row>
    <row r="1137" spans="4:4" s="6" customFormat="1" x14ac:dyDescent="0.2">
      <c r="D1137" s="22"/>
    </row>
    <row r="1138" spans="4:4" s="6" customFormat="1" x14ac:dyDescent="0.2">
      <c r="D1138" s="22"/>
    </row>
    <row r="1139" spans="4:4" s="6" customFormat="1" x14ac:dyDescent="0.2">
      <c r="D1139" s="22"/>
    </row>
    <row r="1140" spans="4:4" s="6" customFormat="1" x14ac:dyDescent="0.2">
      <c r="D1140" s="22"/>
    </row>
    <row r="1141" spans="4:4" s="6" customFormat="1" x14ac:dyDescent="0.2">
      <c r="D1141" s="22"/>
    </row>
    <row r="1142" spans="4:4" s="6" customFormat="1" x14ac:dyDescent="0.2">
      <c r="D1142" s="22"/>
    </row>
    <row r="1143" spans="4:4" s="6" customFormat="1" x14ac:dyDescent="0.2">
      <c r="D1143" s="22"/>
    </row>
    <row r="1144" spans="4:4" s="6" customFormat="1" x14ac:dyDescent="0.2">
      <c r="D1144" s="22"/>
    </row>
    <row r="1145" spans="4:4" s="6" customFormat="1" x14ac:dyDescent="0.2">
      <c r="D1145" s="22"/>
    </row>
    <row r="1146" spans="4:4" s="6" customFormat="1" x14ac:dyDescent="0.2">
      <c r="D1146" s="22"/>
    </row>
    <row r="1147" spans="4:4" s="6" customFormat="1" x14ac:dyDescent="0.2">
      <c r="D1147" s="22"/>
    </row>
    <row r="1148" spans="4:4" s="6" customFormat="1" x14ac:dyDescent="0.2">
      <c r="D1148" s="22"/>
    </row>
    <row r="1149" spans="4:4" s="6" customFormat="1" x14ac:dyDescent="0.2">
      <c r="D1149" s="22"/>
    </row>
    <row r="1150" spans="4:4" s="6" customFormat="1" x14ac:dyDescent="0.2">
      <c r="D1150" s="22"/>
    </row>
    <row r="1151" spans="4:4" s="6" customFormat="1" x14ac:dyDescent="0.2">
      <c r="D1151" s="22"/>
    </row>
    <row r="1152" spans="4:4" s="6" customFormat="1" x14ac:dyDescent="0.2">
      <c r="D1152" s="22"/>
    </row>
    <row r="1153" spans="4:4" s="6" customFormat="1" x14ac:dyDescent="0.2">
      <c r="D1153" s="22"/>
    </row>
    <row r="1154" spans="4:4" s="6" customFormat="1" x14ac:dyDescent="0.2">
      <c r="D1154" s="22"/>
    </row>
    <row r="1155" spans="4:4" s="6" customFormat="1" x14ac:dyDescent="0.2">
      <c r="D1155" s="22"/>
    </row>
    <row r="1156" spans="4:4" s="6" customFormat="1" x14ac:dyDescent="0.2">
      <c r="D1156" s="22"/>
    </row>
    <row r="1157" spans="4:4" s="6" customFormat="1" x14ac:dyDescent="0.2">
      <c r="D1157" s="22"/>
    </row>
    <row r="1158" spans="4:4" s="6" customFormat="1" x14ac:dyDescent="0.2">
      <c r="D1158" s="22"/>
    </row>
    <row r="1159" spans="4:4" s="6" customFormat="1" x14ac:dyDescent="0.2">
      <c r="D1159" s="22"/>
    </row>
    <row r="1160" spans="4:4" s="6" customFormat="1" x14ac:dyDescent="0.2">
      <c r="D1160" s="22"/>
    </row>
    <row r="1161" spans="4:4" s="6" customFormat="1" x14ac:dyDescent="0.2">
      <c r="D1161" s="22"/>
    </row>
    <row r="1162" spans="4:4" s="6" customFormat="1" x14ac:dyDescent="0.2">
      <c r="D1162" s="22"/>
    </row>
    <row r="1163" spans="4:4" s="6" customFormat="1" x14ac:dyDescent="0.2">
      <c r="D1163" s="22"/>
    </row>
    <row r="1164" spans="4:4" s="6" customFormat="1" x14ac:dyDescent="0.2">
      <c r="D1164" s="22"/>
    </row>
    <row r="1165" spans="4:4" s="6" customFormat="1" x14ac:dyDescent="0.2">
      <c r="D1165" s="22"/>
    </row>
    <row r="1166" spans="4:4" s="6" customFormat="1" x14ac:dyDescent="0.2">
      <c r="D1166" s="22"/>
    </row>
    <row r="1167" spans="4:4" s="6" customFormat="1" x14ac:dyDescent="0.2">
      <c r="D1167" s="22"/>
    </row>
    <row r="1168" spans="4:4" s="6" customFormat="1" x14ac:dyDescent="0.2">
      <c r="D1168" s="22"/>
    </row>
    <row r="1169" spans="4:4" s="6" customFormat="1" x14ac:dyDescent="0.2">
      <c r="D1169" s="22"/>
    </row>
    <row r="1170" spans="4:4" s="6" customFormat="1" x14ac:dyDescent="0.2">
      <c r="D1170" s="22"/>
    </row>
    <row r="1171" spans="4:4" s="6" customFormat="1" x14ac:dyDescent="0.2">
      <c r="D1171" s="22"/>
    </row>
    <row r="1172" spans="4:4" s="6" customFormat="1" x14ac:dyDescent="0.2">
      <c r="D1172" s="22"/>
    </row>
    <row r="1173" spans="4:4" s="6" customFormat="1" x14ac:dyDescent="0.2">
      <c r="D1173" s="22"/>
    </row>
    <row r="1174" spans="4:4" s="6" customFormat="1" x14ac:dyDescent="0.2">
      <c r="D1174" s="22"/>
    </row>
    <row r="1175" spans="4:4" s="6" customFormat="1" x14ac:dyDescent="0.2">
      <c r="D1175" s="22"/>
    </row>
    <row r="1176" spans="4:4" s="6" customFormat="1" x14ac:dyDescent="0.2">
      <c r="D1176" s="22"/>
    </row>
    <row r="1177" spans="4:4" s="6" customFormat="1" x14ac:dyDescent="0.2">
      <c r="D1177" s="22"/>
    </row>
    <row r="1178" spans="4:4" s="6" customFormat="1" x14ac:dyDescent="0.2">
      <c r="D1178" s="22"/>
    </row>
    <row r="1179" spans="4:4" s="6" customFormat="1" x14ac:dyDescent="0.2">
      <c r="D1179" s="22"/>
    </row>
    <row r="1180" spans="4:4" s="6" customFormat="1" x14ac:dyDescent="0.2">
      <c r="D1180" s="22"/>
    </row>
    <row r="1181" spans="4:4" s="6" customFormat="1" x14ac:dyDescent="0.2">
      <c r="D1181" s="22"/>
    </row>
    <row r="1182" spans="4:4" s="6" customFormat="1" x14ac:dyDescent="0.2">
      <c r="D1182" s="22"/>
    </row>
    <row r="1183" spans="4:4" s="6" customFormat="1" x14ac:dyDescent="0.2">
      <c r="D1183" s="22"/>
    </row>
    <row r="1184" spans="4:4" s="6" customFormat="1" x14ac:dyDescent="0.2">
      <c r="D1184" s="22"/>
    </row>
    <row r="1185" spans="4:4" s="6" customFormat="1" x14ac:dyDescent="0.2">
      <c r="D1185" s="22"/>
    </row>
    <row r="1186" spans="4:4" s="6" customFormat="1" x14ac:dyDescent="0.2">
      <c r="D1186" s="22"/>
    </row>
    <row r="1187" spans="4:4" s="6" customFormat="1" x14ac:dyDescent="0.2">
      <c r="D1187" s="22"/>
    </row>
    <row r="1188" spans="4:4" s="6" customFormat="1" x14ac:dyDescent="0.2">
      <c r="D1188" s="22"/>
    </row>
    <row r="1189" spans="4:4" s="6" customFormat="1" x14ac:dyDescent="0.2">
      <c r="D1189" s="22"/>
    </row>
    <row r="1190" spans="4:4" s="6" customFormat="1" x14ac:dyDescent="0.2">
      <c r="D1190" s="22"/>
    </row>
    <row r="1191" spans="4:4" s="6" customFormat="1" x14ac:dyDescent="0.2">
      <c r="D1191" s="22"/>
    </row>
    <row r="1192" spans="4:4" s="6" customFormat="1" x14ac:dyDescent="0.2">
      <c r="D1192" s="22"/>
    </row>
    <row r="1193" spans="4:4" s="6" customFormat="1" x14ac:dyDescent="0.2">
      <c r="D1193" s="22"/>
    </row>
    <row r="1194" spans="4:4" s="6" customFormat="1" x14ac:dyDescent="0.2">
      <c r="D1194" s="22"/>
    </row>
    <row r="1195" spans="4:4" s="6" customFormat="1" x14ac:dyDescent="0.2">
      <c r="D1195" s="22"/>
    </row>
    <row r="1196" spans="4:4" s="6" customFormat="1" x14ac:dyDescent="0.2">
      <c r="D1196" s="22"/>
    </row>
    <row r="1197" spans="4:4" s="6" customFormat="1" x14ac:dyDescent="0.2">
      <c r="D1197" s="22"/>
    </row>
    <row r="1198" spans="4:4" s="6" customFormat="1" x14ac:dyDescent="0.2">
      <c r="D1198" s="22"/>
    </row>
    <row r="1199" spans="4:4" s="6" customFormat="1" x14ac:dyDescent="0.2">
      <c r="D1199" s="22"/>
    </row>
    <row r="1200" spans="4:4" s="6" customFormat="1" x14ac:dyDescent="0.2">
      <c r="D1200" s="22"/>
    </row>
    <row r="1201" spans="4:4" s="6" customFormat="1" x14ac:dyDescent="0.2">
      <c r="D1201" s="22"/>
    </row>
    <row r="1202" spans="4:4" s="6" customFormat="1" x14ac:dyDescent="0.2">
      <c r="D1202" s="22"/>
    </row>
    <row r="1203" spans="4:4" s="6" customFormat="1" x14ac:dyDescent="0.2">
      <c r="D1203" s="22"/>
    </row>
    <row r="1204" spans="4:4" s="6" customFormat="1" x14ac:dyDescent="0.2">
      <c r="D1204" s="22"/>
    </row>
    <row r="1205" spans="4:4" s="6" customFormat="1" x14ac:dyDescent="0.2">
      <c r="D1205" s="22"/>
    </row>
    <row r="1206" spans="4:4" s="6" customFormat="1" x14ac:dyDescent="0.2">
      <c r="D1206" s="22"/>
    </row>
    <row r="1207" spans="4:4" s="6" customFormat="1" x14ac:dyDescent="0.2">
      <c r="D1207" s="22"/>
    </row>
    <row r="1208" spans="4:4" s="6" customFormat="1" x14ac:dyDescent="0.2">
      <c r="D1208" s="22"/>
    </row>
    <row r="1209" spans="4:4" s="6" customFormat="1" x14ac:dyDescent="0.2">
      <c r="D1209" s="22"/>
    </row>
    <row r="1210" spans="4:4" s="6" customFormat="1" x14ac:dyDescent="0.2">
      <c r="D1210" s="22"/>
    </row>
    <row r="1211" spans="4:4" s="6" customFormat="1" x14ac:dyDescent="0.2">
      <c r="D1211" s="22"/>
    </row>
    <row r="1212" spans="4:4" s="6" customFormat="1" x14ac:dyDescent="0.2">
      <c r="D1212" s="22"/>
    </row>
    <row r="1213" spans="4:4" s="6" customFormat="1" x14ac:dyDescent="0.2">
      <c r="D1213" s="22"/>
    </row>
    <row r="1214" spans="4:4" s="6" customFormat="1" x14ac:dyDescent="0.2">
      <c r="D1214" s="22"/>
    </row>
    <row r="1215" spans="4:4" s="6" customFormat="1" x14ac:dyDescent="0.2">
      <c r="D1215" s="22"/>
    </row>
    <row r="1216" spans="4:4" s="6" customFormat="1" x14ac:dyDescent="0.2">
      <c r="D1216" s="22"/>
    </row>
    <row r="1217" spans="4:4" s="6" customFormat="1" x14ac:dyDescent="0.2">
      <c r="D1217" s="22"/>
    </row>
    <row r="1218" spans="4:4" s="6" customFormat="1" x14ac:dyDescent="0.2">
      <c r="D1218" s="22"/>
    </row>
    <row r="1219" spans="4:4" s="6" customFormat="1" x14ac:dyDescent="0.2">
      <c r="D1219" s="22"/>
    </row>
    <row r="1220" spans="4:4" s="6" customFormat="1" x14ac:dyDescent="0.2">
      <c r="D1220" s="22"/>
    </row>
    <row r="1221" spans="4:4" s="6" customFormat="1" x14ac:dyDescent="0.2">
      <c r="D1221" s="22"/>
    </row>
    <row r="1222" spans="4:4" s="6" customFormat="1" x14ac:dyDescent="0.2">
      <c r="D1222" s="22"/>
    </row>
    <row r="1223" spans="4:4" s="6" customFormat="1" x14ac:dyDescent="0.2">
      <c r="D1223" s="22"/>
    </row>
    <row r="1224" spans="4:4" s="6" customFormat="1" x14ac:dyDescent="0.2">
      <c r="D1224" s="22"/>
    </row>
    <row r="1225" spans="4:4" s="6" customFormat="1" x14ac:dyDescent="0.2">
      <c r="D1225" s="22"/>
    </row>
    <row r="1226" spans="4:4" s="6" customFormat="1" x14ac:dyDescent="0.2">
      <c r="D1226" s="22"/>
    </row>
    <row r="1227" spans="4:4" s="6" customFormat="1" x14ac:dyDescent="0.2">
      <c r="D1227" s="22"/>
    </row>
    <row r="1228" spans="4:4" s="6" customFormat="1" x14ac:dyDescent="0.2">
      <c r="D1228" s="22"/>
    </row>
    <row r="1229" spans="4:4" s="6" customFormat="1" x14ac:dyDescent="0.2">
      <c r="D1229" s="22"/>
    </row>
    <row r="1230" spans="4:4" s="6" customFormat="1" x14ac:dyDescent="0.2">
      <c r="D1230" s="22"/>
    </row>
    <row r="1231" spans="4:4" s="6" customFormat="1" x14ac:dyDescent="0.2">
      <c r="D1231" s="22"/>
    </row>
    <row r="1232" spans="4:4" s="6" customFormat="1" x14ac:dyDescent="0.2">
      <c r="D1232" s="22"/>
    </row>
    <row r="1233" spans="4:4" s="6" customFormat="1" x14ac:dyDescent="0.2">
      <c r="D1233" s="22"/>
    </row>
    <row r="1234" spans="4:4" s="6" customFormat="1" x14ac:dyDescent="0.2">
      <c r="D1234" s="22"/>
    </row>
    <row r="1235" spans="4:4" s="6" customFormat="1" x14ac:dyDescent="0.2">
      <c r="D1235" s="22"/>
    </row>
    <row r="1236" spans="4:4" s="6" customFormat="1" x14ac:dyDescent="0.2">
      <c r="D1236" s="22"/>
    </row>
    <row r="1237" spans="4:4" s="6" customFormat="1" x14ac:dyDescent="0.2">
      <c r="D1237" s="22"/>
    </row>
    <row r="1238" spans="4:4" s="6" customFormat="1" x14ac:dyDescent="0.2">
      <c r="D1238" s="22"/>
    </row>
    <row r="1239" spans="4:4" s="6" customFormat="1" x14ac:dyDescent="0.2">
      <c r="D1239" s="22"/>
    </row>
    <row r="1240" spans="4:4" s="6" customFormat="1" x14ac:dyDescent="0.2">
      <c r="D1240" s="22"/>
    </row>
    <row r="1241" spans="4:4" s="6" customFormat="1" x14ac:dyDescent="0.2">
      <c r="D1241" s="22"/>
    </row>
    <row r="1242" spans="4:4" s="6" customFormat="1" x14ac:dyDescent="0.2">
      <c r="D1242" s="22"/>
    </row>
    <row r="1243" spans="4:4" s="6" customFormat="1" x14ac:dyDescent="0.2">
      <c r="D1243" s="22"/>
    </row>
    <row r="1244" spans="4:4" s="6" customFormat="1" x14ac:dyDescent="0.2">
      <c r="D1244" s="22"/>
    </row>
    <row r="1245" spans="4:4" s="6" customFormat="1" x14ac:dyDescent="0.2">
      <c r="D1245" s="22"/>
    </row>
    <row r="1246" spans="4:4" s="6" customFormat="1" x14ac:dyDescent="0.2">
      <c r="D1246" s="22"/>
    </row>
    <row r="1247" spans="4:4" s="6" customFormat="1" x14ac:dyDescent="0.2">
      <c r="D1247" s="22"/>
    </row>
    <row r="1248" spans="4:4" s="6" customFormat="1" x14ac:dyDescent="0.2">
      <c r="D1248" s="22"/>
    </row>
    <row r="1249" spans="4:4" s="6" customFormat="1" x14ac:dyDescent="0.2">
      <c r="D1249" s="22"/>
    </row>
    <row r="1250" spans="4:4" s="6" customFormat="1" x14ac:dyDescent="0.2">
      <c r="D1250" s="22"/>
    </row>
    <row r="1251" spans="4:4" s="6" customFormat="1" x14ac:dyDescent="0.2">
      <c r="D1251" s="22"/>
    </row>
    <row r="1252" spans="4:4" s="6" customFormat="1" x14ac:dyDescent="0.2">
      <c r="D1252" s="22"/>
    </row>
    <row r="1253" spans="4:4" s="6" customFormat="1" x14ac:dyDescent="0.2">
      <c r="D1253" s="22"/>
    </row>
    <row r="1254" spans="4:4" s="6" customFormat="1" x14ac:dyDescent="0.2">
      <c r="D1254" s="22"/>
    </row>
    <row r="1255" spans="4:4" s="6" customFormat="1" x14ac:dyDescent="0.2">
      <c r="D1255" s="22"/>
    </row>
    <row r="1256" spans="4:4" s="6" customFormat="1" x14ac:dyDescent="0.2">
      <c r="D1256" s="22"/>
    </row>
    <row r="1257" spans="4:4" s="6" customFormat="1" x14ac:dyDescent="0.2">
      <c r="D1257" s="22"/>
    </row>
    <row r="1258" spans="4:4" s="6" customFormat="1" x14ac:dyDescent="0.2">
      <c r="D1258" s="22"/>
    </row>
    <row r="1259" spans="4:4" s="6" customFormat="1" x14ac:dyDescent="0.2">
      <c r="D1259" s="22"/>
    </row>
    <row r="1260" spans="4:4" s="6" customFormat="1" x14ac:dyDescent="0.2">
      <c r="D1260" s="22"/>
    </row>
    <row r="1261" spans="4:4" s="6" customFormat="1" x14ac:dyDescent="0.2">
      <c r="D1261" s="22"/>
    </row>
    <row r="1262" spans="4:4" s="6" customFormat="1" x14ac:dyDescent="0.2">
      <c r="D1262" s="22"/>
    </row>
    <row r="1263" spans="4:4" s="6" customFormat="1" x14ac:dyDescent="0.2">
      <c r="D1263" s="22"/>
    </row>
    <row r="1264" spans="4:4" s="6" customFormat="1" x14ac:dyDescent="0.2">
      <c r="D1264" s="22"/>
    </row>
    <row r="1265" spans="4:4" s="6" customFormat="1" x14ac:dyDescent="0.2">
      <c r="D1265" s="22"/>
    </row>
    <row r="1266" spans="4:4" s="6" customFormat="1" x14ac:dyDescent="0.2">
      <c r="D1266" s="22"/>
    </row>
    <row r="1267" spans="4:4" s="6" customFormat="1" x14ac:dyDescent="0.2">
      <c r="D1267" s="22"/>
    </row>
    <row r="1268" spans="4:4" s="6" customFormat="1" x14ac:dyDescent="0.2">
      <c r="D1268" s="22"/>
    </row>
    <row r="1269" spans="4:4" s="6" customFormat="1" x14ac:dyDescent="0.2">
      <c r="D1269" s="22"/>
    </row>
    <row r="1270" spans="4:4" s="6" customFormat="1" x14ac:dyDescent="0.2">
      <c r="D1270" s="22"/>
    </row>
    <row r="1271" spans="4:4" s="6" customFormat="1" x14ac:dyDescent="0.2">
      <c r="D1271" s="22"/>
    </row>
    <row r="1272" spans="4:4" s="6" customFormat="1" x14ac:dyDescent="0.2">
      <c r="D1272" s="22"/>
    </row>
    <row r="1273" spans="4:4" s="6" customFormat="1" x14ac:dyDescent="0.2">
      <c r="D1273" s="22"/>
    </row>
    <row r="1274" spans="4:4" s="6" customFormat="1" x14ac:dyDescent="0.2">
      <c r="D1274" s="22"/>
    </row>
    <row r="1275" spans="4:4" s="6" customFormat="1" x14ac:dyDescent="0.2">
      <c r="D1275" s="22"/>
    </row>
    <row r="1276" spans="4:4" s="6" customFormat="1" x14ac:dyDescent="0.2">
      <c r="D1276" s="22"/>
    </row>
    <row r="1277" spans="4:4" s="6" customFormat="1" x14ac:dyDescent="0.2">
      <c r="D1277" s="22"/>
    </row>
    <row r="1278" spans="4:4" s="6" customFormat="1" x14ac:dyDescent="0.2">
      <c r="D1278" s="22"/>
    </row>
    <row r="1279" spans="4:4" s="6" customFormat="1" x14ac:dyDescent="0.2">
      <c r="D1279" s="22"/>
    </row>
    <row r="1280" spans="4:4" s="6" customFormat="1" x14ac:dyDescent="0.2">
      <c r="D1280" s="22"/>
    </row>
    <row r="1281" spans="4:4" s="6" customFormat="1" x14ac:dyDescent="0.2">
      <c r="D1281" s="22"/>
    </row>
    <row r="1282" spans="4:4" s="6" customFormat="1" x14ac:dyDescent="0.2">
      <c r="D1282" s="22"/>
    </row>
    <row r="1283" spans="4:4" s="6" customFormat="1" x14ac:dyDescent="0.2">
      <c r="D1283" s="22"/>
    </row>
    <row r="1284" spans="4:4" s="6" customFormat="1" x14ac:dyDescent="0.2">
      <c r="D1284" s="22"/>
    </row>
    <row r="1285" spans="4:4" s="6" customFormat="1" x14ac:dyDescent="0.2">
      <c r="D1285" s="22"/>
    </row>
    <row r="1286" spans="4:4" s="6" customFormat="1" x14ac:dyDescent="0.2">
      <c r="D1286" s="22"/>
    </row>
    <row r="1287" spans="4:4" s="6" customFormat="1" x14ac:dyDescent="0.2">
      <c r="D1287" s="22"/>
    </row>
    <row r="1288" spans="4:4" s="6" customFormat="1" x14ac:dyDescent="0.2">
      <c r="D1288" s="22"/>
    </row>
    <row r="1289" spans="4:4" s="6" customFormat="1" x14ac:dyDescent="0.2">
      <c r="D1289" s="22"/>
    </row>
    <row r="1290" spans="4:4" s="6" customFormat="1" x14ac:dyDescent="0.2">
      <c r="D1290" s="22"/>
    </row>
    <row r="1291" spans="4:4" s="6" customFormat="1" x14ac:dyDescent="0.2">
      <c r="D1291" s="22"/>
    </row>
    <row r="1292" spans="4:4" s="6" customFormat="1" x14ac:dyDescent="0.2">
      <c r="D1292" s="22"/>
    </row>
    <row r="1293" spans="4:4" s="6" customFormat="1" x14ac:dyDescent="0.2">
      <c r="D1293" s="22"/>
    </row>
    <row r="1294" spans="4:4" s="6" customFormat="1" x14ac:dyDescent="0.2">
      <c r="D1294" s="22"/>
    </row>
    <row r="1295" spans="4:4" s="6" customFormat="1" x14ac:dyDescent="0.2">
      <c r="D1295" s="22"/>
    </row>
    <row r="1296" spans="4:4" s="6" customFormat="1" x14ac:dyDescent="0.2">
      <c r="D1296" s="22"/>
    </row>
    <row r="1297" spans="4:4" s="6" customFormat="1" x14ac:dyDescent="0.2">
      <c r="D1297" s="22"/>
    </row>
    <row r="1298" spans="4:4" s="6" customFormat="1" x14ac:dyDescent="0.2">
      <c r="D1298" s="22"/>
    </row>
    <row r="1299" spans="4:4" s="6" customFormat="1" x14ac:dyDescent="0.2">
      <c r="D1299" s="22"/>
    </row>
    <row r="1300" spans="4:4" s="6" customFormat="1" x14ac:dyDescent="0.2">
      <c r="D1300" s="22"/>
    </row>
    <row r="1301" spans="4:4" s="6" customFormat="1" x14ac:dyDescent="0.2">
      <c r="D1301" s="22"/>
    </row>
    <row r="1302" spans="4:4" s="6" customFormat="1" x14ac:dyDescent="0.2">
      <c r="D1302" s="22"/>
    </row>
    <row r="1303" spans="4:4" s="6" customFormat="1" x14ac:dyDescent="0.2">
      <c r="D1303" s="22"/>
    </row>
    <row r="1304" spans="4:4" s="6" customFormat="1" x14ac:dyDescent="0.2">
      <c r="D1304" s="22"/>
    </row>
    <row r="1305" spans="4:4" s="6" customFormat="1" x14ac:dyDescent="0.2">
      <c r="D1305" s="22"/>
    </row>
    <row r="1306" spans="4:4" s="6" customFormat="1" x14ac:dyDescent="0.2">
      <c r="D1306" s="22"/>
    </row>
    <row r="1307" spans="4:4" s="6" customFormat="1" x14ac:dyDescent="0.2">
      <c r="D1307" s="22"/>
    </row>
    <row r="1308" spans="4:4" s="6" customFormat="1" x14ac:dyDescent="0.2">
      <c r="D1308" s="22"/>
    </row>
    <row r="1309" spans="4:4" s="6" customFormat="1" x14ac:dyDescent="0.2">
      <c r="D1309" s="22"/>
    </row>
    <row r="1310" spans="4:4" s="6" customFormat="1" x14ac:dyDescent="0.2">
      <c r="D1310" s="22"/>
    </row>
    <row r="1311" spans="4:4" s="6" customFormat="1" x14ac:dyDescent="0.2">
      <c r="D1311" s="22"/>
    </row>
    <row r="1312" spans="4:4" s="6" customFormat="1" x14ac:dyDescent="0.2">
      <c r="D1312" s="22"/>
    </row>
    <row r="1313" spans="4:4" s="6" customFormat="1" x14ac:dyDescent="0.2">
      <c r="D1313" s="22"/>
    </row>
    <row r="1314" spans="4:4" s="6" customFormat="1" x14ac:dyDescent="0.2">
      <c r="D1314" s="22"/>
    </row>
    <row r="1315" spans="4:4" s="6" customFormat="1" x14ac:dyDescent="0.2">
      <c r="D1315" s="22"/>
    </row>
    <row r="1316" spans="4:4" s="6" customFormat="1" x14ac:dyDescent="0.2">
      <c r="D1316" s="22"/>
    </row>
    <row r="1317" spans="4:4" s="6" customFormat="1" x14ac:dyDescent="0.2">
      <c r="D1317" s="22"/>
    </row>
    <row r="1318" spans="4:4" s="6" customFormat="1" x14ac:dyDescent="0.2">
      <c r="D1318" s="22"/>
    </row>
    <row r="1319" spans="4:4" s="6" customFormat="1" x14ac:dyDescent="0.2">
      <c r="D1319" s="22"/>
    </row>
    <row r="1320" spans="4:4" s="6" customFormat="1" x14ac:dyDescent="0.2">
      <c r="D1320" s="22"/>
    </row>
    <row r="1321" spans="4:4" s="6" customFormat="1" x14ac:dyDescent="0.2">
      <c r="D1321" s="22"/>
    </row>
    <row r="1322" spans="4:4" s="6" customFormat="1" x14ac:dyDescent="0.2">
      <c r="D1322" s="22"/>
    </row>
    <row r="1323" spans="4:4" s="6" customFormat="1" x14ac:dyDescent="0.2">
      <c r="D1323" s="22"/>
    </row>
    <row r="1324" spans="4:4" s="6" customFormat="1" x14ac:dyDescent="0.2">
      <c r="D1324" s="22"/>
    </row>
    <row r="1325" spans="4:4" s="6" customFormat="1" x14ac:dyDescent="0.2">
      <c r="D1325" s="22"/>
    </row>
    <row r="1326" spans="4:4" s="6" customFormat="1" x14ac:dyDescent="0.2">
      <c r="D1326" s="22"/>
    </row>
    <row r="1327" spans="4:4" s="6" customFormat="1" x14ac:dyDescent="0.2">
      <c r="D1327" s="22"/>
    </row>
    <row r="1328" spans="4:4" s="6" customFormat="1" x14ac:dyDescent="0.2">
      <c r="D1328" s="22"/>
    </row>
    <row r="1329" spans="4:4" s="6" customFormat="1" x14ac:dyDescent="0.2">
      <c r="D1329" s="22"/>
    </row>
    <row r="1330" spans="4:4" s="6" customFormat="1" x14ac:dyDescent="0.2">
      <c r="D1330" s="22"/>
    </row>
    <row r="1331" spans="4:4" s="6" customFormat="1" x14ac:dyDescent="0.2">
      <c r="D1331" s="22"/>
    </row>
    <row r="1332" spans="4:4" s="6" customFormat="1" x14ac:dyDescent="0.2">
      <c r="D1332" s="22"/>
    </row>
    <row r="1333" spans="4:4" s="6" customFormat="1" x14ac:dyDescent="0.2">
      <c r="D1333" s="22"/>
    </row>
    <row r="1334" spans="4:4" s="6" customFormat="1" x14ac:dyDescent="0.2">
      <c r="D1334" s="22"/>
    </row>
    <row r="1335" spans="4:4" s="6" customFormat="1" x14ac:dyDescent="0.2">
      <c r="D1335" s="22"/>
    </row>
    <row r="1336" spans="4:4" s="6" customFormat="1" x14ac:dyDescent="0.2">
      <c r="D1336" s="22"/>
    </row>
    <row r="1337" spans="4:4" s="6" customFormat="1" x14ac:dyDescent="0.2">
      <c r="D1337" s="22"/>
    </row>
    <row r="1338" spans="4:4" s="6" customFormat="1" x14ac:dyDescent="0.2">
      <c r="D1338" s="22"/>
    </row>
    <row r="1339" spans="4:4" s="6" customFormat="1" x14ac:dyDescent="0.2">
      <c r="D1339" s="22"/>
    </row>
    <row r="1340" spans="4:4" s="6" customFormat="1" x14ac:dyDescent="0.2">
      <c r="D1340" s="22"/>
    </row>
    <row r="1341" spans="4:4" s="6" customFormat="1" x14ac:dyDescent="0.2">
      <c r="D1341" s="22"/>
    </row>
    <row r="1342" spans="4:4" s="6" customFormat="1" x14ac:dyDescent="0.2">
      <c r="D1342" s="22"/>
    </row>
    <row r="1343" spans="4:4" s="6" customFormat="1" x14ac:dyDescent="0.2">
      <c r="D1343" s="22"/>
    </row>
    <row r="1344" spans="4:4" s="6" customFormat="1" x14ac:dyDescent="0.2">
      <c r="D1344" s="22"/>
    </row>
    <row r="1345" spans="4:4" s="6" customFormat="1" x14ac:dyDescent="0.2">
      <c r="D1345" s="22"/>
    </row>
    <row r="1346" spans="4:4" s="6" customFormat="1" x14ac:dyDescent="0.2">
      <c r="D1346" s="22"/>
    </row>
    <row r="1347" spans="4:4" s="6" customFormat="1" x14ac:dyDescent="0.2">
      <c r="D1347" s="22"/>
    </row>
    <row r="1348" spans="4:4" s="6" customFormat="1" x14ac:dyDescent="0.2">
      <c r="D1348" s="22"/>
    </row>
    <row r="1349" spans="4:4" s="6" customFormat="1" x14ac:dyDescent="0.2">
      <c r="D1349" s="22"/>
    </row>
    <row r="1350" spans="4:4" s="6" customFormat="1" x14ac:dyDescent="0.2">
      <c r="D1350" s="22"/>
    </row>
    <row r="1351" spans="4:4" s="6" customFormat="1" x14ac:dyDescent="0.2">
      <c r="D1351" s="22"/>
    </row>
    <row r="1352" spans="4:4" s="6" customFormat="1" x14ac:dyDescent="0.2">
      <c r="D1352" s="22"/>
    </row>
    <row r="1353" spans="4:4" s="6" customFormat="1" x14ac:dyDescent="0.2">
      <c r="D1353" s="22"/>
    </row>
    <row r="1354" spans="4:4" s="6" customFormat="1" x14ac:dyDescent="0.2">
      <c r="D1354" s="22"/>
    </row>
    <row r="1355" spans="4:4" s="6" customFormat="1" x14ac:dyDescent="0.2">
      <c r="D1355" s="22"/>
    </row>
    <row r="1356" spans="4:4" s="6" customFormat="1" x14ac:dyDescent="0.2">
      <c r="D1356" s="22"/>
    </row>
    <row r="1357" spans="4:4" s="6" customFormat="1" x14ac:dyDescent="0.2">
      <c r="D1357" s="22"/>
    </row>
    <row r="1358" spans="4:4" s="6" customFormat="1" x14ac:dyDescent="0.2">
      <c r="D1358" s="22"/>
    </row>
    <row r="1359" spans="4:4" s="6" customFormat="1" x14ac:dyDescent="0.2">
      <c r="D1359" s="22"/>
    </row>
    <row r="1360" spans="4:4" s="6" customFormat="1" x14ac:dyDescent="0.2">
      <c r="D1360" s="22"/>
    </row>
    <row r="1361" spans="4:4" s="6" customFormat="1" x14ac:dyDescent="0.2">
      <c r="D1361" s="22"/>
    </row>
    <row r="1362" spans="4:4" s="6" customFormat="1" x14ac:dyDescent="0.2">
      <c r="D1362" s="22"/>
    </row>
    <row r="1363" spans="4:4" s="6" customFormat="1" x14ac:dyDescent="0.2">
      <c r="D1363" s="22"/>
    </row>
    <row r="1364" spans="4:4" s="6" customFormat="1" x14ac:dyDescent="0.2">
      <c r="D1364" s="22"/>
    </row>
    <row r="1365" spans="4:4" s="6" customFormat="1" x14ac:dyDescent="0.2">
      <c r="D1365" s="22"/>
    </row>
    <row r="1366" spans="4:4" s="6" customFormat="1" x14ac:dyDescent="0.2">
      <c r="D1366" s="22"/>
    </row>
    <row r="1367" spans="4:4" s="6" customFormat="1" x14ac:dyDescent="0.2">
      <c r="D1367" s="22"/>
    </row>
    <row r="1368" spans="4:4" s="6" customFormat="1" x14ac:dyDescent="0.2">
      <c r="D1368" s="22"/>
    </row>
    <row r="1369" spans="4:4" s="6" customFormat="1" x14ac:dyDescent="0.2">
      <c r="D1369" s="22"/>
    </row>
    <row r="1370" spans="4:4" s="6" customFormat="1" x14ac:dyDescent="0.2">
      <c r="D1370" s="22"/>
    </row>
    <row r="1371" spans="4:4" s="6" customFormat="1" x14ac:dyDescent="0.2">
      <c r="D1371" s="22"/>
    </row>
    <row r="1372" spans="4:4" s="6" customFormat="1" x14ac:dyDescent="0.2">
      <c r="D1372" s="22"/>
    </row>
    <row r="1373" spans="4:4" s="6" customFormat="1" x14ac:dyDescent="0.2">
      <c r="D1373" s="22"/>
    </row>
    <row r="1374" spans="4:4" s="6" customFormat="1" x14ac:dyDescent="0.2">
      <c r="D1374" s="22"/>
    </row>
    <row r="1375" spans="4:4" s="6" customFormat="1" x14ac:dyDescent="0.2">
      <c r="D1375" s="22"/>
    </row>
    <row r="1376" spans="4:4" s="6" customFormat="1" x14ac:dyDescent="0.2">
      <c r="D1376" s="22"/>
    </row>
    <row r="1377" spans="4:4" s="6" customFormat="1" x14ac:dyDescent="0.2">
      <c r="D1377" s="22"/>
    </row>
    <row r="1378" spans="4:4" s="6" customFormat="1" x14ac:dyDescent="0.2">
      <c r="D1378" s="22"/>
    </row>
    <row r="1379" spans="4:4" s="6" customFormat="1" x14ac:dyDescent="0.2">
      <c r="D1379" s="22"/>
    </row>
    <row r="1380" spans="4:4" s="6" customFormat="1" x14ac:dyDescent="0.2">
      <c r="D1380" s="22"/>
    </row>
    <row r="1381" spans="4:4" s="6" customFormat="1" x14ac:dyDescent="0.2">
      <c r="D1381" s="22"/>
    </row>
    <row r="1382" spans="4:4" s="6" customFormat="1" x14ac:dyDescent="0.2">
      <c r="D1382" s="22"/>
    </row>
    <row r="1383" spans="4:4" s="6" customFormat="1" x14ac:dyDescent="0.2">
      <c r="D1383" s="22"/>
    </row>
    <row r="1384" spans="4:4" s="6" customFormat="1" x14ac:dyDescent="0.2">
      <c r="D1384" s="22"/>
    </row>
    <row r="1385" spans="4:4" s="6" customFormat="1" x14ac:dyDescent="0.2">
      <c r="D1385" s="22"/>
    </row>
    <row r="1386" spans="4:4" s="6" customFormat="1" x14ac:dyDescent="0.2">
      <c r="D1386" s="22"/>
    </row>
    <row r="1387" spans="4:4" s="6" customFormat="1" x14ac:dyDescent="0.2">
      <c r="D1387" s="22"/>
    </row>
    <row r="1388" spans="4:4" s="6" customFormat="1" x14ac:dyDescent="0.2">
      <c r="D1388" s="22"/>
    </row>
    <row r="1389" spans="4:4" s="6" customFormat="1" x14ac:dyDescent="0.2">
      <c r="D1389" s="22"/>
    </row>
    <row r="1390" spans="4:4" s="6" customFormat="1" x14ac:dyDescent="0.2">
      <c r="D1390" s="22"/>
    </row>
    <row r="1391" spans="4:4" s="6" customFormat="1" x14ac:dyDescent="0.2">
      <c r="D1391" s="22"/>
    </row>
    <row r="1392" spans="4:4" s="6" customFormat="1" x14ac:dyDescent="0.2">
      <c r="D1392" s="22"/>
    </row>
    <row r="1393" spans="4:4" s="6" customFormat="1" x14ac:dyDescent="0.2">
      <c r="D1393" s="22"/>
    </row>
    <row r="1394" spans="4:4" s="6" customFormat="1" x14ac:dyDescent="0.2">
      <c r="D1394" s="22"/>
    </row>
    <row r="1395" spans="4:4" s="6" customFormat="1" x14ac:dyDescent="0.2">
      <c r="D1395" s="22"/>
    </row>
    <row r="1396" spans="4:4" s="6" customFormat="1" x14ac:dyDescent="0.2">
      <c r="D1396" s="22"/>
    </row>
    <row r="1397" spans="4:4" s="6" customFormat="1" x14ac:dyDescent="0.2">
      <c r="D1397" s="22"/>
    </row>
    <row r="1398" spans="4:4" s="6" customFormat="1" x14ac:dyDescent="0.2">
      <c r="D1398" s="22"/>
    </row>
    <row r="1399" spans="4:4" s="6" customFormat="1" x14ac:dyDescent="0.2">
      <c r="D1399" s="22"/>
    </row>
    <row r="1400" spans="4:4" s="6" customFormat="1" x14ac:dyDescent="0.2">
      <c r="D1400" s="22"/>
    </row>
    <row r="1401" spans="4:4" s="6" customFormat="1" x14ac:dyDescent="0.2">
      <c r="D1401" s="22"/>
    </row>
    <row r="1402" spans="4:4" s="6" customFormat="1" x14ac:dyDescent="0.2">
      <c r="D1402" s="22"/>
    </row>
    <row r="1403" spans="4:4" s="6" customFormat="1" x14ac:dyDescent="0.2">
      <c r="D1403" s="22"/>
    </row>
    <row r="1404" spans="4:4" s="6" customFormat="1" x14ac:dyDescent="0.2">
      <c r="D1404" s="22"/>
    </row>
    <row r="1405" spans="4:4" s="6" customFormat="1" x14ac:dyDescent="0.2">
      <c r="D1405" s="22"/>
    </row>
    <row r="1406" spans="4:4" s="6" customFormat="1" x14ac:dyDescent="0.2">
      <c r="D1406" s="22"/>
    </row>
    <row r="1407" spans="4:4" s="6" customFormat="1" x14ac:dyDescent="0.2">
      <c r="D1407" s="22"/>
    </row>
    <row r="1408" spans="4:4" s="6" customFormat="1" x14ac:dyDescent="0.2">
      <c r="D1408" s="22"/>
    </row>
    <row r="1409" spans="4:4" s="6" customFormat="1" x14ac:dyDescent="0.2">
      <c r="D1409" s="22"/>
    </row>
    <row r="1410" spans="4:4" s="6" customFormat="1" x14ac:dyDescent="0.2">
      <c r="D1410" s="22"/>
    </row>
    <row r="1411" spans="4:4" s="6" customFormat="1" x14ac:dyDescent="0.2">
      <c r="D1411" s="22"/>
    </row>
    <row r="1412" spans="4:4" s="6" customFormat="1" x14ac:dyDescent="0.2">
      <c r="D1412" s="22"/>
    </row>
    <row r="1413" spans="4:4" s="6" customFormat="1" x14ac:dyDescent="0.2">
      <c r="D1413" s="22"/>
    </row>
    <row r="1414" spans="4:4" s="6" customFormat="1" x14ac:dyDescent="0.2">
      <c r="D1414" s="22"/>
    </row>
    <row r="1415" spans="4:4" s="6" customFormat="1" x14ac:dyDescent="0.2">
      <c r="D1415" s="22"/>
    </row>
    <row r="1416" spans="4:4" s="6" customFormat="1" x14ac:dyDescent="0.2">
      <c r="D1416" s="22"/>
    </row>
    <row r="1417" spans="4:4" s="6" customFormat="1" x14ac:dyDescent="0.2">
      <c r="D1417" s="22"/>
    </row>
    <row r="1418" spans="4:4" s="6" customFormat="1" x14ac:dyDescent="0.2">
      <c r="D1418" s="22"/>
    </row>
    <row r="1419" spans="4:4" s="6" customFormat="1" x14ac:dyDescent="0.2">
      <c r="D1419" s="22"/>
    </row>
    <row r="1420" spans="4:4" s="6" customFormat="1" x14ac:dyDescent="0.2">
      <c r="D1420" s="22"/>
    </row>
    <row r="1421" spans="4:4" s="6" customFormat="1" x14ac:dyDescent="0.2">
      <c r="D1421" s="22"/>
    </row>
    <row r="1422" spans="4:4" s="6" customFormat="1" x14ac:dyDescent="0.2">
      <c r="D1422" s="22"/>
    </row>
    <row r="1423" spans="4:4" s="6" customFormat="1" x14ac:dyDescent="0.2">
      <c r="D1423" s="22"/>
    </row>
    <row r="1424" spans="4:4" s="6" customFormat="1" x14ac:dyDescent="0.2">
      <c r="D1424" s="22"/>
    </row>
    <row r="1425" spans="4:4" s="6" customFormat="1" x14ac:dyDescent="0.2">
      <c r="D1425" s="22"/>
    </row>
    <row r="1426" spans="4:4" s="6" customFormat="1" x14ac:dyDescent="0.2">
      <c r="D1426" s="22"/>
    </row>
    <row r="1427" spans="4:4" s="6" customFormat="1" x14ac:dyDescent="0.2">
      <c r="D1427" s="22"/>
    </row>
    <row r="1428" spans="4:4" s="6" customFormat="1" x14ac:dyDescent="0.2">
      <c r="D1428" s="22"/>
    </row>
    <row r="1429" spans="4:4" s="6" customFormat="1" x14ac:dyDescent="0.2">
      <c r="D1429" s="22"/>
    </row>
    <row r="1430" spans="4:4" s="6" customFormat="1" x14ac:dyDescent="0.2">
      <c r="D1430" s="22"/>
    </row>
    <row r="1431" spans="4:4" s="6" customFormat="1" x14ac:dyDescent="0.2">
      <c r="D1431" s="22"/>
    </row>
    <row r="1432" spans="4:4" s="6" customFormat="1" x14ac:dyDescent="0.2">
      <c r="D1432" s="22"/>
    </row>
    <row r="1433" spans="4:4" s="6" customFormat="1" x14ac:dyDescent="0.2">
      <c r="D1433" s="22"/>
    </row>
    <row r="1434" spans="4:4" s="6" customFormat="1" x14ac:dyDescent="0.2">
      <c r="D1434" s="22"/>
    </row>
    <row r="1435" spans="4:4" s="6" customFormat="1" x14ac:dyDescent="0.2">
      <c r="D1435" s="22"/>
    </row>
    <row r="1436" spans="4:4" s="6" customFormat="1" x14ac:dyDescent="0.2">
      <c r="D1436" s="22"/>
    </row>
    <row r="1437" spans="4:4" s="6" customFormat="1" x14ac:dyDescent="0.2">
      <c r="D1437" s="22"/>
    </row>
    <row r="1438" spans="4:4" s="6" customFormat="1" x14ac:dyDescent="0.2">
      <c r="D1438" s="22"/>
    </row>
    <row r="1439" spans="4:4" s="6" customFormat="1" x14ac:dyDescent="0.2">
      <c r="D1439" s="22"/>
    </row>
    <row r="1440" spans="4:4" s="6" customFormat="1" x14ac:dyDescent="0.2">
      <c r="D1440" s="22"/>
    </row>
    <row r="1441" spans="4:4" s="6" customFormat="1" x14ac:dyDescent="0.2">
      <c r="D1441" s="22"/>
    </row>
    <row r="1442" spans="4:4" s="6" customFormat="1" x14ac:dyDescent="0.2">
      <c r="D1442" s="22"/>
    </row>
    <row r="1443" spans="4:4" s="6" customFormat="1" x14ac:dyDescent="0.2">
      <c r="D1443" s="22"/>
    </row>
    <row r="1444" spans="4:4" s="6" customFormat="1" x14ac:dyDescent="0.2">
      <c r="D1444" s="22"/>
    </row>
    <row r="1445" spans="4:4" s="6" customFormat="1" x14ac:dyDescent="0.2">
      <c r="D1445" s="22"/>
    </row>
    <row r="1446" spans="4:4" s="6" customFormat="1" x14ac:dyDescent="0.2">
      <c r="D1446" s="22"/>
    </row>
    <row r="1447" spans="4:4" s="6" customFormat="1" x14ac:dyDescent="0.2">
      <c r="D1447" s="22"/>
    </row>
    <row r="1448" spans="4:4" s="6" customFormat="1" x14ac:dyDescent="0.2">
      <c r="D1448" s="22"/>
    </row>
    <row r="1449" spans="4:4" s="6" customFormat="1" x14ac:dyDescent="0.2">
      <c r="D1449" s="22"/>
    </row>
    <row r="1450" spans="4:4" s="6" customFormat="1" x14ac:dyDescent="0.2">
      <c r="D1450" s="22"/>
    </row>
    <row r="1451" spans="4:4" s="6" customFormat="1" x14ac:dyDescent="0.2">
      <c r="D1451" s="22"/>
    </row>
    <row r="1452" spans="4:4" s="6" customFormat="1" x14ac:dyDescent="0.2">
      <c r="D1452" s="22"/>
    </row>
    <row r="1453" spans="4:4" s="6" customFormat="1" x14ac:dyDescent="0.2">
      <c r="D1453" s="22"/>
    </row>
    <row r="1454" spans="4:4" s="6" customFormat="1" x14ac:dyDescent="0.2">
      <c r="D1454" s="22"/>
    </row>
    <row r="1455" spans="4:4" s="6" customFormat="1" x14ac:dyDescent="0.2">
      <c r="D1455" s="22"/>
    </row>
    <row r="1456" spans="4:4" s="6" customFormat="1" x14ac:dyDescent="0.2">
      <c r="D1456" s="22"/>
    </row>
    <row r="1457" spans="4:4" s="6" customFormat="1" x14ac:dyDescent="0.2">
      <c r="D1457" s="22"/>
    </row>
    <row r="1458" spans="4:4" s="6" customFormat="1" x14ac:dyDescent="0.2">
      <c r="D1458" s="22"/>
    </row>
    <row r="1459" spans="4:4" s="6" customFormat="1" x14ac:dyDescent="0.2">
      <c r="D1459" s="22"/>
    </row>
    <row r="1460" spans="4:4" s="6" customFormat="1" x14ac:dyDescent="0.2">
      <c r="D1460" s="22"/>
    </row>
    <row r="1461" spans="4:4" s="6" customFormat="1" x14ac:dyDescent="0.2">
      <c r="D1461" s="22"/>
    </row>
    <row r="1462" spans="4:4" s="6" customFormat="1" x14ac:dyDescent="0.2">
      <c r="D1462" s="22"/>
    </row>
    <row r="1463" spans="4:4" s="6" customFormat="1" x14ac:dyDescent="0.2">
      <c r="D1463" s="22"/>
    </row>
    <row r="1464" spans="4:4" s="6" customFormat="1" x14ac:dyDescent="0.2">
      <c r="D1464" s="22"/>
    </row>
    <row r="1465" spans="4:4" s="6" customFormat="1" x14ac:dyDescent="0.2">
      <c r="D1465" s="22"/>
    </row>
    <row r="1466" spans="4:4" s="6" customFormat="1" x14ac:dyDescent="0.2">
      <c r="D1466" s="22"/>
    </row>
    <row r="1467" spans="4:4" s="6" customFormat="1" x14ac:dyDescent="0.2">
      <c r="D1467" s="22"/>
    </row>
    <row r="1468" spans="4:4" s="6" customFormat="1" x14ac:dyDescent="0.2">
      <c r="D1468" s="22"/>
    </row>
    <row r="1469" spans="4:4" s="6" customFormat="1" x14ac:dyDescent="0.2">
      <c r="D1469" s="22"/>
    </row>
    <row r="1470" spans="4:4" s="6" customFormat="1" x14ac:dyDescent="0.2">
      <c r="D1470" s="22"/>
    </row>
    <row r="1471" spans="4:4" s="6" customFormat="1" x14ac:dyDescent="0.2">
      <c r="D1471" s="22"/>
    </row>
    <row r="1472" spans="4:4" s="6" customFormat="1" x14ac:dyDescent="0.2">
      <c r="D1472" s="22"/>
    </row>
    <row r="1473" spans="4:4" s="6" customFormat="1" x14ac:dyDescent="0.2">
      <c r="D1473" s="22"/>
    </row>
    <row r="1474" spans="4:4" s="6" customFormat="1" x14ac:dyDescent="0.2">
      <c r="D1474" s="22"/>
    </row>
    <row r="1475" spans="4:4" s="6" customFormat="1" x14ac:dyDescent="0.2">
      <c r="D1475" s="22"/>
    </row>
    <row r="1476" spans="4:4" s="6" customFormat="1" x14ac:dyDescent="0.2">
      <c r="D1476" s="22"/>
    </row>
    <row r="1477" spans="4:4" s="6" customFormat="1" x14ac:dyDescent="0.2">
      <c r="D1477" s="22"/>
    </row>
    <row r="1478" spans="4:4" s="6" customFormat="1" x14ac:dyDescent="0.2">
      <c r="D1478" s="22"/>
    </row>
    <row r="1479" spans="4:4" s="6" customFormat="1" x14ac:dyDescent="0.2">
      <c r="D1479" s="22"/>
    </row>
    <row r="1480" spans="4:4" s="6" customFormat="1" x14ac:dyDescent="0.2">
      <c r="D1480" s="22"/>
    </row>
    <row r="1481" spans="4:4" s="6" customFormat="1" x14ac:dyDescent="0.2">
      <c r="D1481" s="22"/>
    </row>
    <row r="1482" spans="4:4" s="6" customFormat="1" x14ac:dyDescent="0.2">
      <c r="D1482" s="22"/>
    </row>
    <row r="1483" spans="4:4" s="6" customFormat="1" x14ac:dyDescent="0.2">
      <c r="D1483" s="22"/>
    </row>
    <row r="1484" spans="4:4" s="6" customFormat="1" x14ac:dyDescent="0.2">
      <c r="D1484" s="22"/>
    </row>
    <row r="1485" spans="4:4" s="6" customFormat="1" x14ac:dyDescent="0.2">
      <c r="D1485" s="22"/>
    </row>
    <row r="1486" spans="4:4" s="6" customFormat="1" x14ac:dyDescent="0.2">
      <c r="D1486" s="22"/>
    </row>
    <row r="1487" spans="4:4" s="6" customFormat="1" x14ac:dyDescent="0.2">
      <c r="D1487" s="22"/>
    </row>
    <row r="1488" spans="4:4" s="6" customFormat="1" x14ac:dyDescent="0.2">
      <c r="D1488" s="22"/>
    </row>
    <row r="1489" spans="4:4" s="6" customFormat="1" x14ac:dyDescent="0.2">
      <c r="D1489" s="22"/>
    </row>
    <row r="1490" spans="4:4" s="6" customFormat="1" x14ac:dyDescent="0.2">
      <c r="D1490" s="22"/>
    </row>
    <row r="1491" spans="4:4" s="6" customFormat="1" x14ac:dyDescent="0.2">
      <c r="D1491" s="22"/>
    </row>
    <row r="1492" spans="4:4" s="6" customFormat="1" x14ac:dyDescent="0.2">
      <c r="D1492" s="22"/>
    </row>
    <row r="1493" spans="4:4" s="6" customFormat="1" x14ac:dyDescent="0.2">
      <c r="D1493" s="22"/>
    </row>
    <row r="1494" spans="4:4" s="6" customFormat="1" x14ac:dyDescent="0.2">
      <c r="D1494" s="22"/>
    </row>
    <row r="1495" spans="4:4" s="6" customFormat="1" x14ac:dyDescent="0.2">
      <c r="D1495" s="22"/>
    </row>
    <row r="1496" spans="4:4" s="6" customFormat="1" x14ac:dyDescent="0.2">
      <c r="D1496" s="22"/>
    </row>
    <row r="1497" spans="4:4" s="6" customFormat="1" x14ac:dyDescent="0.2">
      <c r="D1497" s="22"/>
    </row>
    <row r="1498" spans="4:4" s="6" customFormat="1" x14ac:dyDescent="0.2">
      <c r="D1498" s="22"/>
    </row>
    <row r="1499" spans="4:4" s="6" customFormat="1" x14ac:dyDescent="0.2">
      <c r="D1499" s="22"/>
    </row>
    <row r="1500" spans="4:4" s="6" customFormat="1" x14ac:dyDescent="0.2">
      <c r="D1500" s="22"/>
    </row>
    <row r="1501" spans="4:4" s="6" customFormat="1" x14ac:dyDescent="0.2">
      <c r="D1501" s="22"/>
    </row>
    <row r="1502" spans="4:4" s="6" customFormat="1" x14ac:dyDescent="0.2">
      <c r="D1502" s="22"/>
    </row>
    <row r="1503" spans="4:4" s="6" customFormat="1" x14ac:dyDescent="0.2">
      <c r="D1503" s="22"/>
    </row>
    <row r="1504" spans="4:4" s="6" customFormat="1" x14ac:dyDescent="0.2">
      <c r="D1504" s="22"/>
    </row>
    <row r="1505" spans="4:4" s="6" customFormat="1" x14ac:dyDescent="0.2">
      <c r="D1505" s="22"/>
    </row>
    <row r="1506" spans="4:4" s="6" customFormat="1" x14ac:dyDescent="0.2">
      <c r="D1506" s="22"/>
    </row>
    <row r="1507" spans="4:4" s="6" customFormat="1" x14ac:dyDescent="0.2">
      <c r="D1507" s="22"/>
    </row>
    <row r="1508" spans="4:4" s="6" customFormat="1" x14ac:dyDescent="0.2">
      <c r="D1508" s="22"/>
    </row>
    <row r="1509" spans="4:4" s="6" customFormat="1" x14ac:dyDescent="0.2">
      <c r="D1509" s="22"/>
    </row>
    <row r="1510" spans="4:4" s="6" customFormat="1" x14ac:dyDescent="0.2">
      <c r="D1510" s="22"/>
    </row>
    <row r="1511" spans="4:4" s="6" customFormat="1" x14ac:dyDescent="0.2">
      <c r="D1511" s="22"/>
    </row>
    <row r="1512" spans="4:4" s="6" customFormat="1" x14ac:dyDescent="0.2">
      <c r="D1512" s="22"/>
    </row>
    <row r="1513" spans="4:4" s="6" customFormat="1" x14ac:dyDescent="0.2">
      <c r="D1513" s="22"/>
    </row>
    <row r="1514" spans="4:4" s="6" customFormat="1" x14ac:dyDescent="0.2">
      <c r="D1514" s="22"/>
    </row>
    <row r="1515" spans="4:4" s="6" customFormat="1" x14ac:dyDescent="0.2">
      <c r="D1515" s="22"/>
    </row>
    <row r="1516" spans="4:4" s="6" customFormat="1" x14ac:dyDescent="0.2">
      <c r="D1516" s="22"/>
    </row>
    <row r="1517" spans="4:4" s="6" customFormat="1" x14ac:dyDescent="0.2">
      <c r="D1517" s="22"/>
    </row>
    <row r="1518" spans="4:4" s="6" customFormat="1" x14ac:dyDescent="0.2">
      <c r="D1518" s="22"/>
    </row>
    <row r="1519" spans="4:4" s="6" customFormat="1" x14ac:dyDescent="0.2">
      <c r="D1519" s="22"/>
    </row>
    <row r="1520" spans="4:4" s="6" customFormat="1" x14ac:dyDescent="0.2">
      <c r="D1520" s="22"/>
    </row>
    <row r="1521" spans="4:4" s="6" customFormat="1" x14ac:dyDescent="0.2">
      <c r="D1521" s="22"/>
    </row>
    <row r="1522" spans="4:4" s="6" customFormat="1" x14ac:dyDescent="0.2">
      <c r="D1522" s="22"/>
    </row>
    <row r="1523" spans="4:4" s="6" customFormat="1" x14ac:dyDescent="0.2">
      <c r="D1523" s="22"/>
    </row>
    <row r="1524" spans="4:4" s="6" customFormat="1" x14ac:dyDescent="0.2">
      <c r="D1524" s="22"/>
    </row>
    <row r="1525" spans="4:4" s="6" customFormat="1" x14ac:dyDescent="0.2">
      <c r="D1525" s="22"/>
    </row>
    <row r="1526" spans="4:4" s="6" customFormat="1" x14ac:dyDescent="0.2">
      <c r="D1526" s="22"/>
    </row>
    <row r="1527" spans="4:4" s="6" customFormat="1" x14ac:dyDescent="0.2">
      <c r="D1527" s="22"/>
    </row>
    <row r="1528" spans="4:4" s="6" customFormat="1" x14ac:dyDescent="0.2">
      <c r="D1528" s="22"/>
    </row>
    <row r="1529" spans="4:4" s="6" customFormat="1" x14ac:dyDescent="0.2">
      <c r="D1529" s="22"/>
    </row>
    <row r="1530" spans="4:4" s="6" customFormat="1" x14ac:dyDescent="0.2">
      <c r="D1530" s="22"/>
    </row>
    <row r="1531" spans="4:4" s="6" customFormat="1" x14ac:dyDescent="0.2">
      <c r="D1531" s="22"/>
    </row>
    <row r="1532" spans="4:4" s="6" customFormat="1" x14ac:dyDescent="0.2">
      <c r="D1532" s="22"/>
    </row>
    <row r="1533" spans="4:4" s="6" customFormat="1" x14ac:dyDescent="0.2">
      <c r="D1533" s="22"/>
    </row>
    <row r="1534" spans="4:4" s="6" customFormat="1" x14ac:dyDescent="0.2">
      <c r="D1534" s="22"/>
    </row>
    <row r="1535" spans="4:4" s="6" customFormat="1" x14ac:dyDescent="0.2">
      <c r="D1535" s="22"/>
    </row>
    <row r="1536" spans="4:4" s="6" customFormat="1" x14ac:dyDescent="0.2">
      <c r="D1536" s="22"/>
    </row>
    <row r="1537" spans="4:4" s="6" customFormat="1" x14ac:dyDescent="0.2">
      <c r="D1537" s="22"/>
    </row>
    <row r="1538" spans="4:4" s="6" customFormat="1" x14ac:dyDescent="0.2">
      <c r="D1538" s="22"/>
    </row>
    <row r="1539" spans="4:4" s="6" customFormat="1" x14ac:dyDescent="0.2">
      <c r="D1539" s="22"/>
    </row>
    <row r="1540" spans="4:4" s="6" customFormat="1" x14ac:dyDescent="0.2">
      <c r="D1540" s="22"/>
    </row>
    <row r="1541" spans="4:4" s="6" customFormat="1" x14ac:dyDescent="0.2">
      <c r="D1541" s="22"/>
    </row>
    <row r="1542" spans="4:4" s="6" customFormat="1" x14ac:dyDescent="0.2">
      <c r="D1542" s="22"/>
    </row>
    <row r="1543" spans="4:4" s="6" customFormat="1" x14ac:dyDescent="0.2">
      <c r="D1543" s="22"/>
    </row>
    <row r="1544" spans="4:4" s="6" customFormat="1" x14ac:dyDescent="0.2">
      <c r="D1544" s="22"/>
    </row>
    <row r="1545" spans="4:4" s="6" customFormat="1" x14ac:dyDescent="0.2">
      <c r="D1545" s="22"/>
    </row>
    <row r="1546" spans="4:4" s="6" customFormat="1" x14ac:dyDescent="0.2">
      <c r="D1546" s="22"/>
    </row>
    <row r="1547" spans="4:4" s="6" customFormat="1" x14ac:dyDescent="0.2">
      <c r="D1547" s="22"/>
    </row>
    <row r="1548" spans="4:4" s="6" customFormat="1" x14ac:dyDescent="0.2">
      <c r="D1548" s="22"/>
    </row>
    <row r="1549" spans="4:4" s="6" customFormat="1" x14ac:dyDescent="0.2">
      <c r="D1549" s="22"/>
    </row>
    <row r="1550" spans="4:4" s="6" customFormat="1" x14ac:dyDescent="0.2">
      <c r="D1550" s="22"/>
    </row>
    <row r="1551" spans="4:4" s="6" customFormat="1" x14ac:dyDescent="0.2">
      <c r="D1551" s="22"/>
    </row>
    <row r="1552" spans="4:4" s="6" customFormat="1" x14ac:dyDescent="0.2">
      <c r="D1552" s="22"/>
    </row>
    <row r="1553" spans="4:4" s="6" customFormat="1" x14ac:dyDescent="0.2">
      <c r="D1553" s="22"/>
    </row>
    <row r="1554" spans="4:4" s="6" customFormat="1" x14ac:dyDescent="0.2">
      <c r="D1554" s="22"/>
    </row>
    <row r="1555" spans="4:4" s="6" customFormat="1" x14ac:dyDescent="0.2">
      <c r="D1555" s="22"/>
    </row>
    <row r="1556" spans="4:4" s="6" customFormat="1" x14ac:dyDescent="0.2">
      <c r="D1556" s="22"/>
    </row>
    <row r="1557" spans="4:4" s="6" customFormat="1" x14ac:dyDescent="0.2">
      <c r="D1557" s="22"/>
    </row>
    <row r="1558" spans="4:4" s="6" customFormat="1" x14ac:dyDescent="0.2">
      <c r="D1558" s="22"/>
    </row>
    <row r="1559" spans="4:4" s="6" customFormat="1" x14ac:dyDescent="0.2">
      <c r="D1559" s="22"/>
    </row>
    <row r="1560" spans="4:4" s="6" customFormat="1" x14ac:dyDescent="0.2">
      <c r="D1560" s="22"/>
    </row>
    <row r="1561" spans="4:4" s="6" customFormat="1" x14ac:dyDescent="0.2">
      <c r="D1561" s="22"/>
    </row>
    <row r="1562" spans="4:4" s="6" customFormat="1" x14ac:dyDescent="0.2">
      <c r="D1562" s="22"/>
    </row>
    <row r="1563" spans="4:4" s="6" customFormat="1" x14ac:dyDescent="0.2">
      <c r="D1563" s="22"/>
    </row>
    <row r="1564" spans="4:4" s="6" customFormat="1" x14ac:dyDescent="0.2">
      <c r="D1564" s="22"/>
    </row>
    <row r="1565" spans="4:4" s="6" customFormat="1" x14ac:dyDescent="0.2">
      <c r="D1565" s="22"/>
    </row>
    <row r="1566" spans="4:4" s="6" customFormat="1" x14ac:dyDescent="0.2">
      <c r="D1566" s="22"/>
    </row>
    <row r="1567" spans="4:4" s="6" customFormat="1" x14ac:dyDescent="0.2">
      <c r="D1567" s="22"/>
    </row>
    <row r="1568" spans="4:4" s="6" customFormat="1" x14ac:dyDescent="0.2">
      <c r="D1568" s="22"/>
    </row>
    <row r="1569" spans="4:4" s="6" customFormat="1" x14ac:dyDescent="0.2">
      <c r="D1569" s="22"/>
    </row>
    <row r="1570" spans="4:4" s="6" customFormat="1" x14ac:dyDescent="0.2">
      <c r="D1570" s="22"/>
    </row>
    <row r="1571" spans="4:4" s="6" customFormat="1" x14ac:dyDescent="0.2">
      <c r="D1571" s="22"/>
    </row>
    <row r="1572" spans="4:4" s="6" customFormat="1" x14ac:dyDescent="0.2">
      <c r="D1572" s="22"/>
    </row>
    <row r="1573" spans="4:4" s="6" customFormat="1" x14ac:dyDescent="0.2">
      <c r="D1573" s="22"/>
    </row>
    <row r="1574" spans="4:4" s="6" customFormat="1" x14ac:dyDescent="0.2">
      <c r="D1574" s="22"/>
    </row>
    <row r="1575" spans="4:4" s="6" customFormat="1" x14ac:dyDescent="0.2">
      <c r="D1575" s="22"/>
    </row>
    <row r="1576" spans="4:4" s="6" customFormat="1" x14ac:dyDescent="0.2">
      <c r="D1576" s="22"/>
    </row>
    <row r="1577" spans="4:4" s="6" customFormat="1" x14ac:dyDescent="0.2">
      <c r="D1577" s="22"/>
    </row>
    <row r="1578" spans="4:4" s="6" customFormat="1" x14ac:dyDescent="0.2">
      <c r="D1578" s="22"/>
    </row>
    <row r="1579" spans="4:4" s="6" customFormat="1" x14ac:dyDescent="0.2">
      <c r="D1579" s="22"/>
    </row>
    <row r="1580" spans="4:4" s="6" customFormat="1" x14ac:dyDescent="0.2">
      <c r="D1580" s="22"/>
    </row>
    <row r="1581" spans="4:4" s="6" customFormat="1" x14ac:dyDescent="0.2">
      <c r="D1581" s="22"/>
    </row>
    <row r="1582" spans="4:4" s="6" customFormat="1" x14ac:dyDescent="0.2">
      <c r="D1582" s="22"/>
    </row>
    <row r="1583" spans="4:4" s="6" customFormat="1" x14ac:dyDescent="0.2">
      <c r="D1583" s="22"/>
    </row>
    <row r="1584" spans="4:4" s="6" customFormat="1" x14ac:dyDescent="0.2">
      <c r="D1584" s="22"/>
    </row>
    <row r="1585" spans="4:4" s="6" customFormat="1" x14ac:dyDescent="0.2">
      <c r="D1585" s="22"/>
    </row>
    <row r="1586" spans="4:4" s="6" customFormat="1" x14ac:dyDescent="0.2">
      <c r="D1586" s="22"/>
    </row>
    <row r="1587" spans="4:4" s="6" customFormat="1" x14ac:dyDescent="0.2">
      <c r="D1587" s="22"/>
    </row>
    <row r="1588" spans="4:4" s="6" customFormat="1" x14ac:dyDescent="0.2">
      <c r="D1588" s="22"/>
    </row>
    <row r="1589" spans="4:4" s="6" customFormat="1" x14ac:dyDescent="0.2">
      <c r="D1589" s="22"/>
    </row>
    <row r="1590" spans="4:4" s="6" customFormat="1" x14ac:dyDescent="0.2">
      <c r="D1590" s="22"/>
    </row>
    <row r="1591" spans="4:4" s="6" customFormat="1" x14ac:dyDescent="0.2">
      <c r="D1591" s="22"/>
    </row>
    <row r="1592" spans="4:4" s="6" customFormat="1" x14ac:dyDescent="0.2">
      <c r="D1592" s="22"/>
    </row>
    <row r="1593" spans="4:4" s="6" customFormat="1" x14ac:dyDescent="0.2">
      <c r="D1593" s="22"/>
    </row>
    <row r="1594" spans="4:4" s="6" customFormat="1" x14ac:dyDescent="0.2">
      <c r="D1594" s="22"/>
    </row>
    <row r="1595" spans="4:4" s="6" customFormat="1" x14ac:dyDescent="0.2">
      <c r="D1595" s="22"/>
    </row>
    <row r="1596" spans="4:4" s="6" customFormat="1" x14ac:dyDescent="0.2">
      <c r="D1596" s="22"/>
    </row>
    <row r="1597" spans="4:4" s="6" customFormat="1" x14ac:dyDescent="0.2">
      <c r="D1597" s="22"/>
    </row>
    <row r="1598" spans="4:4" s="6" customFormat="1" x14ac:dyDescent="0.2">
      <c r="D1598" s="22"/>
    </row>
    <row r="1599" spans="4:4" s="6" customFormat="1" x14ac:dyDescent="0.2">
      <c r="D1599" s="22"/>
    </row>
    <row r="1600" spans="4:4" s="6" customFormat="1" x14ac:dyDescent="0.2">
      <c r="D1600" s="22"/>
    </row>
    <row r="1601" spans="4:4" s="6" customFormat="1" x14ac:dyDescent="0.2">
      <c r="D1601" s="22"/>
    </row>
    <row r="1602" spans="4:4" s="6" customFormat="1" x14ac:dyDescent="0.2">
      <c r="D1602" s="22"/>
    </row>
    <row r="1603" spans="4:4" s="6" customFormat="1" x14ac:dyDescent="0.2">
      <c r="D1603" s="22"/>
    </row>
    <row r="1604" spans="4:4" s="6" customFormat="1" x14ac:dyDescent="0.2">
      <c r="D1604" s="22"/>
    </row>
    <row r="1605" spans="4:4" s="6" customFormat="1" x14ac:dyDescent="0.2">
      <c r="D1605" s="22"/>
    </row>
    <row r="1606" spans="4:4" s="6" customFormat="1" x14ac:dyDescent="0.2">
      <c r="D1606" s="22"/>
    </row>
    <row r="1607" spans="4:4" s="6" customFormat="1" x14ac:dyDescent="0.2">
      <c r="D1607" s="22"/>
    </row>
    <row r="1608" spans="4:4" s="6" customFormat="1" x14ac:dyDescent="0.2">
      <c r="D1608" s="22"/>
    </row>
    <row r="1609" spans="4:4" s="6" customFormat="1" x14ac:dyDescent="0.2">
      <c r="D1609" s="22"/>
    </row>
    <row r="1610" spans="4:4" s="6" customFormat="1" x14ac:dyDescent="0.2">
      <c r="D1610" s="22"/>
    </row>
    <row r="1611" spans="4:4" s="6" customFormat="1" x14ac:dyDescent="0.2">
      <c r="D1611" s="22"/>
    </row>
    <row r="1612" spans="4:4" s="6" customFormat="1" x14ac:dyDescent="0.2">
      <c r="D1612" s="22"/>
    </row>
    <row r="1613" spans="4:4" s="6" customFormat="1" x14ac:dyDescent="0.2">
      <c r="D1613" s="22"/>
    </row>
    <row r="1614" spans="4:4" s="6" customFormat="1" x14ac:dyDescent="0.2">
      <c r="D1614" s="22"/>
    </row>
    <row r="1615" spans="4:4" s="6" customFormat="1" x14ac:dyDescent="0.2">
      <c r="D1615" s="22"/>
    </row>
    <row r="1616" spans="4:4" s="6" customFormat="1" x14ac:dyDescent="0.2">
      <c r="D1616" s="22"/>
    </row>
    <row r="1617" spans="4:4" s="6" customFormat="1" x14ac:dyDescent="0.2">
      <c r="D1617" s="22"/>
    </row>
    <row r="1618" spans="4:4" s="6" customFormat="1" x14ac:dyDescent="0.2">
      <c r="D1618" s="22"/>
    </row>
    <row r="1619" spans="4:4" s="6" customFormat="1" x14ac:dyDescent="0.2">
      <c r="D1619" s="22"/>
    </row>
    <row r="1620" spans="4:4" s="6" customFormat="1" x14ac:dyDescent="0.2">
      <c r="D1620" s="22"/>
    </row>
    <row r="1621" spans="4:4" s="6" customFormat="1" x14ac:dyDescent="0.2">
      <c r="D1621" s="22"/>
    </row>
    <row r="1622" spans="4:4" s="6" customFormat="1" x14ac:dyDescent="0.2">
      <c r="D1622" s="22"/>
    </row>
    <row r="1623" spans="4:4" s="6" customFormat="1" x14ac:dyDescent="0.2">
      <c r="D1623" s="22"/>
    </row>
    <row r="1624" spans="4:4" s="6" customFormat="1" x14ac:dyDescent="0.2">
      <c r="D1624" s="22"/>
    </row>
    <row r="1625" spans="4:4" s="6" customFormat="1" x14ac:dyDescent="0.2">
      <c r="D1625" s="22"/>
    </row>
    <row r="1626" spans="4:4" s="6" customFormat="1" x14ac:dyDescent="0.2">
      <c r="D1626" s="22"/>
    </row>
    <row r="1627" spans="4:4" s="6" customFormat="1" x14ac:dyDescent="0.2">
      <c r="D1627" s="22"/>
    </row>
    <row r="1628" spans="4:4" s="6" customFormat="1" x14ac:dyDescent="0.2">
      <c r="D1628" s="22"/>
    </row>
    <row r="1629" spans="4:4" s="6" customFormat="1" x14ac:dyDescent="0.2">
      <c r="D1629" s="22"/>
    </row>
    <row r="1630" spans="4:4" s="6" customFormat="1" x14ac:dyDescent="0.2">
      <c r="D1630" s="22"/>
    </row>
    <row r="1631" spans="4:4" s="6" customFormat="1" x14ac:dyDescent="0.2">
      <c r="D1631" s="22"/>
    </row>
    <row r="1632" spans="4:4" s="6" customFormat="1" x14ac:dyDescent="0.2">
      <c r="D1632" s="22"/>
    </row>
    <row r="1633" spans="4:4" s="6" customFormat="1" x14ac:dyDescent="0.2">
      <c r="D1633" s="22"/>
    </row>
    <row r="1634" spans="4:4" s="6" customFormat="1" x14ac:dyDescent="0.2">
      <c r="D1634" s="22"/>
    </row>
    <row r="1635" spans="4:4" s="6" customFormat="1" x14ac:dyDescent="0.2">
      <c r="D1635" s="22"/>
    </row>
    <row r="1636" spans="4:4" s="6" customFormat="1" x14ac:dyDescent="0.2">
      <c r="D1636" s="22"/>
    </row>
    <row r="1637" spans="4:4" s="6" customFormat="1" x14ac:dyDescent="0.2">
      <c r="D1637" s="22"/>
    </row>
    <row r="1638" spans="4:4" s="6" customFormat="1" x14ac:dyDescent="0.2">
      <c r="D1638" s="22"/>
    </row>
    <row r="1639" spans="4:4" s="6" customFormat="1" x14ac:dyDescent="0.2">
      <c r="D1639" s="22"/>
    </row>
    <row r="1640" spans="4:4" s="6" customFormat="1" x14ac:dyDescent="0.2">
      <c r="D1640" s="22"/>
    </row>
    <row r="1641" spans="4:4" s="6" customFormat="1" x14ac:dyDescent="0.2">
      <c r="D1641" s="22"/>
    </row>
    <row r="1642" spans="4:4" s="6" customFormat="1" x14ac:dyDescent="0.2">
      <c r="D1642" s="22"/>
    </row>
    <row r="1643" spans="4:4" s="6" customFormat="1" x14ac:dyDescent="0.2">
      <c r="D1643" s="22"/>
    </row>
    <row r="1644" spans="4:4" s="6" customFormat="1" x14ac:dyDescent="0.2">
      <c r="D1644" s="22"/>
    </row>
    <row r="1645" spans="4:4" s="6" customFormat="1" x14ac:dyDescent="0.2">
      <c r="D1645" s="22"/>
    </row>
    <row r="1646" spans="4:4" s="6" customFormat="1" x14ac:dyDescent="0.2">
      <c r="D1646" s="22"/>
    </row>
    <row r="1647" spans="4:4" s="6" customFormat="1" x14ac:dyDescent="0.2">
      <c r="D1647" s="22"/>
    </row>
    <row r="1648" spans="4:4" s="6" customFormat="1" x14ac:dyDescent="0.2">
      <c r="D1648" s="22"/>
    </row>
    <row r="1649" spans="4:4" s="6" customFormat="1" x14ac:dyDescent="0.2">
      <c r="D1649" s="22"/>
    </row>
    <row r="1650" spans="4:4" s="6" customFormat="1" x14ac:dyDescent="0.2">
      <c r="D1650" s="22"/>
    </row>
    <row r="1651" spans="4:4" s="6" customFormat="1" x14ac:dyDescent="0.2">
      <c r="D1651" s="22"/>
    </row>
    <row r="1652" spans="4:4" s="6" customFormat="1" x14ac:dyDescent="0.2">
      <c r="D1652" s="22"/>
    </row>
    <row r="1653" spans="4:4" s="6" customFormat="1" x14ac:dyDescent="0.2">
      <c r="D1653" s="22"/>
    </row>
    <row r="1654" spans="4:4" s="6" customFormat="1" x14ac:dyDescent="0.2">
      <c r="D1654" s="22"/>
    </row>
    <row r="1655" spans="4:4" s="6" customFormat="1" x14ac:dyDescent="0.2">
      <c r="D1655" s="22"/>
    </row>
    <row r="1656" spans="4:4" s="6" customFormat="1" x14ac:dyDescent="0.2">
      <c r="D1656" s="22"/>
    </row>
    <row r="1657" spans="4:4" s="6" customFormat="1" x14ac:dyDescent="0.2">
      <c r="D1657" s="22"/>
    </row>
    <row r="1658" spans="4:4" s="6" customFormat="1" x14ac:dyDescent="0.2">
      <c r="D1658" s="22"/>
    </row>
    <row r="1659" spans="4:4" s="6" customFormat="1" x14ac:dyDescent="0.2">
      <c r="D1659" s="22"/>
    </row>
    <row r="1660" spans="4:4" s="6" customFormat="1" x14ac:dyDescent="0.2">
      <c r="D1660" s="22"/>
    </row>
    <row r="1661" spans="4:4" s="6" customFormat="1" x14ac:dyDescent="0.2">
      <c r="D1661" s="22"/>
    </row>
    <row r="1662" spans="4:4" s="6" customFormat="1" x14ac:dyDescent="0.2">
      <c r="D1662" s="22"/>
    </row>
    <row r="1663" spans="4:4" s="6" customFormat="1" x14ac:dyDescent="0.2">
      <c r="D1663" s="22"/>
    </row>
    <row r="1664" spans="4:4" s="6" customFormat="1" x14ac:dyDescent="0.2">
      <c r="D1664" s="22"/>
    </row>
    <row r="1665" spans="4:4" s="6" customFormat="1" x14ac:dyDescent="0.2">
      <c r="D1665" s="22"/>
    </row>
    <row r="1666" spans="4:4" s="6" customFormat="1" x14ac:dyDescent="0.2">
      <c r="D1666" s="22"/>
    </row>
    <row r="1667" spans="4:4" s="6" customFormat="1" x14ac:dyDescent="0.2">
      <c r="D1667" s="22"/>
    </row>
    <row r="1668" spans="4:4" s="6" customFormat="1" x14ac:dyDescent="0.2">
      <c r="D1668" s="22"/>
    </row>
    <row r="1669" spans="4:4" s="6" customFormat="1" x14ac:dyDescent="0.2">
      <c r="D1669" s="22"/>
    </row>
    <row r="1670" spans="4:4" s="6" customFormat="1" x14ac:dyDescent="0.2">
      <c r="D1670" s="22"/>
    </row>
    <row r="1671" spans="4:4" s="6" customFormat="1" x14ac:dyDescent="0.2">
      <c r="D1671" s="22"/>
    </row>
    <row r="1672" spans="4:4" s="6" customFormat="1" x14ac:dyDescent="0.2">
      <c r="D1672" s="22"/>
    </row>
    <row r="1673" spans="4:4" s="6" customFormat="1" x14ac:dyDescent="0.2">
      <c r="D1673" s="22"/>
    </row>
    <row r="1674" spans="4:4" s="6" customFormat="1" x14ac:dyDescent="0.2">
      <c r="D1674" s="22"/>
    </row>
    <row r="1675" spans="4:4" s="6" customFormat="1" x14ac:dyDescent="0.2">
      <c r="D1675" s="22"/>
    </row>
    <row r="1676" spans="4:4" s="6" customFormat="1" x14ac:dyDescent="0.2">
      <c r="D1676" s="22"/>
    </row>
    <row r="1677" spans="4:4" s="6" customFormat="1" x14ac:dyDescent="0.2">
      <c r="D1677" s="22"/>
    </row>
    <row r="1678" spans="4:4" s="6" customFormat="1" x14ac:dyDescent="0.2">
      <c r="D1678" s="22"/>
    </row>
    <row r="1679" spans="4:4" s="6" customFormat="1" x14ac:dyDescent="0.2">
      <c r="D1679" s="22"/>
    </row>
    <row r="1680" spans="4:4" s="6" customFormat="1" x14ac:dyDescent="0.2">
      <c r="D1680" s="22"/>
    </row>
    <row r="1681" spans="4:4" s="6" customFormat="1" x14ac:dyDescent="0.2">
      <c r="D1681" s="22"/>
    </row>
    <row r="1682" spans="4:4" s="6" customFormat="1" x14ac:dyDescent="0.2">
      <c r="D1682" s="22"/>
    </row>
    <row r="1683" spans="4:4" s="6" customFormat="1" x14ac:dyDescent="0.2">
      <c r="D1683" s="22"/>
    </row>
    <row r="1684" spans="4:4" s="6" customFormat="1" x14ac:dyDescent="0.2">
      <c r="D1684" s="22"/>
    </row>
    <row r="1685" spans="4:4" s="6" customFormat="1" x14ac:dyDescent="0.2">
      <c r="D1685" s="22"/>
    </row>
    <row r="1686" spans="4:4" s="6" customFormat="1" x14ac:dyDescent="0.2">
      <c r="D1686" s="22"/>
    </row>
    <row r="1687" spans="4:4" s="6" customFormat="1" x14ac:dyDescent="0.2">
      <c r="D1687" s="22"/>
    </row>
    <row r="1688" spans="4:4" s="6" customFormat="1" x14ac:dyDescent="0.2">
      <c r="D1688" s="22"/>
    </row>
    <row r="1689" spans="4:4" s="6" customFormat="1" x14ac:dyDescent="0.2">
      <c r="D1689" s="22"/>
    </row>
    <row r="1690" spans="4:4" s="6" customFormat="1" x14ac:dyDescent="0.2">
      <c r="D1690" s="22"/>
    </row>
    <row r="1691" spans="4:4" s="6" customFormat="1" x14ac:dyDescent="0.2">
      <c r="D1691" s="22"/>
    </row>
    <row r="1692" spans="4:4" s="6" customFormat="1" x14ac:dyDescent="0.2">
      <c r="D1692" s="22"/>
    </row>
    <row r="1693" spans="4:4" s="6" customFormat="1" x14ac:dyDescent="0.2">
      <c r="D1693" s="22"/>
    </row>
    <row r="1694" spans="4:4" s="6" customFormat="1" x14ac:dyDescent="0.2">
      <c r="D1694" s="22"/>
    </row>
    <row r="1695" spans="4:4" s="6" customFormat="1" x14ac:dyDescent="0.2">
      <c r="D1695" s="22"/>
    </row>
    <row r="1696" spans="4:4" s="6" customFormat="1" x14ac:dyDescent="0.2">
      <c r="D1696" s="22"/>
    </row>
    <row r="1697" spans="4:4" s="6" customFormat="1" x14ac:dyDescent="0.2">
      <c r="D1697" s="22"/>
    </row>
    <row r="1698" spans="4:4" s="6" customFormat="1" x14ac:dyDescent="0.2">
      <c r="D1698" s="22"/>
    </row>
    <row r="1699" spans="4:4" s="6" customFormat="1" x14ac:dyDescent="0.2">
      <c r="D1699" s="22"/>
    </row>
    <row r="1700" spans="4:4" s="6" customFormat="1" x14ac:dyDescent="0.2">
      <c r="D1700" s="22"/>
    </row>
    <row r="1701" spans="4:4" s="6" customFormat="1" x14ac:dyDescent="0.2">
      <c r="D1701" s="22"/>
    </row>
    <row r="1702" spans="4:4" s="6" customFormat="1" x14ac:dyDescent="0.2">
      <c r="D1702" s="22"/>
    </row>
    <row r="1703" spans="4:4" s="6" customFormat="1" x14ac:dyDescent="0.2">
      <c r="D1703" s="22"/>
    </row>
    <row r="1704" spans="4:4" s="6" customFormat="1" x14ac:dyDescent="0.2">
      <c r="D1704" s="22"/>
    </row>
    <row r="1705" spans="4:4" s="6" customFormat="1" x14ac:dyDescent="0.2">
      <c r="D1705" s="22"/>
    </row>
    <row r="1706" spans="4:4" s="6" customFormat="1" x14ac:dyDescent="0.2">
      <c r="D1706" s="22"/>
    </row>
    <row r="1707" spans="4:4" s="6" customFormat="1" x14ac:dyDescent="0.2">
      <c r="D1707" s="22"/>
    </row>
    <row r="1708" spans="4:4" s="6" customFormat="1" x14ac:dyDescent="0.2">
      <c r="D1708" s="22"/>
    </row>
    <row r="1709" spans="4:4" s="6" customFormat="1" x14ac:dyDescent="0.2">
      <c r="D1709" s="22"/>
    </row>
    <row r="1710" spans="4:4" s="6" customFormat="1" x14ac:dyDescent="0.2">
      <c r="D1710" s="22"/>
    </row>
    <row r="1711" spans="4:4" s="6" customFormat="1" x14ac:dyDescent="0.2">
      <c r="D1711" s="22"/>
    </row>
    <row r="1712" spans="4:4" s="6" customFormat="1" x14ac:dyDescent="0.2">
      <c r="D1712" s="22"/>
    </row>
    <row r="1713" spans="4:4" s="6" customFormat="1" x14ac:dyDescent="0.2">
      <c r="D1713" s="22"/>
    </row>
    <row r="1714" spans="4:4" s="6" customFormat="1" x14ac:dyDescent="0.2">
      <c r="D1714" s="22"/>
    </row>
    <row r="1715" spans="4:4" s="6" customFormat="1" x14ac:dyDescent="0.2">
      <c r="D1715" s="22"/>
    </row>
    <row r="1716" spans="4:4" s="6" customFormat="1" x14ac:dyDescent="0.2">
      <c r="D1716" s="22"/>
    </row>
    <row r="1717" spans="4:4" s="6" customFormat="1" x14ac:dyDescent="0.2">
      <c r="D1717" s="22"/>
    </row>
    <row r="1718" spans="4:4" s="6" customFormat="1" x14ac:dyDescent="0.2">
      <c r="D1718" s="22"/>
    </row>
    <row r="1719" spans="4:4" s="6" customFormat="1" x14ac:dyDescent="0.2">
      <c r="D1719" s="22"/>
    </row>
    <row r="1720" spans="4:4" s="6" customFormat="1" x14ac:dyDescent="0.2">
      <c r="D1720" s="22"/>
    </row>
    <row r="1721" spans="4:4" s="6" customFormat="1" x14ac:dyDescent="0.2">
      <c r="D1721" s="22"/>
    </row>
    <row r="1722" spans="4:4" s="6" customFormat="1" x14ac:dyDescent="0.2">
      <c r="D1722" s="22"/>
    </row>
    <row r="1723" spans="4:4" s="6" customFormat="1" x14ac:dyDescent="0.2">
      <c r="D1723" s="22"/>
    </row>
    <row r="1724" spans="4:4" s="6" customFormat="1" x14ac:dyDescent="0.2">
      <c r="D1724" s="22"/>
    </row>
    <row r="1725" spans="4:4" s="6" customFormat="1" x14ac:dyDescent="0.2">
      <c r="D1725" s="22"/>
    </row>
    <row r="1726" spans="4:4" s="6" customFormat="1" x14ac:dyDescent="0.2">
      <c r="D1726" s="22"/>
    </row>
    <row r="1727" spans="4:4" s="6" customFormat="1" x14ac:dyDescent="0.2">
      <c r="D1727" s="22"/>
    </row>
    <row r="1728" spans="4:4" s="6" customFormat="1" x14ac:dyDescent="0.2">
      <c r="D1728" s="22"/>
    </row>
    <row r="1729" spans="4:4" s="6" customFormat="1" x14ac:dyDescent="0.2">
      <c r="D1729" s="22"/>
    </row>
    <row r="1730" spans="4:4" s="6" customFormat="1" x14ac:dyDescent="0.2">
      <c r="D1730" s="22"/>
    </row>
    <row r="1731" spans="4:4" s="6" customFormat="1" x14ac:dyDescent="0.2">
      <c r="D1731" s="22"/>
    </row>
    <row r="1732" spans="4:4" s="6" customFormat="1" x14ac:dyDescent="0.2">
      <c r="D1732" s="22"/>
    </row>
    <row r="1733" spans="4:4" s="6" customFormat="1" x14ac:dyDescent="0.2">
      <c r="D1733" s="22"/>
    </row>
    <row r="1734" spans="4:4" s="6" customFormat="1" x14ac:dyDescent="0.2">
      <c r="D1734" s="22"/>
    </row>
    <row r="1735" spans="4:4" s="6" customFormat="1" x14ac:dyDescent="0.2">
      <c r="D1735" s="22"/>
    </row>
    <row r="1736" spans="4:4" s="6" customFormat="1" x14ac:dyDescent="0.2">
      <c r="D1736" s="22"/>
    </row>
    <row r="1737" spans="4:4" s="6" customFormat="1" x14ac:dyDescent="0.2">
      <c r="D1737" s="22"/>
    </row>
    <row r="1738" spans="4:4" s="6" customFormat="1" x14ac:dyDescent="0.2">
      <c r="D1738" s="22"/>
    </row>
    <row r="1739" spans="4:4" s="6" customFormat="1" x14ac:dyDescent="0.2">
      <c r="D1739" s="22"/>
    </row>
    <row r="1740" spans="4:4" s="6" customFormat="1" x14ac:dyDescent="0.2">
      <c r="D1740" s="22"/>
    </row>
    <row r="1741" spans="4:4" s="6" customFormat="1" x14ac:dyDescent="0.2">
      <c r="D1741" s="22"/>
    </row>
    <row r="1742" spans="4:4" s="6" customFormat="1" x14ac:dyDescent="0.2">
      <c r="D1742" s="22"/>
    </row>
    <row r="1743" spans="4:4" s="6" customFormat="1" x14ac:dyDescent="0.2">
      <c r="D1743" s="22"/>
    </row>
    <row r="1744" spans="4:4" s="6" customFormat="1" x14ac:dyDescent="0.2">
      <c r="D1744" s="22"/>
    </row>
    <row r="1745" spans="4:4" s="6" customFormat="1" x14ac:dyDescent="0.2">
      <c r="D1745" s="22"/>
    </row>
    <row r="1746" spans="4:4" s="6" customFormat="1" x14ac:dyDescent="0.2">
      <c r="D1746" s="22"/>
    </row>
    <row r="1747" spans="4:4" s="6" customFormat="1" x14ac:dyDescent="0.2">
      <c r="D1747" s="22"/>
    </row>
    <row r="1748" spans="4:4" s="6" customFormat="1" x14ac:dyDescent="0.2">
      <c r="D1748" s="22"/>
    </row>
    <row r="1749" spans="4:4" s="6" customFormat="1" x14ac:dyDescent="0.2">
      <c r="D1749" s="22"/>
    </row>
    <row r="1750" spans="4:4" s="6" customFormat="1" x14ac:dyDescent="0.2">
      <c r="D1750" s="22"/>
    </row>
    <row r="1751" spans="4:4" s="6" customFormat="1" x14ac:dyDescent="0.2">
      <c r="D1751" s="22"/>
    </row>
    <row r="1752" spans="4:4" s="6" customFormat="1" x14ac:dyDescent="0.2">
      <c r="D1752" s="22"/>
    </row>
    <row r="1753" spans="4:4" s="6" customFormat="1" x14ac:dyDescent="0.2">
      <c r="D1753" s="22"/>
    </row>
    <row r="1754" spans="4:4" s="6" customFormat="1" x14ac:dyDescent="0.2">
      <c r="D1754" s="22"/>
    </row>
    <row r="1755" spans="4:4" s="6" customFormat="1" x14ac:dyDescent="0.2">
      <c r="D1755" s="22"/>
    </row>
    <row r="1756" spans="4:4" s="6" customFormat="1" x14ac:dyDescent="0.2">
      <c r="D1756" s="22"/>
    </row>
    <row r="1757" spans="4:4" s="6" customFormat="1" x14ac:dyDescent="0.2">
      <c r="D1757" s="22"/>
    </row>
    <row r="1758" spans="4:4" s="6" customFormat="1" x14ac:dyDescent="0.2">
      <c r="D1758" s="22"/>
    </row>
    <row r="1759" spans="4:4" s="6" customFormat="1" x14ac:dyDescent="0.2">
      <c r="D1759" s="22"/>
    </row>
    <row r="1760" spans="4:4" s="6" customFormat="1" x14ac:dyDescent="0.2">
      <c r="D1760" s="22"/>
    </row>
    <row r="1761" spans="4:4" s="6" customFormat="1" x14ac:dyDescent="0.2">
      <c r="D1761" s="22"/>
    </row>
    <row r="1762" spans="4:4" s="6" customFormat="1" x14ac:dyDescent="0.2">
      <c r="D1762" s="22"/>
    </row>
    <row r="1763" spans="4:4" s="6" customFormat="1" x14ac:dyDescent="0.2">
      <c r="D1763" s="22"/>
    </row>
    <row r="1764" spans="4:4" s="6" customFormat="1" x14ac:dyDescent="0.2">
      <c r="D1764" s="22"/>
    </row>
    <row r="1765" spans="4:4" s="6" customFormat="1" x14ac:dyDescent="0.2">
      <c r="D1765" s="22"/>
    </row>
    <row r="1766" spans="4:4" s="6" customFormat="1" x14ac:dyDescent="0.2">
      <c r="D1766" s="22"/>
    </row>
    <row r="1767" spans="4:4" s="6" customFormat="1" x14ac:dyDescent="0.2">
      <c r="D1767" s="22"/>
    </row>
    <row r="1768" spans="4:4" s="6" customFormat="1" x14ac:dyDescent="0.2">
      <c r="D1768" s="22"/>
    </row>
    <row r="1769" spans="4:4" s="6" customFormat="1" x14ac:dyDescent="0.2">
      <c r="D1769" s="22"/>
    </row>
    <row r="1770" spans="4:4" s="6" customFormat="1" x14ac:dyDescent="0.2">
      <c r="D1770" s="22"/>
    </row>
    <row r="1771" spans="4:4" s="6" customFormat="1" x14ac:dyDescent="0.2">
      <c r="D1771" s="22"/>
    </row>
    <row r="1772" spans="4:4" s="6" customFormat="1" x14ac:dyDescent="0.2">
      <c r="D1772" s="22"/>
    </row>
    <row r="1773" spans="4:4" s="6" customFormat="1" x14ac:dyDescent="0.2">
      <c r="D1773" s="22"/>
    </row>
    <row r="1774" spans="4:4" s="6" customFormat="1" x14ac:dyDescent="0.2">
      <c r="D1774" s="22"/>
    </row>
    <row r="1775" spans="4:4" s="6" customFormat="1" x14ac:dyDescent="0.2">
      <c r="D1775" s="22"/>
    </row>
    <row r="1776" spans="4:4" s="6" customFormat="1" x14ac:dyDescent="0.2">
      <c r="D1776" s="22"/>
    </row>
    <row r="1777" spans="4:4" s="6" customFormat="1" x14ac:dyDescent="0.2">
      <c r="D1777" s="22"/>
    </row>
    <row r="1778" spans="4:4" s="6" customFormat="1" x14ac:dyDescent="0.2">
      <c r="D1778" s="22"/>
    </row>
    <row r="1779" spans="4:4" s="6" customFormat="1" x14ac:dyDescent="0.2">
      <c r="D1779" s="22"/>
    </row>
    <row r="1780" spans="4:4" s="6" customFormat="1" x14ac:dyDescent="0.2">
      <c r="D1780" s="22"/>
    </row>
    <row r="1781" spans="4:4" s="6" customFormat="1" x14ac:dyDescent="0.2">
      <c r="D1781" s="22"/>
    </row>
    <row r="1782" spans="4:4" s="6" customFormat="1" x14ac:dyDescent="0.2">
      <c r="D1782" s="22"/>
    </row>
    <row r="1783" spans="4:4" s="6" customFormat="1" x14ac:dyDescent="0.2">
      <c r="D1783" s="22"/>
    </row>
    <row r="1784" spans="4:4" s="6" customFormat="1" x14ac:dyDescent="0.2">
      <c r="D1784" s="22"/>
    </row>
    <row r="1785" spans="4:4" s="6" customFormat="1" x14ac:dyDescent="0.2">
      <c r="D1785" s="22"/>
    </row>
    <row r="1786" spans="4:4" s="6" customFormat="1" x14ac:dyDescent="0.2">
      <c r="D1786" s="22"/>
    </row>
    <row r="1787" spans="4:4" s="6" customFormat="1" x14ac:dyDescent="0.2">
      <c r="D1787" s="22"/>
    </row>
    <row r="1788" spans="4:4" s="6" customFormat="1" x14ac:dyDescent="0.2">
      <c r="D1788" s="22"/>
    </row>
    <row r="1789" spans="4:4" s="6" customFormat="1" x14ac:dyDescent="0.2">
      <c r="D1789" s="22"/>
    </row>
    <row r="1790" spans="4:4" s="6" customFormat="1" x14ac:dyDescent="0.2">
      <c r="D1790" s="22"/>
    </row>
    <row r="1791" spans="4:4" s="6" customFormat="1" x14ac:dyDescent="0.2">
      <c r="D1791" s="22"/>
    </row>
    <row r="1792" spans="4:4" s="6" customFormat="1" x14ac:dyDescent="0.2">
      <c r="D1792" s="22"/>
    </row>
    <row r="1793" spans="4:4" s="6" customFormat="1" x14ac:dyDescent="0.2">
      <c r="D1793" s="22"/>
    </row>
    <row r="1794" spans="4:4" s="6" customFormat="1" x14ac:dyDescent="0.2">
      <c r="D1794" s="22"/>
    </row>
    <row r="1795" spans="4:4" s="6" customFormat="1" x14ac:dyDescent="0.2">
      <c r="D1795" s="22"/>
    </row>
    <row r="1796" spans="4:4" s="6" customFormat="1" x14ac:dyDescent="0.2">
      <c r="D1796" s="22"/>
    </row>
    <row r="1797" spans="4:4" s="6" customFormat="1" x14ac:dyDescent="0.2">
      <c r="D1797" s="22"/>
    </row>
    <row r="1798" spans="4:4" s="6" customFormat="1" x14ac:dyDescent="0.2">
      <c r="D1798" s="22"/>
    </row>
    <row r="1799" spans="4:4" s="6" customFormat="1" x14ac:dyDescent="0.2">
      <c r="D1799" s="22"/>
    </row>
    <row r="1800" spans="4:4" s="6" customFormat="1" x14ac:dyDescent="0.2">
      <c r="D1800" s="22"/>
    </row>
    <row r="1801" spans="4:4" s="6" customFormat="1" x14ac:dyDescent="0.2">
      <c r="D1801" s="22"/>
    </row>
    <row r="1802" spans="4:4" s="6" customFormat="1" x14ac:dyDescent="0.2">
      <c r="D1802" s="22"/>
    </row>
    <row r="1803" spans="4:4" s="6" customFormat="1" x14ac:dyDescent="0.2">
      <c r="D1803" s="22"/>
    </row>
    <row r="1804" spans="4:4" s="6" customFormat="1" x14ac:dyDescent="0.2">
      <c r="D1804" s="22"/>
    </row>
    <row r="1805" spans="4:4" s="6" customFormat="1" x14ac:dyDescent="0.2">
      <c r="D1805" s="22"/>
    </row>
    <row r="1806" spans="4:4" s="6" customFormat="1" x14ac:dyDescent="0.2">
      <c r="D1806" s="22"/>
    </row>
    <row r="1807" spans="4:4" s="6" customFormat="1" x14ac:dyDescent="0.2">
      <c r="D1807" s="22"/>
    </row>
    <row r="1808" spans="4:4" s="6" customFormat="1" x14ac:dyDescent="0.2">
      <c r="D1808" s="22"/>
    </row>
    <row r="1809" spans="4:4" s="6" customFormat="1" x14ac:dyDescent="0.2">
      <c r="D1809" s="22"/>
    </row>
    <row r="1810" spans="4:4" s="6" customFormat="1" x14ac:dyDescent="0.2">
      <c r="D1810" s="22"/>
    </row>
    <row r="1811" spans="4:4" s="6" customFormat="1" x14ac:dyDescent="0.2">
      <c r="D1811" s="22"/>
    </row>
    <row r="1812" spans="4:4" s="6" customFormat="1" x14ac:dyDescent="0.2">
      <c r="D1812" s="22"/>
    </row>
    <row r="1813" spans="4:4" s="6" customFormat="1" x14ac:dyDescent="0.2">
      <c r="D1813" s="22"/>
    </row>
    <row r="1814" spans="4:4" s="6" customFormat="1" x14ac:dyDescent="0.2">
      <c r="D1814" s="22"/>
    </row>
    <row r="1815" spans="4:4" s="6" customFormat="1" x14ac:dyDescent="0.2">
      <c r="D1815" s="22"/>
    </row>
    <row r="1816" spans="4:4" s="6" customFormat="1" x14ac:dyDescent="0.2">
      <c r="D1816" s="22"/>
    </row>
    <row r="1817" spans="4:4" s="6" customFormat="1" x14ac:dyDescent="0.2">
      <c r="D1817" s="22"/>
    </row>
    <row r="1818" spans="4:4" s="6" customFormat="1" x14ac:dyDescent="0.2">
      <c r="D1818" s="22"/>
    </row>
    <row r="1819" spans="4:4" s="6" customFormat="1" x14ac:dyDescent="0.2">
      <c r="D1819" s="22"/>
    </row>
    <row r="1820" spans="4:4" s="6" customFormat="1" x14ac:dyDescent="0.2">
      <c r="D1820" s="22"/>
    </row>
    <row r="1821" spans="4:4" s="6" customFormat="1" x14ac:dyDescent="0.2">
      <c r="D1821" s="22"/>
    </row>
    <row r="1822" spans="4:4" s="6" customFormat="1" x14ac:dyDescent="0.2">
      <c r="D1822" s="22"/>
    </row>
    <row r="1823" spans="4:4" s="6" customFormat="1" x14ac:dyDescent="0.2">
      <c r="D1823" s="22"/>
    </row>
    <row r="1824" spans="4:4" s="6" customFormat="1" x14ac:dyDescent="0.2">
      <c r="D1824" s="22"/>
    </row>
    <row r="1825" spans="4:4" s="6" customFormat="1" x14ac:dyDescent="0.2">
      <c r="D1825" s="22"/>
    </row>
    <row r="1826" spans="4:4" s="6" customFormat="1" x14ac:dyDescent="0.2">
      <c r="D1826" s="22"/>
    </row>
    <row r="1827" spans="4:4" s="6" customFormat="1" x14ac:dyDescent="0.2">
      <c r="D1827" s="22"/>
    </row>
    <row r="1828" spans="4:4" s="6" customFormat="1" x14ac:dyDescent="0.2">
      <c r="D1828" s="22"/>
    </row>
    <row r="1829" spans="4:4" s="6" customFormat="1" x14ac:dyDescent="0.2">
      <c r="D1829" s="22"/>
    </row>
    <row r="1830" spans="4:4" s="6" customFormat="1" x14ac:dyDescent="0.2">
      <c r="D1830" s="22"/>
    </row>
    <row r="1831" spans="4:4" s="6" customFormat="1" x14ac:dyDescent="0.2">
      <c r="D1831" s="22"/>
    </row>
    <row r="1832" spans="4:4" s="6" customFormat="1" x14ac:dyDescent="0.2">
      <c r="D1832" s="22"/>
    </row>
    <row r="1833" spans="4:4" s="6" customFormat="1" x14ac:dyDescent="0.2">
      <c r="D1833" s="22"/>
    </row>
    <row r="1834" spans="4:4" s="6" customFormat="1" x14ac:dyDescent="0.2">
      <c r="D1834" s="22"/>
    </row>
    <row r="1835" spans="4:4" s="6" customFormat="1" x14ac:dyDescent="0.2">
      <c r="D1835" s="22"/>
    </row>
    <row r="1836" spans="4:4" s="6" customFormat="1" x14ac:dyDescent="0.2">
      <c r="D1836" s="22"/>
    </row>
    <row r="1837" spans="4:4" s="6" customFormat="1" x14ac:dyDescent="0.2">
      <c r="D1837" s="22"/>
    </row>
    <row r="1838" spans="4:4" s="6" customFormat="1" x14ac:dyDescent="0.2">
      <c r="D1838" s="22"/>
    </row>
    <row r="1839" spans="4:4" s="6" customFormat="1" x14ac:dyDescent="0.2">
      <c r="D1839" s="22"/>
    </row>
    <row r="1840" spans="4:4" s="6" customFormat="1" x14ac:dyDescent="0.2">
      <c r="D1840" s="22"/>
    </row>
    <row r="1841" spans="4:4" s="6" customFormat="1" x14ac:dyDescent="0.2">
      <c r="D1841" s="22"/>
    </row>
    <row r="1842" spans="4:4" s="6" customFormat="1" x14ac:dyDescent="0.2">
      <c r="D1842" s="22"/>
    </row>
    <row r="1843" spans="4:4" s="6" customFormat="1" x14ac:dyDescent="0.2">
      <c r="D1843" s="22"/>
    </row>
    <row r="1844" spans="4:4" s="6" customFormat="1" x14ac:dyDescent="0.2">
      <c r="D1844" s="22"/>
    </row>
    <row r="1845" spans="4:4" s="6" customFormat="1" x14ac:dyDescent="0.2">
      <c r="D1845" s="22"/>
    </row>
    <row r="1846" spans="4:4" s="6" customFormat="1" x14ac:dyDescent="0.2">
      <c r="D1846" s="22"/>
    </row>
    <row r="1847" spans="4:4" s="6" customFormat="1" x14ac:dyDescent="0.2">
      <c r="D1847" s="22"/>
    </row>
    <row r="1848" spans="4:4" s="6" customFormat="1" x14ac:dyDescent="0.2">
      <c r="D1848" s="22"/>
    </row>
    <row r="1849" spans="4:4" s="6" customFormat="1" x14ac:dyDescent="0.2">
      <c r="D1849" s="22"/>
    </row>
    <row r="1850" spans="4:4" s="6" customFormat="1" x14ac:dyDescent="0.2">
      <c r="D1850" s="22"/>
    </row>
    <row r="1851" spans="4:4" s="6" customFormat="1" x14ac:dyDescent="0.2">
      <c r="D1851" s="22"/>
    </row>
    <row r="1852" spans="4:4" s="6" customFormat="1" x14ac:dyDescent="0.2">
      <c r="D1852" s="22"/>
    </row>
    <row r="1853" spans="4:4" s="6" customFormat="1" x14ac:dyDescent="0.2">
      <c r="D1853" s="22"/>
    </row>
    <row r="1854" spans="4:4" s="6" customFormat="1" x14ac:dyDescent="0.2">
      <c r="D1854" s="22"/>
    </row>
    <row r="1855" spans="4:4" s="6" customFormat="1" x14ac:dyDescent="0.2">
      <c r="D1855" s="22"/>
    </row>
    <row r="1856" spans="4:4" s="6" customFormat="1" x14ac:dyDescent="0.2">
      <c r="D1856" s="22"/>
    </row>
    <row r="1857" spans="4:4" s="6" customFormat="1" x14ac:dyDescent="0.2">
      <c r="D1857" s="22"/>
    </row>
    <row r="1858" spans="4:4" s="6" customFormat="1" x14ac:dyDescent="0.2">
      <c r="D1858" s="22"/>
    </row>
    <row r="1859" spans="4:4" s="6" customFormat="1" x14ac:dyDescent="0.2">
      <c r="D1859" s="22"/>
    </row>
    <row r="1860" spans="4:4" s="6" customFormat="1" x14ac:dyDescent="0.2">
      <c r="D1860" s="22"/>
    </row>
    <row r="1861" spans="4:4" s="6" customFormat="1" x14ac:dyDescent="0.2">
      <c r="D1861" s="22"/>
    </row>
    <row r="1862" spans="4:4" s="6" customFormat="1" x14ac:dyDescent="0.2">
      <c r="D1862" s="22"/>
    </row>
    <row r="1863" spans="4:4" s="6" customFormat="1" x14ac:dyDescent="0.2">
      <c r="D1863" s="22"/>
    </row>
    <row r="1864" spans="4:4" s="6" customFormat="1" x14ac:dyDescent="0.2">
      <c r="D1864" s="22"/>
    </row>
    <row r="1865" spans="4:4" s="6" customFormat="1" x14ac:dyDescent="0.2">
      <c r="D1865" s="22"/>
    </row>
    <row r="1866" spans="4:4" s="6" customFormat="1" x14ac:dyDescent="0.2">
      <c r="D1866" s="22"/>
    </row>
    <row r="1867" spans="4:4" s="6" customFormat="1" x14ac:dyDescent="0.2">
      <c r="D1867" s="22"/>
    </row>
    <row r="1868" spans="4:4" s="6" customFormat="1" x14ac:dyDescent="0.2">
      <c r="D1868" s="22"/>
    </row>
    <row r="1869" spans="4:4" s="6" customFormat="1" x14ac:dyDescent="0.2">
      <c r="D1869" s="22"/>
    </row>
    <row r="1870" spans="4:4" s="6" customFormat="1" x14ac:dyDescent="0.2">
      <c r="D1870" s="22"/>
    </row>
    <row r="1871" spans="4:4" s="6" customFormat="1" x14ac:dyDescent="0.2">
      <c r="D1871" s="22"/>
    </row>
    <row r="1872" spans="4:4" s="6" customFormat="1" x14ac:dyDescent="0.2">
      <c r="D1872" s="22"/>
    </row>
    <row r="1873" spans="4:4" s="6" customFormat="1" x14ac:dyDescent="0.2">
      <c r="D1873" s="22"/>
    </row>
    <row r="1874" spans="4:4" s="6" customFormat="1" x14ac:dyDescent="0.2">
      <c r="D1874" s="22"/>
    </row>
    <row r="1875" spans="4:4" s="6" customFormat="1" x14ac:dyDescent="0.2">
      <c r="D1875" s="22"/>
    </row>
    <row r="1876" spans="4:4" s="6" customFormat="1" x14ac:dyDescent="0.2">
      <c r="D1876" s="22"/>
    </row>
    <row r="1877" spans="4:4" s="6" customFormat="1" x14ac:dyDescent="0.2">
      <c r="D1877" s="22"/>
    </row>
    <row r="1878" spans="4:4" s="6" customFormat="1" x14ac:dyDescent="0.2">
      <c r="D1878" s="22"/>
    </row>
    <row r="1879" spans="4:4" s="6" customFormat="1" x14ac:dyDescent="0.2">
      <c r="D1879" s="22"/>
    </row>
    <row r="1880" spans="4:4" s="6" customFormat="1" x14ac:dyDescent="0.2">
      <c r="D1880" s="22"/>
    </row>
    <row r="1881" spans="4:4" s="6" customFormat="1" x14ac:dyDescent="0.2">
      <c r="D1881" s="22"/>
    </row>
    <row r="1882" spans="4:4" s="6" customFormat="1" x14ac:dyDescent="0.2">
      <c r="D1882" s="22"/>
    </row>
    <row r="1883" spans="4:4" s="6" customFormat="1" x14ac:dyDescent="0.2">
      <c r="D1883" s="22"/>
    </row>
    <row r="1884" spans="4:4" s="6" customFormat="1" x14ac:dyDescent="0.2">
      <c r="D1884" s="22"/>
    </row>
    <row r="1885" spans="4:4" s="6" customFormat="1" x14ac:dyDescent="0.2">
      <c r="D1885" s="22"/>
    </row>
    <row r="1886" spans="4:4" s="6" customFormat="1" x14ac:dyDescent="0.2">
      <c r="D1886" s="22"/>
    </row>
    <row r="1887" spans="4:4" s="6" customFormat="1" x14ac:dyDescent="0.2">
      <c r="D1887" s="22"/>
    </row>
    <row r="1888" spans="4:4" s="6" customFormat="1" x14ac:dyDescent="0.2">
      <c r="D1888" s="22"/>
    </row>
    <row r="1889" spans="4:4" s="6" customFormat="1" x14ac:dyDescent="0.2">
      <c r="D1889" s="22"/>
    </row>
    <row r="1890" spans="4:4" s="6" customFormat="1" x14ac:dyDescent="0.2">
      <c r="D1890" s="22"/>
    </row>
    <row r="1891" spans="4:4" s="6" customFormat="1" x14ac:dyDescent="0.2">
      <c r="D1891" s="22"/>
    </row>
    <row r="1892" spans="4:4" s="6" customFormat="1" x14ac:dyDescent="0.2">
      <c r="D1892" s="22"/>
    </row>
    <row r="1893" spans="4:4" s="6" customFormat="1" x14ac:dyDescent="0.2">
      <c r="D1893" s="22"/>
    </row>
    <row r="1894" spans="4:4" s="6" customFormat="1" x14ac:dyDescent="0.2">
      <c r="D1894" s="22"/>
    </row>
    <row r="1895" spans="4:4" s="6" customFormat="1" x14ac:dyDescent="0.2">
      <c r="D1895" s="22"/>
    </row>
    <row r="1896" spans="4:4" s="6" customFormat="1" x14ac:dyDescent="0.2">
      <c r="D1896" s="22"/>
    </row>
    <row r="1897" spans="4:4" s="6" customFormat="1" x14ac:dyDescent="0.2">
      <c r="D1897" s="22"/>
    </row>
    <row r="1898" spans="4:4" s="6" customFormat="1" x14ac:dyDescent="0.2">
      <c r="D1898" s="22"/>
    </row>
    <row r="1899" spans="4:4" s="6" customFormat="1" x14ac:dyDescent="0.2">
      <c r="D1899" s="22"/>
    </row>
    <row r="1900" spans="4:4" s="6" customFormat="1" x14ac:dyDescent="0.2">
      <c r="D1900" s="22"/>
    </row>
    <row r="1901" spans="4:4" s="6" customFormat="1" x14ac:dyDescent="0.2">
      <c r="D1901" s="22"/>
    </row>
    <row r="1902" spans="4:4" s="6" customFormat="1" x14ac:dyDescent="0.2">
      <c r="D1902" s="22"/>
    </row>
    <row r="1903" spans="4:4" s="6" customFormat="1" x14ac:dyDescent="0.2">
      <c r="D1903" s="22"/>
    </row>
    <row r="1904" spans="4:4" s="6" customFormat="1" x14ac:dyDescent="0.2">
      <c r="D1904" s="22"/>
    </row>
    <row r="1905" spans="4:4" s="6" customFormat="1" x14ac:dyDescent="0.2">
      <c r="D1905" s="22"/>
    </row>
    <row r="1906" spans="4:4" s="6" customFormat="1" x14ac:dyDescent="0.2">
      <c r="D1906" s="22"/>
    </row>
    <row r="1907" spans="4:4" s="6" customFormat="1" x14ac:dyDescent="0.2">
      <c r="D1907" s="22"/>
    </row>
    <row r="1908" spans="4:4" s="6" customFormat="1" x14ac:dyDescent="0.2">
      <c r="D1908" s="22"/>
    </row>
    <row r="1909" spans="4:4" s="6" customFormat="1" x14ac:dyDescent="0.2">
      <c r="D1909" s="22"/>
    </row>
    <row r="1910" spans="4:4" s="6" customFormat="1" x14ac:dyDescent="0.2">
      <c r="D1910" s="22"/>
    </row>
    <row r="1911" spans="4:4" s="6" customFormat="1" x14ac:dyDescent="0.2">
      <c r="D1911" s="22"/>
    </row>
    <row r="1912" spans="4:4" s="6" customFormat="1" x14ac:dyDescent="0.2">
      <c r="D1912" s="22"/>
    </row>
    <row r="1913" spans="4:4" s="6" customFormat="1" x14ac:dyDescent="0.2">
      <c r="D1913" s="22"/>
    </row>
    <row r="1914" spans="4:4" s="6" customFormat="1" x14ac:dyDescent="0.2">
      <c r="D1914" s="22"/>
    </row>
    <row r="1915" spans="4:4" s="6" customFormat="1" x14ac:dyDescent="0.2">
      <c r="D1915" s="22"/>
    </row>
    <row r="1916" spans="4:4" s="6" customFormat="1" x14ac:dyDescent="0.2">
      <c r="D1916" s="22"/>
    </row>
    <row r="1917" spans="4:4" s="6" customFormat="1" x14ac:dyDescent="0.2">
      <c r="D1917" s="22"/>
    </row>
    <row r="1918" spans="4:4" s="6" customFormat="1" x14ac:dyDescent="0.2">
      <c r="D1918" s="22"/>
    </row>
    <row r="1919" spans="4:4" s="6" customFormat="1" x14ac:dyDescent="0.2">
      <c r="D1919" s="22"/>
    </row>
    <row r="1920" spans="4:4" s="6" customFormat="1" x14ac:dyDescent="0.2">
      <c r="D1920" s="22"/>
    </row>
    <row r="1921" spans="4:4" s="6" customFormat="1" x14ac:dyDescent="0.2">
      <c r="D1921" s="22"/>
    </row>
    <row r="1922" spans="4:4" s="6" customFormat="1" x14ac:dyDescent="0.2">
      <c r="D1922" s="22"/>
    </row>
    <row r="1923" spans="4:4" s="6" customFormat="1" x14ac:dyDescent="0.2">
      <c r="D1923" s="22"/>
    </row>
    <row r="1924" spans="4:4" s="6" customFormat="1" x14ac:dyDescent="0.2">
      <c r="D1924" s="22"/>
    </row>
    <row r="1925" spans="4:4" s="6" customFormat="1" x14ac:dyDescent="0.2">
      <c r="D1925" s="22"/>
    </row>
    <row r="1926" spans="4:4" s="6" customFormat="1" x14ac:dyDescent="0.2">
      <c r="D1926" s="22"/>
    </row>
    <row r="1927" spans="4:4" s="6" customFormat="1" x14ac:dyDescent="0.2">
      <c r="D1927" s="22"/>
    </row>
    <row r="1928" spans="4:4" s="6" customFormat="1" x14ac:dyDescent="0.2">
      <c r="D1928" s="22"/>
    </row>
    <row r="1929" spans="4:4" s="6" customFormat="1" x14ac:dyDescent="0.2">
      <c r="D1929" s="22"/>
    </row>
    <row r="1930" spans="4:4" s="6" customFormat="1" x14ac:dyDescent="0.2">
      <c r="D1930" s="22"/>
    </row>
    <row r="1931" spans="4:4" s="6" customFormat="1" x14ac:dyDescent="0.2">
      <c r="D1931" s="22"/>
    </row>
    <row r="1932" spans="4:4" s="6" customFormat="1" x14ac:dyDescent="0.2">
      <c r="D1932" s="22"/>
    </row>
    <row r="1933" spans="4:4" s="6" customFormat="1" x14ac:dyDescent="0.2">
      <c r="D1933" s="22"/>
    </row>
    <row r="1934" spans="4:4" s="6" customFormat="1" x14ac:dyDescent="0.2">
      <c r="D1934" s="22"/>
    </row>
    <row r="1935" spans="4:4" s="6" customFormat="1" x14ac:dyDescent="0.2">
      <c r="D1935" s="22"/>
    </row>
    <row r="1936" spans="4:4" s="6" customFormat="1" x14ac:dyDescent="0.2">
      <c r="D1936" s="22"/>
    </row>
    <row r="1937" spans="4:4" s="6" customFormat="1" x14ac:dyDescent="0.2">
      <c r="D1937" s="22"/>
    </row>
    <row r="1938" spans="4:4" s="6" customFormat="1" x14ac:dyDescent="0.2">
      <c r="D1938" s="22"/>
    </row>
    <row r="1939" spans="4:4" s="6" customFormat="1" x14ac:dyDescent="0.2">
      <c r="D1939" s="22"/>
    </row>
    <row r="1940" spans="4:4" s="6" customFormat="1" x14ac:dyDescent="0.2">
      <c r="D1940" s="22"/>
    </row>
    <row r="1941" spans="4:4" s="6" customFormat="1" x14ac:dyDescent="0.2">
      <c r="D1941" s="22"/>
    </row>
    <row r="1942" spans="4:4" s="6" customFormat="1" x14ac:dyDescent="0.2">
      <c r="D1942" s="22"/>
    </row>
    <row r="1943" spans="4:4" s="6" customFormat="1" x14ac:dyDescent="0.2">
      <c r="D1943" s="22"/>
    </row>
    <row r="1944" spans="4:4" s="6" customFormat="1" x14ac:dyDescent="0.2">
      <c r="D1944" s="22"/>
    </row>
    <row r="1945" spans="4:4" s="6" customFormat="1" x14ac:dyDescent="0.2">
      <c r="D1945" s="22"/>
    </row>
    <row r="1946" spans="4:4" s="6" customFormat="1" x14ac:dyDescent="0.2">
      <c r="D1946" s="22"/>
    </row>
    <row r="1947" spans="4:4" s="6" customFormat="1" x14ac:dyDescent="0.2">
      <c r="D1947" s="22"/>
    </row>
    <row r="1948" spans="4:4" s="6" customFormat="1" x14ac:dyDescent="0.2">
      <c r="D1948" s="22"/>
    </row>
    <row r="1949" spans="4:4" s="6" customFormat="1" x14ac:dyDescent="0.2">
      <c r="D1949" s="22"/>
    </row>
    <row r="1950" spans="4:4" s="6" customFormat="1" x14ac:dyDescent="0.2">
      <c r="D1950" s="22"/>
    </row>
    <row r="1951" spans="4:4" s="6" customFormat="1" x14ac:dyDescent="0.2">
      <c r="D1951" s="22"/>
    </row>
    <row r="1952" spans="4:4" s="6" customFormat="1" x14ac:dyDescent="0.2">
      <c r="D1952" s="22"/>
    </row>
    <row r="1953" spans="4:4" s="6" customFormat="1" x14ac:dyDescent="0.2">
      <c r="D1953" s="22"/>
    </row>
    <row r="1954" spans="4:4" s="6" customFormat="1" x14ac:dyDescent="0.2">
      <c r="D1954" s="22"/>
    </row>
    <row r="1955" spans="4:4" s="6" customFormat="1" x14ac:dyDescent="0.2">
      <c r="D1955" s="22"/>
    </row>
    <row r="1956" spans="4:4" s="6" customFormat="1" x14ac:dyDescent="0.2">
      <c r="D1956" s="22"/>
    </row>
    <row r="1957" spans="4:4" s="6" customFormat="1" x14ac:dyDescent="0.2">
      <c r="D1957" s="22"/>
    </row>
    <row r="1958" spans="4:4" s="6" customFormat="1" x14ac:dyDescent="0.2">
      <c r="D1958" s="22"/>
    </row>
    <row r="1959" spans="4:4" s="6" customFormat="1" x14ac:dyDescent="0.2">
      <c r="D1959" s="22"/>
    </row>
    <row r="1960" spans="4:4" s="6" customFormat="1" x14ac:dyDescent="0.2">
      <c r="D1960" s="22"/>
    </row>
    <row r="1961" spans="4:4" s="6" customFormat="1" x14ac:dyDescent="0.2">
      <c r="D1961" s="22"/>
    </row>
    <row r="1962" spans="4:4" s="6" customFormat="1" x14ac:dyDescent="0.2">
      <c r="D1962" s="22"/>
    </row>
    <row r="1963" spans="4:4" s="6" customFormat="1" x14ac:dyDescent="0.2">
      <c r="D1963" s="22"/>
    </row>
    <row r="1964" spans="4:4" s="6" customFormat="1" x14ac:dyDescent="0.2">
      <c r="D1964" s="22"/>
    </row>
    <row r="1965" spans="4:4" s="6" customFormat="1" x14ac:dyDescent="0.2">
      <c r="D1965" s="22"/>
    </row>
    <row r="1966" spans="4:4" s="6" customFormat="1" x14ac:dyDescent="0.2">
      <c r="D1966" s="22"/>
    </row>
    <row r="1967" spans="4:4" s="6" customFormat="1" x14ac:dyDescent="0.2">
      <c r="D1967" s="22"/>
    </row>
    <row r="1968" spans="4:4" s="6" customFormat="1" x14ac:dyDescent="0.2">
      <c r="D1968" s="22"/>
    </row>
    <row r="1969" spans="4:4" s="6" customFormat="1" x14ac:dyDescent="0.2">
      <c r="D1969" s="22"/>
    </row>
    <row r="1970" spans="4:4" s="6" customFormat="1" x14ac:dyDescent="0.2">
      <c r="D1970" s="22"/>
    </row>
    <row r="1971" spans="4:4" s="6" customFormat="1" x14ac:dyDescent="0.2">
      <c r="D1971" s="22"/>
    </row>
    <row r="1972" spans="4:4" s="6" customFormat="1" x14ac:dyDescent="0.2">
      <c r="D1972" s="22"/>
    </row>
    <row r="1973" spans="4:4" s="6" customFormat="1" x14ac:dyDescent="0.2">
      <c r="D1973" s="22"/>
    </row>
    <row r="1974" spans="4:4" s="6" customFormat="1" x14ac:dyDescent="0.2">
      <c r="D1974" s="22"/>
    </row>
    <row r="1975" spans="4:4" s="6" customFormat="1" x14ac:dyDescent="0.2">
      <c r="D1975" s="22"/>
    </row>
    <row r="1976" spans="4:4" s="6" customFormat="1" x14ac:dyDescent="0.2">
      <c r="D1976" s="22"/>
    </row>
    <row r="1977" spans="4:4" s="6" customFormat="1" x14ac:dyDescent="0.2">
      <c r="D1977" s="22"/>
    </row>
    <row r="1978" spans="4:4" s="6" customFormat="1" x14ac:dyDescent="0.2">
      <c r="D1978" s="22"/>
    </row>
    <row r="1979" spans="4:4" s="6" customFormat="1" x14ac:dyDescent="0.2">
      <c r="D1979" s="22"/>
    </row>
    <row r="1980" spans="4:4" s="6" customFormat="1" x14ac:dyDescent="0.2">
      <c r="D1980" s="22"/>
    </row>
    <row r="1981" spans="4:4" s="6" customFormat="1" x14ac:dyDescent="0.2">
      <c r="D1981" s="22"/>
    </row>
    <row r="1982" spans="4:4" s="6" customFormat="1" x14ac:dyDescent="0.2">
      <c r="D1982" s="22"/>
    </row>
    <row r="1983" spans="4:4" s="6" customFormat="1" x14ac:dyDescent="0.2">
      <c r="D1983" s="22"/>
    </row>
    <row r="1984" spans="4:4" s="6" customFormat="1" x14ac:dyDescent="0.2">
      <c r="D1984" s="22"/>
    </row>
    <row r="1985" spans="4:4" s="6" customFormat="1" x14ac:dyDescent="0.2">
      <c r="D1985" s="22"/>
    </row>
    <row r="1986" spans="4:4" s="6" customFormat="1" x14ac:dyDescent="0.2">
      <c r="D1986" s="22"/>
    </row>
    <row r="1987" spans="4:4" s="6" customFormat="1" x14ac:dyDescent="0.2">
      <c r="D1987" s="22"/>
    </row>
    <row r="1988" spans="4:4" s="6" customFormat="1" x14ac:dyDescent="0.2">
      <c r="D1988" s="22"/>
    </row>
    <row r="1989" spans="4:4" s="6" customFormat="1" x14ac:dyDescent="0.2">
      <c r="D1989" s="22"/>
    </row>
    <row r="1990" spans="4:4" s="6" customFormat="1" x14ac:dyDescent="0.2">
      <c r="D1990" s="22"/>
    </row>
    <row r="1991" spans="4:4" s="6" customFormat="1" x14ac:dyDescent="0.2">
      <c r="D1991" s="22"/>
    </row>
    <row r="1992" spans="4:4" s="6" customFormat="1" x14ac:dyDescent="0.2">
      <c r="D1992" s="22"/>
    </row>
    <row r="1993" spans="4:4" s="6" customFormat="1" x14ac:dyDescent="0.2">
      <c r="D1993" s="22"/>
    </row>
    <row r="1994" spans="4:4" s="6" customFormat="1" x14ac:dyDescent="0.2">
      <c r="D1994" s="22"/>
    </row>
    <row r="1995" spans="4:4" s="6" customFormat="1" x14ac:dyDescent="0.2">
      <c r="D1995" s="22"/>
    </row>
    <row r="1996" spans="4:4" s="6" customFormat="1" x14ac:dyDescent="0.2">
      <c r="D1996" s="22"/>
    </row>
    <row r="1997" spans="4:4" s="6" customFormat="1" x14ac:dyDescent="0.2">
      <c r="D1997" s="22"/>
    </row>
    <row r="1998" spans="4:4" s="6" customFormat="1" x14ac:dyDescent="0.2">
      <c r="D1998" s="22"/>
    </row>
    <row r="1999" spans="4:4" s="6" customFormat="1" x14ac:dyDescent="0.2">
      <c r="D1999" s="22"/>
    </row>
    <row r="2000" spans="4:4" s="6" customFormat="1" x14ac:dyDescent="0.2">
      <c r="D2000" s="22"/>
    </row>
    <row r="2001" spans="4:4" s="6" customFormat="1" x14ac:dyDescent="0.2">
      <c r="D2001" s="22"/>
    </row>
    <row r="2002" spans="4:4" s="6" customFormat="1" x14ac:dyDescent="0.2">
      <c r="D2002" s="22"/>
    </row>
    <row r="2003" spans="4:4" s="6" customFormat="1" x14ac:dyDescent="0.2">
      <c r="D2003" s="22"/>
    </row>
    <row r="2004" spans="4:4" s="6" customFormat="1" x14ac:dyDescent="0.2">
      <c r="D2004" s="22"/>
    </row>
    <row r="2005" spans="4:4" s="6" customFormat="1" x14ac:dyDescent="0.2">
      <c r="D2005" s="22"/>
    </row>
    <row r="2006" spans="4:4" s="6" customFormat="1" x14ac:dyDescent="0.2">
      <c r="D2006" s="22"/>
    </row>
    <row r="2007" spans="4:4" s="6" customFormat="1" x14ac:dyDescent="0.2">
      <c r="D2007" s="22"/>
    </row>
    <row r="2008" spans="4:4" s="6" customFormat="1" x14ac:dyDescent="0.2">
      <c r="D2008" s="22"/>
    </row>
    <row r="2009" spans="4:4" s="6" customFormat="1" x14ac:dyDescent="0.2">
      <c r="D2009" s="22"/>
    </row>
    <row r="2010" spans="4:4" s="6" customFormat="1" x14ac:dyDescent="0.2">
      <c r="D2010" s="22"/>
    </row>
    <row r="2011" spans="4:4" s="6" customFormat="1" x14ac:dyDescent="0.2">
      <c r="D2011" s="22"/>
    </row>
    <row r="2012" spans="4:4" s="6" customFormat="1" x14ac:dyDescent="0.2">
      <c r="D2012" s="22"/>
    </row>
    <row r="2013" spans="4:4" s="6" customFormat="1" x14ac:dyDescent="0.2">
      <c r="D2013" s="22"/>
    </row>
    <row r="2014" spans="4:4" s="6" customFormat="1" x14ac:dyDescent="0.2">
      <c r="D2014" s="22"/>
    </row>
    <row r="2015" spans="4:4" s="6" customFormat="1" x14ac:dyDescent="0.2">
      <c r="D2015" s="22"/>
    </row>
    <row r="2016" spans="4:4" s="6" customFormat="1" x14ac:dyDescent="0.2">
      <c r="D2016" s="22"/>
    </row>
    <row r="2017" spans="4:4" s="6" customFormat="1" x14ac:dyDescent="0.2">
      <c r="D2017" s="22"/>
    </row>
    <row r="2018" spans="4:4" s="6" customFormat="1" x14ac:dyDescent="0.2">
      <c r="D2018" s="22"/>
    </row>
    <row r="2019" spans="4:4" s="6" customFormat="1" x14ac:dyDescent="0.2">
      <c r="D2019" s="22"/>
    </row>
    <row r="2020" spans="4:4" s="6" customFormat="1" x14ac:dyDescent="0.2">
      <c r="D2020" s="22"/>
    </row>
    <row r="2021" spans="4:4" s="6" customFormat="1" x14ac:dyDescent="0.2">
      <c r="D2021" s="22"/>
    </row>
    <row r="2022" spans="4:4" s="6" customFormat="1" x14ac:dyDescent="0.2">
      <c r="D2022" s="22"/>
    </row>
    <row r="2023" spans="4:4" s="6" customFormat="1" x14ac:dyDescent="0.2">
      <c r="D2023" s="22"/>
    </row>
    <row r="2024" spans="4:4" s="6" customFormat="1" x14ac:dyDescent="0.2">
      <c r="D2024" s="22"/>
    </row>
    <row r="2025" spans="4:4" s="6" customFormat="1" x14ac:dyDescent="0.2">
      <c r="D2025" s="22"/>
    </row>
    <row r="2026" spans="4:4" s="6" customFormat="1" x14ac:dyDescent="0.2">
      <c r="D2026" s="22"/>
    </row>
    <row r="2027" spans="4:4" s="6" customFormat="1" x14ac:dyDescent="0.2">
      <c r="D2027" s="22"/>
    </row>
    <row r="2028" spans="4:4" s="6" customFormat="1" x14ac:dyDescent="0.2">
      <c r="D2028" s="22"/>
    </row>
    <row r="2029" spans="4:4" s="6" customFormat="1" x14ac:dyDescent="0.2">
      <c r="D2029" s="22"/>
    </row>
    <row r="2030" spans="4:4" s="6" customFormat="1" x14ac:dyDescent="0.2">
      <c r="D2030" s="22"/>
    </row>
    <row r="2031" spans="4:4" s="6" customFormat="1" x14ac:dyDescent="0.2">
      <c r="D2031" s="22"/>
    </row>
    <row r="2032" spans="4:4" s="6" customFormat="1" x14ac:dyDescent="0.2">
      <c r="D2032" s="22"/>
    </row>
    <row r="2033" spans="4:4" s="6" customFormat="1" x14ac:dyDescent="0.2">
      <c r="D2033" s="22"/>
    </row>
    <row r="2034" spans="4:4" s="6" customFormat="1" x14ac:dyDescent="0.2">
      <c r="D2034" s="22"/>
    </row>
    <row r="2035" spans="4:4" s="6" customFormat="1" x14ac:dyDescent="0.2">
      <c r="D2035" s="22"/>
    </row>
    <row r="2036" spans="4:4" s="6" customFormat="1" x14ac:dyDescent="0.2">
      <c r="D2036" s="22"/>
    </row>
    <row r="2037" spans="4:4" s="6" customFormat="1" x14ac:dyDescent="0.2">
      <c r="D2037" s="22"/>
    </row>
    <row r="2038" spans="4:4" s="6" customFormat="1" x14ac:dyDescent="0.2">
      <c r="D2038" s="22"/>
    </row>
    <row r="2039" spans="4:4" s="6" customFormat="1" x14ac:dyDescent="0.2">
      <c r="D2039" s="22"/>
    </row>
    <row r="2040" spans="4:4" s="6" customFormat="1" x14ac:dyDescent="0.2">
      <c r="D2040" s="22"/>
    </row>
    <row r="2041" spans="4:4" s="6" customFormat="1" x14ac:dyDescent="0.2">
      <c r="D2041" s="22"/>
    </row>
    <row r="2042" spans="4:4" s="6" customFormat="1" x14ac:dyDescent="0.2">
      <c r="D2042" s="22"/>
    </row>
    <row r="2043" spans="4:4" s="6" customFormat="1" x14ac:dyDescent="0.2">
      <c r="D2043" s="22"/>
    </row>
    <row r="2044" spans="4:4" s="6" customFormat="1" x14ac:dyDescent="0.2">
      <c r="D2044" s="22"/>
    </row>
    <row r="2045" spans="4:4" s="6" customFormat="1" x14ac:dyDescent="0.2">
      <c r="D2045" s="22"/>
    </row>
    <row r="2046" spans="4:4" s="6" customFormat="1" x14ac:dyDescent="0.2">
      <c r="D2046" s="22"/>
    </row>
    <row r="2047" spans="4:4" s="6" customFormat="1" x14ac:dyDescent="0.2">
      <c r="D2047" s="22"/>
    </row>
    <row r="2048" spans="4:4" s="6" customFormat="1" x14ac:dyDescent="0.2">
      <c r="D2048" s="22"/>
    </row>
    <row r="2049" spans="4:4" s="6" customFormat="1" x14ac:dyDescent="0.2">
      <c r="D2049" s="22"/>
    </row>
    <row r="2050" spans="4:4" s="6" customFormat="1" x14ac:dyDescent="0.2">
      <c r="D2050" s="22"/>
    </row>
    <row r="2051" spans="4:4" s="6" customFormat="1" x14ac:dyDescent="0.2">
      <c r="D2051" s="22"/>
    </row>
    <row r="2052" spans="4:4" s="6" customFormat="1" x14ac:dyDescent="0.2">
      <c r="D2052" s="22"/>
    </row>
    <row r="2053" spans="4:4" s="6" customFormat="1" x14ac:dyDescent="0.2">
      <c r="D2053" s="22"/>
    </row>
    <row r="2054" spans="4:4" s="6" customFormat="1" x14ac:dyDescent="0.2">
      <c r="D2054" s="22"/>
    </row>
    <row r="2055" spans="4:4" s="6" customFormat="1" x14ac:dyDescent="0.2">
      <c r="D2055" s="22"/>
    </row>
    <row r="2056" spans="4:4" s="6" customFormat="1" x14ac:dyDescent="0.2">
      <c r="D2056" s="22"/>
    </row>
    <row r="2057" spans="4:4" s="6" customFormat="1" x14ac:dyDescent="0.2">
      <c r="D2057" s="22"/>
    </row>
    <row r="2058" spans="4:4" s="6" customFormat="1" x14ac:dyDescent="0.2">
      <c r="D2058" s="22"/>
    </row>
    <row r="2059" spans="4:4" s="6" customFormat="1" x14ac:dyDescent="0.2">
      <c r="D2059" s="22"/>
    </row>
    <row r="2060" spans="4:4" s="6" customFormat="1" x14ac:dyDescent="0.2">
      <c r="D2060" s="22"/>
    </row>
    <row r="2061" spans="4:4" s="6" customFormat="1" x14ac:dyDescent="0.2">
      <c r="D2061" s="22"/>
    </row>
    <row r="2062" spans="4:4" s="6" customFormat="1" x14ac:dyDescent="0.2">
      <c r="D2062" s="22"/>
    </row>
    <row r="2063" spans="4:4" s="6" customFormat="1" x14ac:dyDescent="0.2">
      <c r="D2063" s="22"/>
    </row>
    <row r="2064" spans="4:4" s="6" customFormat="1" x14ac:dyDescent="0.2">
      <c r="D2064" s="22"/>
    </row>
    <row r="2065" spans="4:4" s="6" customFormat="1" x14ac:dyDescent="0.2">
      <c r="D2065" s="22"/>
    </row>
    <row r="2066" spans="4:4" s="6" customFormat="1" x14ac:dyDescent="0.2">
      <c r="D2066" s="22"/>
    </row>
    <row r="2067" spans="4:4" s="6" customFormat="1" x14ac:dyDescent="0.2">
      <c r="D2067" s="22"/>
    </row>
    <row r="2068" spans="4:4" s="6" customFormat="1" x14ac:dyDescent="0.2">
      <c r="D2068" s="22"/>
    </row>
    <row r="2069" spans="4:4" s="6" customFormat="1" x14ac:dyDescent="0.2">
      <c r="D2069" s="22"/>
    </row>
    <row r="2070" spans="4:4" s="6" customFormat="1" x14ac:dyDescent="0.2">
      <c r="D2070" s="22"/>
    </row>
    <row r="2071" spans="4:4" s="6" customFormat="1" x14ac:dyDescent="0.2">
      <c r="D2071" s="22"/>
    </row>
    <row r="2072" spans="4:4" s="6" customFormat="1" x14ac:dyDescent="0.2">
      <c r="D2072" s="22"/>
    </row>
    <row r="2073" spans="4:4" s="6" customFormat="1" x14ac:dyDescent="0.2">
      <c r="D2073" s="22"/>
    </row>
    <row r="2074" spans="4:4" s="6" customFormat="1" x14ac:dyDescent="0.2">
      <c r="D2074" s="22"/>
    </row>
    <row r="2075" spans="4:4" s="6" customFormat="1" x14ac:dyDescent="0.2">
      <c r="D2075" s="22"/>
    </row>
    <row r="2076" spans="4:4" s="6" customFormat="1" x14ac:dyDescent="0.2">
      <c r="D2076" s="22"/>
    </row>
    <row r="2077" spans="4:4" s="6" customFormat="1" x14ac:dyDescent="0.2">
      <c r="D2077" s="22"/>
    </row>
    <row r="2078" spans="4:4" s="6" customFormat="1" x14ac:dyDescent="0.2">
      <c r="D2078" s="22"/>
    </row>
    <row r="2079" spans="4:4" s="6" customFormat="1" x14ac:dyDescent="0.2">
      <c r="D2079" s="22"/>
    </row>
    <row r="2080" spans="4:4" s="6" customFormat="1" x14ac:dyDescent="0.2">
      <c r="D2080" s="22"/>
    </row>
    <row r="2081" spans="4:4" s="6" customFormat="1" x14ac:dyDescent="0.2">
      <c r="D2081" s="22"/>
    </row>
    <row r="2082" spans="4:4" s="6" customFormat="1" x14ac:dyDescent="0.2">
      <c r="D2082" s="22"/>
    </row>
    <row r="2083" spans="4:4" s="6" customFormat="1" x14ac:dyDescent="0.2">
      <c r="D2083" s="22"/>
    </row>
    <row r="2084" spans="4:4" s="6" customFormat="1" x14ac:dyDescent="0.2">
      <c r="D2084" s="22"/>
    </row>
    <row r="2085" spans="4:4" s="6" customFormat="1" x14ac:dyDescent="0.2">
      <c r="D2085" s="22"/>
    </row>
    <row r="2086" spans="4:4" s="6" customFormat="1" x14ac:dyDescent="0.2">
      <c r="D2086" s="22"/>
    </row>
    <row r="2087" spans="4:4" s="6" customFormat="1" x14ac:dyDescent="0.2">
      <c r="D2087" s="22"/>
    </row>
    <row r="2088" spans="4:4" s="6" customFormat="1" x14ac:dyDescent="0.2">
      <c r="D2088" s="22"/>
    </row>
    <row r="2089" spans="4:4" s="6" customFormat="1" x14ac:dyDescent="0.2">
      <c r="D2089" s="22"/>
    </row>
    <row r="2090" spans="4:4" s="6" customFormat="1" x14ac:dyDescent="0.2">
      <c r="D2090" s="22"/>
    </row>
    <row r="2091" spans="4:4" s="6" customFormat="1" x14ac:dyDescent="0.2">
      <c r="D2091" s="22"/>
    </row>
    <row r="2092" spans="4:4" s="6" customFormat="1" x14ac:dyDescent="0.2">
      <c r="D2092" s="22"/>
    </row>
    <row r="2093" spans="4:4" s="6" customFormat="1" x14ac:dyDescent="0.2">
      <c r="D2093" s="22"/>
    </row>
    <row r="2094" spans="4:4" s="6" customFormat="1" x14ac:dyDescent="0.2">
      <c r="D2094" s="22"/>
    </row>
    <row r="2095" spans="4:4" s="6" customFormat="1" x14ac:dyDescent="0.2">
      <c r="D2095" s="22"/>
    </row>
    <row r="2096" spans="4:4" s="6" customFormat="1" x14ac:dyDescent="0.2">
      <c r="D2096" s="22"/>
    </row>
    <row r="2097" spans="4:4" s="6" customFormat="1" x14ac:dyDescent="0.2">
      <c r="D2097" s="22"/>
    </row>
    <row r="2098" spans="4:4" s="6" customFormat="1" x14ac:dyDescent="0.2">
      <c r="D2098" s="22"/>
    </row>
    <row r="2099" spans="4:4" s="6" customFormat="1" x14ac:dyDescent="0.2">
      <c r="D2099" s="22"/>
    </row>
    <row r="2100" spans="4:4" s="6" customFormat="1" x14ac:dyDescent="0.2">
      <c r="D2100" s="22"/>
    </row>
    <row r="2101" spans="4:4" s="6" customFormat="1" x14ac:dyDescent="0.2">
      <c r="D2101" s="22"/>
    </row>
    <row r="2102" spans="4:4" s="6" customFormat="1" x14ac:dyDescent="0.2">
      <c r="D2102" s="22"/>
    </row>
    <row r="2103" spans="4:4" s="6" customFormat="1" x14ac:dyDescent="0.2">
      <c r="D2103" s="22"/>
    </row>
    <row r="2104" spans="4:4" s="6" customFormat="1" x14ac:dyDescent="0.2">
      <c r="D2104" s="22"/>
    </row>
    <row r="2105" spans="4:4" s="6" customFormat="1" x14ac:dyDescent="0.2">
      <c r="D2105" s="22"/>
    </row>
    <row r="2106" spans="4:4" s="6" customFormat="1" x14ac:dyDescent="0.2">
      <c r="D2106" s="22"/>
    </row>
    <row r="2107" spans="4:4" s="6" customFormat="1" x14ac:dyDescent="0.2">
      <c r="D2107" s="22"/>
    </row>
    <row r="2108" spans="4:4" s="6" customFormat="1" x14ac:dyDescent="0.2">
      <c r="D2108" s="22"/>
    </row>
    <row r="2109" spans="4:4" s="6" customFormat="1" x14ac:dyDescent="0.2">
      <c r="D2109" s="22"/>
    </row>
    <row r="2110" spans="4:4" s="6" customFormat="1" x14ac:dyDescent="0.2">
      <c r="D2110" s="22"/>
    </row>
    <row r="2111" spans="4:4" s="6" customFormat="1" x14ac:dyDescent="0.2">
      <c r="D2111" s="22"/>
    </row>
    <row r="2112" spans="4:4" s="6" customFormat="1" x14ac:dyDescent="0.2">
      <c r="D2112" s="22"/>
    </row>
    <row r="2113" spans="4:4" s="6" customFormat="1" x14ac:dyDescent="0.2">
      <c r="D2113" s="22"/>
    </row>
    <row r="2114" spans="4:4" s="6" customFormat="1" x14ac:dyDescent="0.2">
      <c r="D2114" s="22"/>
    </row>
    <row r="2115" spans="4:4" s="6" customFormat="1" x14ac:dyDescent="0.2">
      <c r="D2115" s="22"/>
    </row>
    <row r="2116" spans="4:4" s="6" customFormat="1" x14ac:dyDescent="0.2">
      <c r="D2116" s="22"/>
    </row>
    <row r="2117" spans="4:4" s="6" customFormat="1" x14ac:dyDescent="0.2">
      <c r="D2117" s="22"/>
    </row>
    <row r="2118" spans="4:4" s="6" customFormat="1" x14ac:dyDescent="0.2">
      <c r="D2118" s="22"/>
    </row>
    <row r="2119" spans="4:4" s="6" customFormat="1" x14ac:dyDescent="0.2">
      <c r="D2119" s="22"/>
    </row>
    <row r="2120" spans="4:4" s="6" customFormat="1" x14ac:dyDescent="0.2">
      <c r="D2120" s="22"/>
    </row>
    <row r="2121" spans="4:4" s="6" customFormat="1" x14ac:dyDescent="0.2">
      <c r="D2121" s="22"/>
    </row>
    <row r="2122" spans="4:4" s="6" customFormat="1" x14ac:dyDescent="0.2">
      <c r="D2122" s="22"/>
    </row>
    <row r="2123" spans="4:4" s="6" customFormat="1" x14ac:dyDescent="0.2">
      <c r="D2123" s="22"/>
    </row>
    <row r="2124" spans="4:4" s="6" customFormat="1" x14ac:dyDescent="0.2">
      <c r="D2124" s="22"/>
    </row>
    <row r="2125" spans="4:4" s="6" customFormat="1" x14ac:dyDescent="0.2">
      <c r="D2125" s="22"/>
    </row>
    <row r="2126" spans="4:4" s="6" customFormat="1" x14ac:dyDescent="0.2">
      <c r="D2126" s="22"/>
    </row>
    <row r="2127" spans="4:4" s="6" customFormat="1" x14ac:dyDescent="0.2">
      <c r="D2127" s="22"/>
    </row>
    <row r="2128" spans="4:4" s="6" customFormat="1" x14ac:dyDescent="0.2">
      <c r="D2128" s="22"/>
    </row>
    <row r="2129" spans="4:4" s="6" customFormat="1" x14ac:dyDescent="0.2">
      <c r="D2129" s="22"/>
    </row>
    <row r="2130" spans="4:4" s="6" customFormat="1" x14ac:dyDescent="0.2">
      <c r="D2130" s="22"/>
    </row>
    <row r="2131" spans="4:4" s="6" customFormat="1" x14ac:dyDescent="0.2">
      <c r="D2131" s="22"/>
    </row>
    <row r="2132" spans="4:4" s="6" customFormat="1" x14ac:dyDescent="0.2">
      <c r="D2132" s="22"/>
    </row>
    <row r="2133" spans="4:4" s="6" customFormat="1" x14ac:dyDescent="0.2">
      <c r="D2133" s="22"/>
    </row>
    <row r="2134" spans="4:4" s="6" customFormat="1" x14ac:dyDescent="0.2">
      <c r="D2134" s="22"/>
    </row>
    <row r="2135" spans="4:4" s="6" customFormat="1" x14ac:dyDescent="0.2">
      <c r="D2135" s="22"/>
    </row>
    <row r="2136" spans="4:4" s="6" customFormat="1" x14ac:dyDescent="0.2">
      <c r="D2136" s="22"/>
    </row>
    <row r="2137" spans="4:4" s="6" customFormat="1" x14ac:dyDescent="0.2">
      <c r="D2137" s="22"/>
    </row>
    <row r="2138" spans="4:4" s="6" customFormat="1" x14ac:dyDescent="0.2">
      <c r="D2138" s="22"/>
    </row>
    <row r="2139" spans="4:4" s="6" customFormat="1" x14ac:dyDescent="0.2">
      <c r="D2139" s="22"/>
    </row>
    <row r="2140" spans="4:4" s="6" customFormat="1" x14ac:dyDescent="0.2">
      <c r="D2140" s="22"/>
    </row>
    <row r="2141" spans="4:4" s="6" customFormat="1" x14ac:dyDescent="0.2">
      <c r="D2141" s="22"/>
    </row>
    <row r="2142" spans="4:4" s="6" customFormat="1" x14ac:dyDescent="0.2">
      <c r="D2142" s="22"/>
    </row>
    <row r="2143" spans="4:4" s="6" customFormat="1" x14ac:dyDescent="0.2">
      <c r="D2143" s="22"/>
    </row>
    <row r="2144" spans="4:4" s="6" customFormat="1" x14ac:dyDescent="0.2">
      <c r="D2144" s="22"/>
    </row>
    <row r="2145" spans="4:4" s="6" customFormat="1" x14ac:dyDescent="0.2">
      <c r="D2145" s="22"/>
    </row>
    <row r="2146" spans="4:4" s="6" customFormat="1" x14ac:dyDescent="0.2">
      <c r="D2146" s="22"/>
    </row>
    <row r="2147" spans="4:4" s="6" customFormat="1" x14ac:dyDescent="0.2">
      <c r="D2147" s="22"/>
    </row>
    <row r="2148" spans="4:4" s="6" customFormat="1" x14ac:dyDescent="0.2">
      <c r="D2148" s="22"/>
    </row>
    <row r="2149" spans="4:4" s="6" customFormat="1" x14ac:dyDescent="0.2">
      <c r="D2149" s="22"/>
    </row>
    <row r="2150" spans="4:4" s="6" customFormat="1" x14ac:dyDescent="0.2">
      <c r="D2150" s="22"/>
    </row>
    <row r="2151" spans="4:4" s="6" customFormat="1" x14ac:dyDescent="0.2">
      <c r="D2151" s="22"/>
    </row>
    <row r="2152" spans="4:4" s="6" customFormat="1" x14ac:dyDescent="0.2">
      <c r="D2152" s="22"/>
    </row>
    <row r="2153" spans="4:4" s="6" customFormat="1" x14ac:dyDescent="0.2">
      <c r="D2153" s="22"/>
    </row>
    <row r="2154" spans="4:4" s="6" customFormat="1" x14ac:dyDescent="0.2">
      <c r="D2154" s="22"/>
    </row>
    <row r="2155" spans="4:4" s="6" customFormat="1" x14ac:dyDescent="0.2">
      <c r="D2155" s="22"/>
    </row>
    <row r="2156" spans="4:4" s="6" customFormat="1" x14ac:dyDescent="0.2">
      <c r="D2156" s="22"/>
    </row>
    <row r="2157" spans="4:4" s="6" customFormat="1" x14ac:dyDescent="0.2">
      <c r="D2157" s="22"/>
    </row>
    <row r="2158" spans="4:4" s="6" customFormat="1" x14ac:dyDescent="0.2">
      <c r="D2158" s="22"/>
    </row>
    <row r="2159" spans="4:4" s="6" customFormat="1" x14ac:dyDescent="0.2">
      <c r="D2159" s="22"/>
    </row>
    <row r="2160" spans="4:4" s="6" customFormat="1" x14ac:dyDescent="0.2">
      <c r="D2160" s="22"/>
    </row>
    <row r="2161" spans="4:4" s="6" customFormat="1" x14ac:dyDescent="0.2">
      <c r="D2161" s="22"/>
    </row>
    <row r="2162" spans="4:4" s="6" customFormat="1" x14ac:dyDescent="0.2">
      <c r="D2162" s="22"/>
    </row>
    <row r="2163" spans="4:4" s="6" customFormat="1" x14ac:dyDescent="0.2">
      <c r="D2163" s="22"/>
    </row>
    <row r="2164" spans="4:4" s="6" customFormat="1" x14ac:dyDescent="0.2">
      <c r="D2164" s="22"/>
    </row>
    <row r="2165" spans="4:4" s="6" customFormat="1" x14ac:dyDescent="0.2">
      <c r="D2165" s="22"/>
    </row>
    <row r="2166" spans="4:4" s="6" customFormat="1" x14ac:dyDescent="0.2">
      <c r="D2166" s="22"/>
    </row>
    <row r="2167" spans="4:4" s="6" customFormat="1" x14ac:dyDescent="0.2">
      <c r="D2167" s="22"/>
    </row>
    <row r="2168" spans="4:4" s="6" customFormat="1" x14ac:dyDescent="0.2">
      <c r="D2168" s="22"/>
    </row>
    <row r="2169" spans="4:4" s="6" customFormat="1" x14ac:dyDescent="0.2">
      <c r="D2169" s="22"/>
    </row>
    <row r="2170" spans="4:4" s="6" customFormat="1" x14ac:dyDescent="0.2">
      <c r="D2170" s="22"/>
    </row>
    <row r="2171" spans="4:4" s="6" customFormat="1" x14ac:dyDescent="0.2">
      <c r="D2171" s="22"/>
    </row>
    <row r="2172" spans="4:4" s="6" customFormat="1" x14ac:dyDescent="0.2">
      <c r="D2172" s="22"/>
    </row>
    <row r="2173" spans="4:4" s="6" customFormat="1" x14ac:dyDescent="0.2">
      <c r="D2173" s="22"/>
    </row>
    <row r="2174" spans="4:4" s="6" customFormat="1" x14ac:dyDescent="0.2">
      <c r="D2174" s="22"/>
    </row>
    <row r="2175" spans="4:4" s="6" customFormat="1" x14ac:dyDescent="0.2">
      <c r="D2175" s="22"/>
    </row>
    <row r="2176" spans="4:4" s="6" customFormat="1" x14ac:dyDescent="0.2">
      <c r="D2176" s="22"/>
    </row>
    <row r="2177" spans="4:4" s="6" customFormat="1" x14ac:dyDescent="0.2">
      <c r="D2177" s="22"/>
    </row>
    <row r="2178" spans="4:4" s="6" customFormat="1" x14ac:dyDescent="0.2">
      <c r="D2178" s="22"/>
    </row>
    <row r="2179" spans="4:4" s="6" customFormat="1" x14ac:dyDescent="0.2">
      <c r="D2179" s="22"/>
    </row>
    <row r="2180" spans="4:4" s="6" customFormat="1" x14ac:dyDescent="0.2">
      <c r="D2180" s="22"/>
    </row>
    <row r="2181" spans="4:4" s="6" customFormat="1" x14ac:dyDescent="0.2">
      <c r="D2181" s="22"/>
    </row>
    <row r="2182" spans="4:4" s="6" customFormat="1" x14ac:dyDescent="0.2">
      <c r="D2182" s="22"/>
    </row>
    <row r="2183" spans="4:4" s="6" customFormat="1" x14ac:dyDescent="0.2">
      <c r="D2183" s="22"/>
    </row>
    <row r="2184" spans="4:4" s="6" customFormat="1" x14ac:dyDescent="0.2">
      <c r="D2184" s="22"/>
    </row>
    <row r="2185" spans="4:4" s="6" customFormat="1" x14ac:dyDescent="0.2">
      <c r="D2185" s="22"/>
    </row>
    <row r="2186" spans="4:4" s="6" customFormat="1" x14ac:dyDescent="0.2">
      <c r="D2186" s="22"/>
    </row>
    <row r="2187" spans="4:4" s="6" customFormat="1" x14ac:dyDescent="0.2">
      <c r="D2187" s="22"/>
    </row>
    <row r="2188" spans="4:4" s="6" customFormat="1" x14ac:dyDescent="0.2">
      <c r="D2188" s="22"/>
    </row>
    <row r="2189" spans="4:4" s="6" customFormat="1" x14ac:dyDescent="0.2">
      <c r="D2189" s="22"/>
    </row>
    <row r="2190" spans="4:4" s="6" customFormat="1" x14ac:dyDescent="0.2">
      <c r="D2190" s="22"/>
    </row>
    <row r="2191" spans="4:4" s="6" customFormat="1" x14ac:dyDescent="0.2">
      <c r="D2191" s="22"/>
    </row>
    <row r="2192" spans="4:4" s="6" customFormat="1" x14ac:dyDescent="0.2">
      <c r="D2192" s="22"/>
    </row>
    <row r="2193" spans="4:4" s="6" customFormat="1" x14ac:dyDescent="0.2">
      <c r="D2193" s="22"/>
    </row>
    <row r="2194" spans="4:4" s="6" customFormat="1" x14ac:dyDescent="0.2">
      <c r="D2194" s="22"/>
    </row>
    <row r="2195" spans="4:4" s="6" customFormat="1" x14ac:dyDescent="0.2">
      <c r="D2195" s="22"/>
    </row>
    <row r="2196" spans="4:4" s="6" customFormat="1" x14ac:dyDescent="0.2">
      <c r="D2196" s="22"/>
    </row>
    <row r="2197" spans="4:4" s="6" customFormat="1" x14ac:dyDescent="0.2">
      <c r="D2197" s="22"/>
    </row>
    <row r="2198" spans="4:4" s="6" customFormat="1" x14ac:dyDescent="0.2">
      <c r="D2198" s="22"/>
    </row>
    <row r="2199" spans="4:4" s="6" customFormat="1" x14ac:dyDescent="0.2">
      <c r="D2199" s="22"/>
    </row>
    <row r="2200" spans="4:4" s="6" customFormat="1" x14ac:dyDescent="0.2">
      <c r="D2200" s="22"/>
    </row>
    <row r="2201" spans="4:4" s="6" customFormat="1" x14ac:dyDescent="0.2">
      <c r="D2201" s="22"/>
    </row>
    <row r="2202" spans="4:4" s="6" customFormat="1" x14ac:dyDescent="0.2">
      <c r="D2202" s="22"/>
    </row>
    <row r="2203" spans="4:4" s="6" customFormat="1" x14ac:dyDescent="0.2">
      <c r="D2203" s="22"/>
    </row>
    <row r="2204" spans="4:4" s="6" customFormat="1" x14ac:dyDescent="0.2">
      <c r="D2204" s="22"/>
    </row>
    <row r="2205" spans="4:4" s="6" customFormat="1" x14ac:dyDescent="0.2">
      <c r="D2205" s="22"/>
    </row>
    <row r="2206" spans="4:4" s="6" customFormat="1" x14ac:dyDescent="0.2">
      <c r="D2206" s="22"/>
    </row>
    <row r="2207" spans="4:4" s="6" customFormat="1" x14ac:dyDescent="0.2">
      <c r="D2207" s="22"/>
    </row>
    <row r="2208" spans="4:4" s="6" customFormat="1" x14ac:dyDescent="0.2">
      <c r="D2208" s="22"/>
    </row>
    <row r="2209" spans="4:4" s="6" customFormat="1" x14ac:dyDescent="0.2">
      <c r="D2209" s="22"/>
    </row>
    <row r="2210" spans="4:4" s="6" customFormat="1" x14ac:dyDescent="0.2">
      <c r="D2210" s="22"/>
    </row>
    <row r="2211" spans="4:4" s="6" customFormat="1" x14ac:dyDescent="0.2">
      <c r="D2211" s="22"/>
    </row>
    <row r="2212" spans="4:4" s="6" customFormat="1" x14ac:dyDescent="0.2">
      <c r="D2212" s="22"/>
    </row>
    <row r="2213" spans="4:4" s="6" customFormat="1" x14ac:dyDescent="0.2">
      <c r="D2213" s="22"/>
    </row>
    <row r="2214" spans="4:4" s="6" customFormat="1" x14ac:dyDescent="0.2">
      <c r="D2214" s="22"/>
    </row>
    <row r="2215" spans="4:4" s="6" customFormat="1" x14ac:dyDescent="0.2">
      <c r="D2215" s="22"/>
    </row>
    <row r="2216" spans="4:4" s="6" customFormat="1" x14ac:dyDescent="0.2">
      <c r="D2216" s="22"/>
    </row>
    <row r="2217" spans="4:4" s="6" customFormat="1" x14ac:dyDescent="0.2">
      <c r="D2217" s="22"/>
    </row>
    <row r="2218" spans="4:4" s="6" customFormat="1" x14ac:dyDescent="0.2">
      <c r="D2218" s="22"/>
    </row>
    <row r="2219" spans="4:4" s="6" customFormat="1" x14ac:dyDescent="0.2">
      <c r="D2219" s="22"/>
    </row>
    <row r="2220" spans="4:4" s="6" customFormat="1" x14ac:dyDescent="0.2">
      <c r="D2220" s="22"/>
    </row>
    <row r="2221" spans="4:4" s="6" customFormat="1" x14ac:dyDescent="0.2">
      <c r="D2221" s="22"/>
    </row>
    <row r="2222" spans="4:4" s="6" customFormat="1" x14ac:dyDescent="0.2">
      <c r="D2222" s="22"/>
    </row>
    <row r="2223" spans="4:4" s="6" customFormat="1" x14ac:dyDescent="0.2">
      <c r="D2223" s="22"/>
    </row>
    <row r="2224" spans="4:4" s="6" customFormat="1" x14ac:dyDescent="0.2">
      <c r="D2224" s="22"/>
    </row>
    <row r="2225" spans="4:4" s="6" customFormat="1" x14ac:dyDescent="0.2">
      <c r="D2225" s="22"/>
    </row>
    <row r="2226" spans="4:4" s="6" customFormat="1" x14ac:dyDescent="0.2">
      <c r="D2226" s="22"/>
    </row>
    <row r="2227" spans="4:4" s="6" customFormat="1" x14ac:dyDescent="0.2">
      <c r="D2227" s="22"/>
    </row>
    <row r="2228" spans="4:4" s="6" customFormat="1" x14ac:dyDescent="0.2">
      <c r="D2228" s="22"/>
    </row>
    <row r="2229" spans="4:4" s="6" customFormat="1" x14ac:dyDescent="0.2">
      <c r="D2229" s="22"/>
    </row>
    <row r="2230" spans="4:4" s="6" customFormat="1" x14ac:dyDescent="0.2">
      <c r="D2230" s="22"/>
    </row>
    <row r="2231" spans="4:4" s="6" customFormat="1" x14ac:dyDescent="0.2">
      <c r="D2231" s="22"/>
    </row>
    <row r="2232" spans="4:4" s="6" customFormat="1" x14ac:dyDescent="0.2">
      <c r="D2232" s="22"/>
    </row>
    <row r="2233" spans="4:4" s="6" customFormat="1" x14ac:dyDescent="0.2">
      <c r="D2233" s="22"/>
    </row>
    <row r="2234" spans="4:4" s="6" customFormat="1" x14ac:dyDescent="0.2">
      <c r="D2234" s="22"/>
    </row>
    <row r="2235" spans="4:4" s="6" customFormat="1" x14ac:dyDescent="0.2">
      <c r="D2235" s="22"/>
    </row>
    <row r="2236" spans="4:4" s="6" customFormat="1" x14ac:dyDescent="0.2">
      <c r="D2236" s="22"/>
    </row>
    <row r="2237" spans="4:4" s="6" customFormat="1" x14ac:dyDescent="0.2">
      <c r="D2237" s="22"/>
    </row>
    <row r="2238" spans="4:4" s="6" customFormat="1" x14ac:dyDescent="0.2">
      <c r="D2238" s="22"/>
    </row>
    <row r="2239" spans="4:4" s="6" customFormat="1" x14ac:dyDescent="0.2">
      <c r="D2239" s="22"/>
    </row>
    <row r="2240" spans="4:4" s="6" customFormat="1" x14ac:dyDescent="0.2">
      <c r="D2240" s="22"/>
    </row>
    <row r="2241" spans="4:4" s="6" customFormat="1" x14ac:dyDescent="0.2">
      <c r="D2241" s="22"/>
    </row>
    <row r="2242" spans="4:4" s="6" customFormat="1" x14ac:dyDescent="0.2">
      <c r="D2242" s="22"/>
    </row>
    <row r="2243" spans="4:4" s="6" customFormat="1" x14ac:dyDescent="0.2">
      <c r="D2243" s="22"/>
    </row>
    <row r="2244" spans="4:4" s="6" customFormat="1" x14ac:dyDescent="0.2">
      <c r="D2244" s="22"/>
    </row>
    <row r="2245" spans="4:4" s="6" customFormat="1" x14ac:dyDescent="0.2">
      <c r="D2245" s="22"/>
    </row>
    <row r="2246" spans="4:4" s="6" customFormat="1" x14ac:dyDescent="0.2">
      <c r="D2246" s="22"/>
    </row>
    <row r="2247" spans="4:4" s="6" customFormat="1" x14ac:dyDescent="0.2">
      <c r="D2247" s="22"/>
    </row>
    <row r="2248" spans="4:4" s="6" customFormat="1" x14ac:dyDescent="0.2">
      <c r="D2248" s="22"/>
    </row>
    <row r="2249" spans="4:4" s="6" customFormat="1" x14ac:dyDescent="0.2">
      <c r="D2249" s="22"/>
    </row>
    <row r="2250" spans="4:4" s="6" customFormat="1" x14ac:dyDescent="0.2">
      <c r="D2250" s="22"/>
    </row>
    <row r="2251" spans="4:4" s="6" customFormat="1" x14ac:dyDescent="0.2">
      <c r="D2251" s="22"/>
    </row>
    <row r="2252" spans="4:4" s="6" customFormat="1" x14ac:dyDescent="0.2">
      <c r="D2252" s="22"/>
    </row>
    <row r="2253" spans="4:4" s="6" customFormat="1" x14ac:dyDescent="0.2">
      <c r="D2253" s="22"/>
    </row>
    <row r="2254" spans="4:4" s="6" customFormat="1" x14ac:dyDescent="0.2">
      <c r="D2254" s="22"/>
    </row>
    <row r="2255" spans="4:4" s="6" customFormat="1" x14ac:dyDescent="0.2">
      <c r="D2255" s="22"/>
    </row>
    <row r="2256" spans="4:4" s="6" customFormat="1" x14ac:dyDescent="0.2">
      <c r="D2256" s="22"/>
    </row>
    <row r="2257" spans="4:4" s="6" customFormat="1" x14ac:dyDescent="0.2">
      <c r="D2257" s="22"/>
    </row>
    <row r="2258" spans="4:4" s="6" customFormat="1" x14ac:dyDescent="0.2">
      <c r="D2258" s="22"/>
    </row>
    <row r="2259" spans="4:4" s="6" customFormat="1" x14ac:dyDescent="0.2">
      <c r="D2259" s="22"/>
    </row>
    <row r="2260" spans="4:4" s="6" customFormat="1" x14ac:dyDescent="0.2">
      <c r="D2260" s="22"/>
    </row>
    <row r="2261" spans="4:4" s="6" customFormat="1" x14ac:dyDescent="0.2">
      <c r="D2261" s="22"/>
    </row>
    <row r="2262" spans="4:4" s="6" customFormat="1" x14ac:dyDescent="0.2">
      <c r="D2262" s="22"/>
    </row>
    <row r="2263" spans="4:4" s="6" customFormat="1" x14ac:dyDescent="0.2">
      <c r="D2263" s="22"/>
    </row>
    <row r="2264" spans="4:4" s="6" customFormat="1" x14ac:dyDescent="0.2">
      <c r="D2264" s="22"/>
    </row>
    <row r="2265" spans="4:4" s="6" customFormat="1" x14ac:dyDescent="0.2">
      <c r="D2265" s="22"/>
    </row>
    <row r="2266" spans="4:4" s="6" customFormat="1" x14ac:dyDescent="0.2">
      <c r="D2266" s="22"/>
    </row>
    <row r="2267" spans="4:4" s="6" customFormat="1" x14ac:dyDescent="0.2">
      <c r="D2267" s="22"/>
    </row>
    <row r="2268" spans="4:4" s="6" customFormat="1" x14ac:dyDescent="0.2">
      <c r="D2268" s="22"/>
    </row>
    <row r="2269" spans="4:4" s="6" customFormat="1" x14ac:dyDescent="0.2">
      <c r="D2269" s="22"/>
    </row>
    <row r="2270" spans="4:4" s="6" customFormat="1" x14ac:dyDescent="0.2">
      <c r="D2270" s="22"/>
    </row>
    <row r="2271" spans="4:4" s="6" customFormat="1" x14ac:dyDescent="0.2">
      <c r="D2271" s="22"/>
    </row>
    <row r="2272" spans="4:4" s="6" customFormat="1" x14ac:dyDescent="0.2">
      <c r="D2272" s="22"/>
    </row>
    <row r="2273" spans="4:4" s="6" customFormat="1" x14ac:dyDescent="0.2">
      <c r="D2273" s="22"/>
    </row>
    <row r="2274" spans="4:4" s="6" customFormat="1" x14ac:dyDescent="0.2">
      <c r="D2274" s="22"/>
    </row>
    <row r="2275" spans="4:4" s="6" customFormat="1" x14ac:dyDescent="0.2">
      <c r="D2275" s="22"/>
    </row>
    <row r="2276" spans="4:4" s="6" customFormat="1" x14ac:dyDescent="0.2">
      <c r="D2276" s="22"/>
    </row>
    <row r="2277" spans="4:4" s="6" customFormat="1" x14ac:dyDescent="0.2">
      <c r="D2277" s="22"/>
    </row>
    <row r="2278" spans="4:4" s="6" customFormat="1" x14ac:dyDescent="0.2">
      <c r="D2278" s="22"/>
    </row>
    <row r="2279" spans="4:4" s="6" customFormat="1" x14ac:dyDescent="0.2">
      <c r="D2279" s="22"/>
    </row>
    <row r="2280" spans="4:4" s="6" customFormat="1" x14ac:dyDescent="0.2">
      <c r="D2280" s="22"/>
    </row>
    <row r="2281" spans="4:4" s="6" customFormat="1" x14ac:dyDescent="0.2">
      <c r="D2281" s="22"/>
    </row>
    <row r="2282" spans="4:4" s="6" customFormat="1" x14ac:dyDescent="0.2">
      <c r="D2282" s="22"/>
    </row>
    <row r="2283" spans="4:4" s="6" customFormat="1" x14ac:dyDescent="0.2">
      <c r="D2283" s="22"/>
    </row>
    <row r="2284" spans="4:4" s="6" customFormat="1" x14ac:dyDescent="0.2">
      <c r="D2284" s="22"/>
    </row>
    <row r="2285" spans="4:4" s="6" customFormat="1" x14ac:dyDescent="0.2">
      <c r="D2285" s="22"/>
    </row>
    <row r="2286" spans="4:4" s="6" customFormat="1" x14ac:dyDescent="0.2">
      <c r="D2286" s="22"/>
    </row>
    <row r="2287" spans="4:4" s="6" customFormat="1" x14ac:dyDescent="0.2">
      <c r="D2287" s="22"/>
    </row>
    <row r="2288" spans="4:4" s="6" customFormat="1" x14ac:dyDescent="0.2">
      <c r="D2288" s="22"/>
    </row>
    <row r="2289" spans="4:4" s="6" customFormat="1" x14ac:dyDescent="0.2">
      <c r="D2289" s="22"/>
    </row>
    <row r="2290" spans="4:4" s="6" customFormat="1" x14ac:dyDescent="0.2">
      <c r="D2290" s="22"/>
    </row>
    <row r="2291" spans="4:4" s="6" customFormat="1" x14ac:dyDescent="0.2">
      <c r="D2291" s="22"/>
    </row>
    <row r="2292" spans="4:4" s="6" customFormat="1" x14ac:dyDescent="0.2">
      <c r="D2292" s="22"/>
    </row>
    <row r="2293" spans="4:4" s="6" customFormat="1" x14ac:dyDescent="0.2">
      <c r="D2293" s="22"/>
    </row>
    <row r="2294" spans="4:4" s="6" customFormat="1" x14ac:dyDescent="0.2">
      <c r="D2294" s="22"/>
    </row>
    <row r="2295" spans="4:4" s="6" customFormat="1" x14ac:dyDescent="0.2">
      <c r="D2295" s="22"/>
    </row>
    <row r="2296" spans="4:4" s="6" customFormat="1" x14ac:dyDescent="0.2">
      <c r="D2296" s="22"/>
    </row>
    <row r="2297" spans="4:4" s="6" customFormat="1" x14ac:dyDescent="0.2">
      <c r="D2297" s="22"/>
    </row>
    <row r="2298" spans="4:4" s="6" customFormat="1" x14ac:dyDescent="0.2">
      <c r="D2298" s="22"/>
    </row>
    <row r="2299" spans="4:4" s="6" customFormat="1" x14ac:dyDescent="0.2">
      <c r="D2299" s="22"/>
    </row>
    <row r="2300" spans="4:4" s="6" customFormat="1" x14ac:dyDescent="0.2">
      <c r="D2300" s="22"/>
    </row>
    <row r="2301" spans="4:4" s="6" customFormat="1" x14ac:dyDescent="0.2">
      <c r="D2301" s="22"/>
    </row>
    <row r="2302" spans="4:4" s="6" customFormat="1" x14ac:dyDescent="0.2">
      <c r="D2302" s="22"/>
    </row>
    <row r="2303" spans="4:4" s="6" customFormat="1" x14ac:dyDescent="0.2">
      <c r="D2303" s="22"/>
    </row>
    <row r="2304" spans="4:4" s="6" customFormat="1" x14ac:dyDescent="0.2">
      <c r="D2304" s="22"/>
    </row>
    <row r="2305" spans="4:4" s="6" customFormat="1" x14ac:dyDescent="0.2">
      <c r="D2305" s="22"/>
    </row>
    <row r="2306" spans="4:4" s="6" customFormat="1" x14ac:dyDescent="0.2">
      <c r="D2306" s="22"/>
    </row>
    <row r="2307" spans="4:4" s="6" customFormat="1" x14ac:dyDescent="0.2">
      <c r="D2307" s="22"/>
    </row>
    <row r="2308" spans="4:4" s="6" customFormat="1" x14ac:dyDescent="0.2">
      <c r="D2308" s="22"/>
    </row>
    <row r="2309" spans="4:4" s="6" customFormat="1" x14ac:dyDescent="0.2">
      <c r="D2309" s="22"/>
    </row>
    <row r="2310" spans="4:4" s="6" customFormat="1" x14ac:dyDescent="0.2">
      <c r="D2310" s="22"/>
    </row>
    <row r="2311" spans="4:4" s="6" customFormat="1" x14ac:dyDescent="0.2">
      <c r="D2311" s="22"/>
    </row>
    <row r="2312" spans="4:4" s="6" customFormat="1" x14ac:dyDescent="0.2">
      <c r="D2312" s="22"/>
    </row>
    <row r="2313" spans="4:4" s="6" customFormat="1" x14ac:dyDescent="0.2">
      <c r="D2313" s="22"/>
    </row>
    <row r="2314" spans="4:4" s="6" customFormat="1" x14ac:dyDescent="0.2">
      <c r="D2314" s="22"/>
    </row>
    <row r="2315" spans="4:4" s="6" customFormat="1" x14ac:dyDescent="0.2">
      <c r="D2315" s="22"/>
    </row>
    <row r="2316" spans="4:4" s="6" customFormat="1" x14ac:dyDescent="0.2">
      <c r="D2316" s="22"/>
    </row>
    <row r="2317" spans="4:4" s="6" customFormat="1" x14ac:dyDescent="0.2">
      <c r="D2317" s="22"/>
    </row>
    <row r="2318" spans="4:4" s="6" customFormat="1" x14ac:dyDescent="0.2">
      <c r="D2318" s="22"/>
    </row>
    <row r="2319" spans="4:4" s="6" customFormat="1" x14ac:dyDescent="0.2">
      <c r="D2319" s="22"/>
    </row>
    <row r="2320" spans="4:4" s="6" customFormat="1" x14ac:dyDescent="0.2">
      <c r="D2320" s="22"/>
    </row>
    <row r="2321" spans="4:4" s="6" customFormat="1" x14ac:dyDescent="0.2">
      <c r="D2321" s="22"/>
    </row>
    <row r="2322" spans="4:4" s="6" customFormat="1" x14ac:dyDescent="0.2">
      <c r="D2322" s="22"/>
    </row>
    <row r="2323" spans="4:4" s="6" customFormat="1" x14ac:dyDescent="0.2">
      <c r="D2323" s="22"/>
    </row>
    <row r="2324" spans="4:4" s="6" customFormat="1" x14ac:dyDescent="0.2">
      <c r="D2324" s="22"/>
    </row>
    <row r="2325" spans="4:4" s="6" customFormat="1" x14ac:dyDescent="0.2">
      <c r="D2325" s="22"/>
    </row>
    <row r="2326" spans="4:4" s="6" customFormat="1" x14ac:dyDescent="0.2">
      <c r="D2326" s="22"/>
    </row>
    <row r="2327" spans="4:4" s="6" customFormat="1" x14ac:dyDescent="0.2">
      <c r="D2327" s="22"/>
    </row>
    <row r="2328" spans="4:4" s="6" customFormat="1" x14ac:dyDescent="0.2">
      <c r="D2328" s="22"/>
    </row>
    <row r="2329" spans="4:4" s="6" customFormat="1" x14ac:dyDescent="0.2">
      <c r="D2329" s="22"/>
    </row>
    <row r="2330" spans="4:4" s="6" customFormat="1" x14ac:dyDescent="0.2">
      <c r="D2330" s="22"/>
    </row>
    <row r="2331" spans="4:4" s="6" customFormat="1" x14ac:dyDescent="0.2">
      <c r="D2331" s="22"/>
    </row>
    <row r="2332" spans="4:4" s="6" customFormat="1" x14ac:dyDescent="0.2">
      <c r="D2332" s="22"/>
    </row>
    <row r="2333" spans="4:4" s="6" customFormat="1" x14ac:dyDescent="0.2">
      <c r="D2333" s="22"/>
    </row>
    <row r="2334" spans="4:4" s="6" customFormat="1" x14ac:dyDescent="0.2">
      <c r="D2334" s="22"/>
    </row>
    <row r="2335" spans="4:4" s="6" customFormat="1" x14ac:dyDescent="0.2">
      <c r="D2335" s="22"/>
    </row>
    <row r="2336" spans="4:4" s="6" customFormat="1" x14ac:dyDescent="0.2">
      <c r="D2336" s="22"/>
    </row>
    <row r="2337" spans="4:4" s="6" customFormat="1" x14ac:dyDescent="0.2">
      <c r="D2337" s="22"/>
    </row>
    <row r="2338" spans="4:4" s="6" customFormat="1" x14ac:dyDescent="0.2">
      <c r="D2338" s="22"/>
    </row>
    <row r="2339" spans="4:4" s="6" customFormat="1" x14ac:dyDescent="0.2">
      <c r="D2339" s="22"/>
    </row>
    <row r="2340" spans="4:4" s="6" customFormat="1" x14ac:dyDescent="0.2">
      <c r="D2340" s="22"/>
    </row>
    <row r="2341" spans="4:4" s="6" customFormat="1" x14ac:dyDescent="0.2">
      <c r="D2341" s="22"/>
    </row>
    <row r="2342" spans="4:4" s="6" customFormat="1" x14ac:dyDescent="0.2">
      <c r="D2342" s="22"/>
    </row>
    <row r="2343" spans="4:4" s="6" customFormat="1" x14ac:dyDescent="0.2">
      <c r="D2343" s="22"/>
    </row>
    <row r="2344" spans="4:4" s="6" customFormat="1" x14ac:dyDescent="0.2">
      <c r="D2344" s="22"/>
    </row>
    <row r="2345" spans="4:4" s="6" customFormat="1" x14ac:dyDescent="0.2">
      <c r="D2345" s="22"/>
    </row>
    <row r="2346" spans="4:4" s="6" customFormat="1" x14ac:dyDescent="0.2">
      <c r="D2346" s="22"/>
    </row>
    <row r="2347" spans="4:4" s="6" customFormat="1" x14ac:dyDescent="0.2">
      <c r="D2347" s="22"/>
    </row>
    <row r="2348" spans="4:4" s="6" customFormat="1" x14ac:dyDescent="0.2">
      <c r="D2348" s="22"/>
    </row>
    <row r="2349" spans="4:4" s="6" customFormat="1" x14ac:dyDescent="0.2">
      <c r="D2349" s="22"/>
    </row>
    <row r="2350" spans="4:4" s="6" customFormat="1" x14ac:dyDescent="0.2">
      <c r="D2350" s="22"/>
    </row>
    <row r="2351" spans="4:4" s="6" customFormat="1" x14ac:dyDescent="0.2">
      <c r="D2351" s="22"/>
    </row>
    <row r="2352" spans="4:4" s="6" customFormat="1" x14ac:dyDescent="0.2">
      <c r="D2352" s="22"/>
    </row>
    <row r="2353" spans="4:4" s="6" customFormat="1" x14ac:dyDescent="0.2">
      <c r="D2353" s="22"/>
    </row>
    <row r="2354" spans="4:4" s="6" customFormat="1" x14ac:dyDescent="0.2">
      <c r="D2354" s="22"/>
    </row>
    <row r="2355" spans="4:4" s="6" customFormat="1" x14ac:dyDescent="0.2">
      <c r="D2355" s="22"/>
    </row>
    <row r="2356" spans="4:4" s="6" customFormat="1" x14ac:dyDescent="0.2">
      <c r="D2356" s="22"/>
    </row>
    <row r="2357" spans="4:4" s="6" customFormat="1" x14ac:dyDescent="0.2">
      <c r="D2357" s="22"/>
    </row>
    <row r="2358" spans="4:4" s="6" customFormat="1" x14ac:dyDescent="0.2">
      <c r="D2358" s="22"/>
    </row>
    <row r="2359" spans="4:4" s="6" customFormat="1" x14ac:dyDescent="0.2">
      <c r="D2359" s="22"/>
    </row>
    <row r="2360" spans="4:4" s="6" customFormat="1" x14ac:dyDescent="0.2">
      <c r="D2360" s="22"/>
    </row>
    <row r="2361" spans="4:4" s="6" customFormat="1" x14ac:dyDescent="0.2">
      <c r="D2361" s="22"/>
    </row>
    <row r="2362" spans="4:4" s="6" customFormat="1" x14ac:dyDescent="0.2">
      <c r="D2362" s="22"/>
    </row>
    <row r="2363" spans="4:4" s="6" customFormat="1" x14ac:dyDescent="0.2">
      <c r="D2363" s="22"/>
    </row>
    <row r="2364" spans="4:4" s="6" customFormat="1" x14ac:dyDescent="0.2">
      <c r="D2364" s="22"/>
    </row>
    <row r="2365" spans="4:4" s="6" customFormat="1" x14ac:dyDescent="0.2">
      <c r="D2365" s="22"/>
    </row>
    <row r="2366" spans="4:4" s="6" customFormat="1" x14ac:dyDescent="0.2">
      <c r="D2366" s="22"/>
    </row>
    <row r="2367" spans="4:4" s="6" customFormat="1" x14ac:dyDescent="0.2">
      <c r="D2367" s="22"/>
    </row>
    <row r="2368" spans="4:4" s="6" customFormat="1" x14ac:dyDescent="0.2">
      <c r="D2368" s="22"/>
    </row>
    <row r="2369" spans="4:4" s="6" customFormat="1" x14ac:dyDescent="0.2">
      <c r="D2369" s="22"/>
    </row>
    <row r="2370" spans="4:4" s="6" customFormat="1" x14ac:dyDescent="0.2">
      <c r="D2370" s="22"/>
    </row>
    <row r="2371" spans="4:4" s="6" customFormat="1" x14ac:dyDescent="0.2">
      <c r="D2371" s="22"/>
    </row>
    <row r="2372" spans="4:4" s="6" customFormat="1" x14ac:dyDescent="0.2">
      <c r="D2372" s="22"/>
    </row>
    <row r="2373" spans="4:4" s="6" customFormat="1" x14ac:dyDescent="0.2">
      <c r="D2373" s="22"/>
    </row>
    <row r="2374" spans="4:4" s="6" customFormat="1" x14ac:dyDescent="0.2">
      <c r="D2374" s="22"/>
    </row>
    <row r="2375" spans="4:4" s="6" customFormat="1" x14ac:dyDescent="0.2">
      <c r="D2375" s="22"/>
    </row>
    <row r="2376" spans="4:4" s="6" customFormat="1" x14ac:dyDescent="0.2">
      <c r="D2376" s="22"/>
    </row>
    <row r="2377" spans="4:4" s="6" customFormat="1" x14ac:dyDescent="0.2">
      <c r="D2377" s="22"/>
    </row>
    <row r="2378" spans="4:4" s="6" customFormat="1" x14ac:dyDescent="0.2">
      <c r="D2378" s="22"/>
    </row>
    <row r="2379" spans="4:4" s="6" customFormat="1" x14ac:dyDescent="0.2">
      <c r="D2379" s="22"/>
    </row>
    <row r="2380" spans="4:4" s="6" customFormat="1" x14ac:dyDescent="0.2">
      <c r="D2380" s="22"/>
    </row>
    <row r="2381" spans="4:4" s="6" customFormat="1" x14ac:dyDescent="0.2">
      <c r="D2381" s="22"/>
    </row>
    <row r="2382" spans="4:4" s="6" customFormat="1" x14ac:dyDescent="0.2">
      <c r="D2382" s="22"/>
    </row>
    <row r="2383" spans="4:4" s="6" customFormat="1" x14ac:dyDescent="0.2">
      <c r="D2383" s="22"/>
    </row>
    <row r="2384" spans="4:4" s="6" customFormat="1" x14ac:dyDescent="0.2">
      <c r="D2384" s="22"/>
    </row>
    <row r="2385" spans="4:4" s="6" customFormat="1" x14ac:dyDescent="0.2">
      <c r="D2385" s="22"/>
    </row>
    <row r="2386" spans="4:4" s="6" customFormat="1" x14ac:dyDescent="0.2">
      <c r="D2386" s="22"/>
    </row>
    <row r="2387" spans="4:4" s="6" customFormat="1" x14ac:dyDescent="0.2">
      <c r="D2387" s="22"/>
    </row>
    <row r="2388" spans="4:4" s="6" customFormat="1" x14ac:dyDescent="0.2">
      <c r="D2388" s="22"/>
    </row>
    <row r="2389" spans="4:4" s="6" customFormat="1" x14ac:dyDescent="0.2">
      <c r="D2389" s="22"/>
    </row>
    <row r="2390" spans="4:4" s="6" customFormat="1" x14ac:dyDescent="0.2">
      <c r="D2390" s="22"/>
    </row>
    <row r="2391" spans="4:4" s="6" customFormat="1" x14ac:dyDescent="0.2">
      <c r="D2391" s="22"/>
    </row>
    <row r="2392" spans="4:4" s="6" customFormat="1" x14ac:dyDescent="0.2">
      <c r="D2392" s="22"/>
    </row>
    <row r="2393" spans="4:4" s="6" customFormat="1" x14ac:dyDescent="0.2">
      <c r="D2393" s="22"/>
    </row>
    <row r="2394" spans="4:4" s="6" customFormat="1" x14ac:dyDescent="0.2">
      <c r="D2394" s="22"/>
    </row>
    <row r="2395" spans="4:4" s="6" customFormat="1" x14ac:dyDescent="0.2">
      <c r="D2395" s="22"/>
    </row>
    <row r="2396" spans="4:4" s="6" customFormat="1" x14ac:dyDescent="0.2">
      <c r="D2396" s="22"/>
    </row>
    <row r="2397" spans="4:4" s="6" customFormat="1" x14ac:dyDescent="0.2">
      <c r="D2397" s="22"/>
    </row>
    <row r="2398" spans="4:4" s="6" customFormat="1" x14ac:dyDescent="0.2">
      <c r="D2398" s="22"/>
    </row>
    <row r="2399" spans="4:4" s="6" customFormat="1" x14ac:dyDescent="0.2">
      <c r="D2399" s="22"/>
    </row>
    <row r="2400" spans="4:4" s="6" customFormat="1" x14ac:dyDescent="0.2">
      <c r="D2400" s="22"/>
    </row>
    <row r="2401" spans="4:4" s="6" customFormat="1" x14ac:dyDescent="0.2">
      <c r="D2401" s="22"/>
    </row>
    <row r="2402" spans="4:4" s="6" customFormat="1" x14ac:dyDescent="0.2">
      <c r="D2402" s="22"/>
    </row>
    <row r="2403" spans="4:4" s="6" customFormat="1" x14ac:dyDescent="0.2">
      <c r="D2403" s="22"/>
    </row>
    <row r="2404" spans="4:4" s="6" customFormat="1" x14ac:dyDescent="0.2">
      <c r="D2404" s="22"/>
    </row>
    <row r="2405" spans="4:4" s="6" customFormat="1" x14ac:dyDescent="0.2">
      <c r="D2405" s="22"/>
    </row>
    <row r="2406" spans="4:4" s="6" customFormat="1" x14ac:dyDescent="0.2">
      <c r="D2406" s="22"/>
    </row>
    <row r="2407" spans="4:4" s="6" customFormat="1" x14ac:dyDescent="0.2">
      <c r="D2407" s="22"/>
    </row>
    <row r="2408" spans="4:4" s="6" customFormat="1" x14ac:dyDescent="0.2">
      <c r="D2408" s="22"/>
    </row>
    <row r="2409" spans="4:4" s="6" customFormat="1" x14ac:dyDescent="0.2">
      <c r="D2409" s="22"/>
    </row>
    <row r="2410" spans="4:4" s="6" customFormat="1" x14ac:dyDescent="0.2">
      <c r="D2410" s="22"/>
    </row>
    <row r="2411" spans="4:4" s="6" customFormat="1" x14ac:dyDescent="0.2">
      <c r="D2411" s="22"/>
    </row>
    <row r="2412" spans="4:4" s="6" customFormat="1" x14ac:dyDescent="0.2">
      <c r="D2412" s="22"/>
    </row>
    <row r="2413" spans="4:4" s="6" customFormat="1" x14ac:dyDescent="0.2">
      <c r="D2413" s="22"/>
    </row>
    <row r="2414" spans="4:4" s="6" customFormat="1" x14ac:dyDescent="0.2">
      <c r="D2414" s="22"/>
    </row>
    <row r="2415" spans="4:4" s="6" customFormat="1" x14ac:dyDescent="0.2">
      <c r="D2415" s="22"/>
    </row>
    <row r="2416" spans="4:4" s="6" customFormat="1" x14ac:dyDescent="0.2">
      <c r="D2416" s="22"/>
    </row>
    <row r="2417" spans="4:4" s="6" customFormat="1" x14ac:dyDescent="0.2">
      <c r="D2417" s="22"/>
    </row>
    <row r="2418" spans="4:4" s="6" customFormat="1" x14ac:dyDescent="0.2">
      <c r="D2418" s="22"/>
    </row>
    <row r="2419" spans="4:4" s="6" customFormat="1" x14ac:dyDescent="0.2">
      <c r="D2419" s="22"/>
    </row>
    <row r="2420" spans="4:4" s="6" customFormat="1" x14ac:dyDescent="0.2">
      <c r="D2420" s="22"/>
    </row>
    <row r="2421" spans="4:4" s="6" customFormat="1" x14ac:dyDescent="0.2">
      <c r="D2421" s="22"/>
    </row>
    <row r="2422" spans="4:4" s="6" customFormat="1" x14ac:dyDescent="0.2">
      <c r="D2422" s="22"/>
    </row>
    <row r="2423" spans="4:4" s="6" customFormat="1" x14ac:dyDescent="0.2">
      <c r="D2423" s="22"/>
    </row>
    <row r="2424" spans="4:4" s="6" customFormat="1" x14ac:dyDescent="0.2">
      <c r="D2424" s="22"/>
    </row>
    <row r="2425" spans="4:4" s="6" customFormat="1" x14ac:dyDescent="0.2">
      <c r="D2425" s="22"/>
    </row>
    <row r="2426" spans="4:4" s="6" customFormat="1" x14ac:dyDescent="0.2">
      <c r="D2426" s="22"/>
    </row>
    <row r="2427" spans="4:4" s="6" customFormat="1" x14ac:dyDescent="0.2">
      <c r="D2427" s="22"/>
    </row>
    <row r="2428" spans="4:4" s="6" customFormat="1" x14ac:dyDescent="0.2">
      <c r="D2428" s="22"/>
    </row>
    <row r="2429" spans="4:4" s="6" customFormat="1" x14ac:dyDescent="0.2">
      <c r="D2429" s="22"/>
    </row>
    <row r="2430" spans="4:4" s="6" customFormat="1" x14ac:dyDescent="0.2">
      <c r="D2430" s="22"/>
    </row>
    <row r="2431" spans="4:4" s="6" customFormat="1" x14ac:dyDescent="0.2">
      <c r="D2431" s="22"/>
    </row>
    <row r="2432" spans="4:4" s="6" customFormat="1" x14ac:dyDescent="0.2">
      <c r="D2432" s="22"/>
    </row>
    <row r="2433" spans="4:4" s="6" customFormat="1" x14ac:dyDescent="0.2">
      <c r="D2433" s="22"/>
    </row>
    <row r="2434" spans="4:4" s="6" customFormat="1" x14ac:dyDescent="0.2">
      <c r="D2434" s="22"/>
    </row>
    <row r="2435" spans="4:4" s="6" customFormat="1" x14ac:dyDescent="0.2">
      <c r="D2435" s="22"/>
    </row>
    <row r="2436" spans="4:4" s="6" customFormat="1" x14ac:dyDescent="0.2">
      <c r="D2436" s="22"/>
    </row>
    <row r="2437" spans="4:4" s="6" customFormat="1" x14ac:dyDescent="0.2">
      <c r="D2437" s="22"/>
    </row>
    <row r="2438" spans="4:4" s="6" customFormat="1" x14ac:dyDescent="0.2">
      <c r="D2438" s="22"/>
    </row>
    <row r="2439" spans="4:4" s="6" customFormat="1" x14ac:dyDescent="0.2">
      <c r="D2439" s="22"/>
    </row>
    <row r="2440" spans="4:4" s="6" customFormat="1" x14ac:dyDescent="0.2">
      <c r="D2440" s="22"/>
    </row>
    <row r="2441" spans="4:4" s="6" customFormat="1" x14ac:dyDescent="0.2">
      <c r="D2441" s="22"/>
    </row>
    <row r="2442" spans="4:4" s="6" customFormat="1" x14ac:dyDescent="0.2">
      <c r="D2442" s="22"/>
    </row>
    <row r="2443" spans="4:4" s="6" customFormat="1" x14ac:dyDescent="0.2">
      <c r="D2443" s="22"/>
    </row>
    <row r="2444" spans="4:4" s="6" customFormat="1" x14ac:dyDescent="0.2">
      <c r="D2444" s="22"/>
    </row>
    <row r="2445" spans="4:4" s="6" customFormat="1" x14ac:dyDescent="0.2">
      <c r="D2445" s="22"/>
    </row>
    <row r="2446" spans="4:4" s="6" customFormat="1" x14ac:dyDescent="0.2">
      <c r="D2446" s="22"/>
    </row>
    <row r="2447" spans="4:4" s="6" customFormat="1" x14ac:dyDescent="0.2">
      <c r="D2447" s="22"/>
    </row>
    <row r="2448" spans="4:4" s="6" customFormat="1" x14ac:dyDescent="0.2">
      <c r="D2448" s="22"/>
    </row>
    <row r="2449" spans="4:4" s="6" customFormat="1" x14ac:dyDescent="0.2">
      <c r="D2449" s="22"/>
    </row>
    <row r="2450" spans="4:4" s="6" customFormat="1" x14ac:dyDescent="0.2">
      <c r="D2450" s="22"/>
    </row>
    <row r="2451" spans="4:4" s="6" customFormat="1" x14ac:dyDescent="0.2">
      <c r="D2451" s="22"/>
    </row>
    <row r="2452" spans="4:4" s="6" customFormat="1" x14ac:dyDescent="0.2">
      <c r="D2452" s="22"/>
    </row>
    <row r="2453" spans="4:4" s="6" customFormat="1" x14ac:dyDescent="0.2">
      <c r="D2453" s="22"/>
    </row>
    <row r="2454" spans="4:4" s="6" customFormat="1" x14ac:dyDescent="0.2">
      <c r="D2454" s="22"/>
    </row>
    <row r="2455" spans="4:4" s="6" customFormat="1" x14ac:dyDescent="0.2">
      <c r="D2455" s="22"/>
    </row>
    <row r="2456" spans="4:4" s="6" customFormat="1" x14ac:dyDescent="0.2">
      <c r="D2456" s="22"/>
    </row>
    <row r="2457" spans="4:4" s="6" customFormat="1" x14ac:dyDescent="0.2">
      <c r="D2457" s="22"/>
    </row>
    <row r="2458" spans="4:4" s="6" customFormat="1" x14ac:dyDescent="0.2">
      <c r="D2458" s="22"/>
    </row>
    <row r="2459" spans="4:4" s="6" customFormat="1" x14ac:dyDescent="0.2">
      <c r="D2459" s="22"/>
    </row>
    <row r="2460" spans="4:4" s="6" customFormat="1" x14ac:dyDescent="0.2">
      <c r="D2460" s="22"/>
    </row>
    <row r="2461" spans="4:4" s="6" customFormat="1" x14ac:dyDescent="0.2">
      <c r="D2461" s="22"/>
    </row>
    <row r="2462" spans="4:4" s="6" customFormat="1" x14ac:dyDescent="0.2">
      <c r="D2462" s="22"/>
    </row>
    <row r="2463" spans="4:4" s="6" customFormat="1" x14ac:dyDescent="0.2">
      <c r="D2463" s="22"/>
    </row>
    <row r="2464" spans="4:4" s="6" customFormat="1" x14ac:dyDescent="0.2">
      <c r="D2464" s="22"/>
    </row>
    <row r="2465" spans="4:4" s="6" customFormat="1" x14ac:dyDescent="0.2">
      <c r="D2465" s="22"/>
    </row>
    <row r="2466" spans="4:4" s="6" customFormat="1" x14ac:dyDescent="0.2">
      <c r="D2466" s="22"/>
    </row>
    <row r="2467" spans="4:4" s="6" customFormat="1" x14ac:dyDescent="0.2">
      <c r="D2467" s="22"/>
    </row>
    <row r="2468" spans="4:4" s="6" customFormat="1" x14ac:dyDescent="0.2">
      <c r="D2468" s="22"/>
    </row>
    <row r="2469" spans="4:4" s="6" customFormat="1" x14ac:dyDescent="0.2">
      <c r="D2469" s="22"/>
    </row>
    <row r="2470" spans="4:4" s="6" customFormat="1" x14ac:dyDescent="0.2">
      <c r="D2470" s="22"/>
    </row>
    <row r="2471" spans="4:4" s="6" customFormat="1" x14ac:dyDescent="0.2">
      <c r="D2471" s="22"/>
    </row>
    <row r="2472" spans="4:4" s="6" customFormat="1" x14ac:dyDescent="0.2">
      <c r="D2472" s="22"/>
    </row>
    <row r="2473" spans="4:4" s="6" customFormat="1" x14ac:dyDescent="0.2">
      <c r="D2473" s="22"/>
    </row>
    <row r="2474" spans="4:4" s="6" customFormat="1" x14ac:dyDescent="0.2">
      <c r="D2474" s="22"/>
    </row>
    <row r="2475" spans="4:4" s="6" customFormat="1" x14ac:dyDescent="0.2">
      <c r="D2475" s="22"/>
    </row>
    <row r="2476" spans="4:4" s="6" customFormat="1" x14ac:dyDescent="0.2">
      <c r="D2476" s="22"/>
    </row>
    <row r="2477" spans="4:4" s="6" customFormat="1" x14ac:dyDescent="0.2">
      <c r="D2477" s="22"/>
    </row>
    <row r="2478" spans="4:4" s="6" customFormat="1" x14ac:dyDescent="0.2">
      <c r="D2478" s="22"/>
    </row>
    <row r="2479" spans="4:4" s="6" customFormat="1" x14ac:dyDescent="0.2">
      <c r="D2479" s="22"/>
    </row>
    <row r="2480" spans="4:4" s="6" customFormat="1" x14ac:dyDescent="0.2">
      <c r="D2480" s="22"/>
    </row>
    <row r="2481" spans="4:4" s="6" customFormat="1" x14ac:dyDescent="0.2">
      <c r="D2481" s="22"/>
    </row>
    <row r="2482" spans="4:4" s="6" customFormat="1" x14ac:dyDescent="0.2">
      <c r="D2482" s="22"/>
    </row>
    <row r="2483" spans="4:4" s="6" customFormat="1" x14ac:dyDescent="0.2">
      <c r="D2483" s="22"/>
    </row>
    <row r="2484" spans="4:4" s="6" customFormat="1" x14ac:dyDescent="0.2">
      <c r="D2484" s="22"/>
    </row>
    <row r="2485" spans="4:4" s="6" customFormat="1" x14ac:dyDescent="0.2">
      <c r="D2485" s="22"/>
    </row>
    <row r="2486" spans="4:4" s="6" customFormat="1" x14ac:dyDescent="0.2">
      <c r="D2486" s="22"/>
    </row>
    <row r="2487" spans="4:4" s="6" customFormat="1" x14ac:dyDescent="0.2">
      <c r="D2487" s="22"/>
    </row>
    <row r="2488" spans="4:4" s="6" customFormat="1" x14ac:dyDescent="0.2">
      <c r="D2488" s="22"/>
    </row>
    <row r="2489" spans="4:4" s="6" customFormat="1" x14ac:dyDescent="0.2">
      <c r="D2489" s="22"/>
    </row>
    <row r="2490" spans="4:4" s="6" customFormat="1" x14ac:dyDescent="0.2">
      <c r="D2490" s="22"/>
    </row>
    <row r="2491" spans="4:4" s="6" customFormat="1" x14ac:dyDescent="0.2">
      <c r="D2491" s="22"/>
    </row>
    <row r="2492" spans="4:4" s="6" customFormat="1" x14ac:dyDescent="0.2">
      <c r="D2492" s="22"/>
    </row>
    <row r="2493" spans="4:4" s="6" customFormat="1" x14ac:dyDescent="0.2">
      <c r="D2493" s="22"/>
    </row>
    <row r="2494" spans="4:4" s="6" customFormat="1" x14ac:dyDescent="0.2">
      <c r="D2494" s="22"/>
    </row>
    <row r="2495" spans="4:4" s="6" customFormat="1" x14ac:dyDescent="0.2">
      <c r="D2495" s="22"/>
    </row>
    <row r="2496" spans="4:4" s="6" customFormat="1" x14ac:dyDescent="0.2">
      <c r="D2496" s="22"/>
    </row>
    <row r="2497" spans="4:4" s="6" customFormat="1" x14ac:dyDescent="0.2">
      <c r="D2497" s="22"/>
    </row>
    <row r="2498" spans="4:4" s="6" customFormat="1" x14ac:dyDescent="0.2">
      <c r="D2498" s="22"/>
    </row>
    <row r="2499" spans="4:4" s="6" customFormat="1" x14ac:dyDescent="0.2">
      <c r="D2499" s="22"/>
    </row>
    <row r="2500" spans="4:4" s="6" customFormat="1" x14ac:dyDescent="0.2">
      <c r="D2500" s="22"/>
    </row>
    <row r="2501" spans="4:4" s="6" customFormat="1" x14ac:dyDescent="0.2">
      <c r="D2501" s="22"/>
    </row>
    <row r="2502" spans="4:4" s="6" customFormat="1" x14ac:dyDescent="0.2">
      <c r="D2502" s="22"/>
    </row>
    <row r="2503" spans="4:4" s="6" customFormat="1" x14ac:dyDescent="0.2">
      <c r="D2503" s="22"/>
    </row>
    <row r="2504" spans="4:4" s="6" customFormat="1" x14ac:dyDescent="0.2">
      <c r="D2504" s="22"/>
    </row>
    <row r="2505" spans="4:4" s="6" customFormat="1" x14ac:dyDescent="0.2">
      <c r="D2505" s="22"/>
    </row>
    <row r="2506" spans="4:4" s="6" customFormat="1" x14ac:dyDescent="0.2">
      <c r="D2506" s="22"/>
    </row>
    <row r="2507" spans="4:4" s="6" customFormat="1" x14ac:dyDescent="0.2">
      <c r="D2507" s="22"/>
    </row>
    <row r="2508" spans="4:4" s="6" customFormat="1" x14ac:dyDescent="0.2">
      <c r="D2508" s="22"/>
    </row>
    <row r="2509" spans="4:4" s="6" customFormat="1" x14ac:dyDescent="0.2">
      <c r="D2509" s="22"/>
    </row>
    <row r="2510" spans="4:4" s="6" customFormat="1" x14ac:dyDescent="0.2">
      <c r="D2510" s="22"/>
    </row>
    <row r="2511" spans="4:4" s="6" customFormat="1" x14ac:dyDescent="0.2">
      <c r="D2511" s="22"/>
    </row>
    <row r="2512" spans="4:4" s="6" customFormat="1" x14ac:dyDescent="0.2">
      <c r="D2512" s="22"/>
    </row>
    <row r="2513" spans="4:4" s="6" customFormat="1" x14ac:dyDescent="0.2">
      <c r="D2513" s="22"/>
    </row>
    <row r="2514" spans="4:4" s="6" customFormat="1" x14ac:dyDescent="0.2">
      <c r="D2514" s="22"/>
    </row>
    <row r="2515" spans="4:4" s="6" customFormat="1" x14ac:dyDescent="0.2">
      <c r="D2515" s="22"/>
    </row>
    <row r="2516" spans="4:4" s="6" customFormat="1" x14ac:dyDescent="0.2">
      <c r="D2516" s="22"/>
    </row>
    <row r="2517" spans="4:4" s="6" customFormat="1" x14ac:dyDescent="0.2">
      <c r="D2517" s="22"/>
    </row>
    <row r="2518" spans="4:4" s="6" customFormat="1" x14ac:dyDescent="0.2">
      <c r="D2518" s="22"/>
    </row>
    <row r="2519" spans="4:4" s="6" customFormat="1" x14ac:dyDescent="0.2">
      <c r="D2519" s="22"/>
    </row>
    <row r="2520" spans="4:4" s="6" customFormat="1" x14ac:dyDescent="0.2">
      <c r="D2520" s="22"/>
    </row>
    <row r="2521" spans="4:4" s="6" customFormat="1" x14ac:dyDescent="0.2">
      <c r="D2521" s="22"/>
    </row>
    <row r="2522" spans="4:4" s="6" customFormat="1" x14ac:dyDescent="0.2">
      <c r="D2522" s="22"/>
    </row>
    <row r="2523" spans="4:4" s="6" customFormat="1" x14ac:dyDescent="0.2">
      <c r="D2523" s="22"/>
    </row>
    <row r="2524" spans="4:4" s="6" customFormat="1" x14ac:dyDescent="0.2">
      <c r="D2524" s="22"/>
    </row>
    <row r="2525" spans="4:4" s="6" customFormat="1" x14ac:dyDescent="0.2">
      <c r="D2525" s="22"/>
    </row>
    <row r="2526" spans="4:4" s="6" customFormat="1" x14ac:dyDescent="0.2">
      <c r="D2526" s="22"/>
    </row>
    <row r="2527" spans="4:4" s="6" customFormat="1" x14ac:dyDescent="0.2">
      <c r="D2527" s="22"/>
    </row>
    <row r="2528" spans="4:4" s="6" customFormat="1" x14ac:dyDescent="0.2">
      <c r="D2528" s="22"/>
    </row>
    <row r="2529" spans="4:4" s="6" customFormat="1" x14ac:dyDescent="0.2">
      <c r="D2529" s="22"/>
    </row>
    <row r="2530" spans="4:4" s="6" customFormat="1" x14ac:dyDescent="0.2">
      <c r="D2530" s="22"/>
    </row>
    <row r="2531" spans="4:4" s="6" customFormat="1" x14ac:dyDescent="0.2">
      <c r="D2531" s="22"/>
    </row>
    <row r="2532" spans="4:4" s="6" customFormat="1" x14ac:dyDescent="0.2">
      <c r="D2532" s="22"/>
    </row>
    <row r="2533" spans="4:4" s="6" customFormat="1" x14ac:dyDescent="0.2">
      <c r="D2533" s="22"/>
    </row>
    <row r="2534" spans="4:4" s="6" customFormat="1" x14ac:dyDescent="0.2">
      <c r="D2534" s="22"/>
    </row>
    <row r="2535" spans="4:4" s="6" customFormat="1" x14ac:dyDescent="0.2">
      <c r="D2535" s="22"/>
    </row>
    <row r="2536" spans="4:4" s="6" customFormat="1" x14ac:dyDescent="0.2">
      <c r="D2536" s="22"/>
    </row>
    <row r="2537" spans="4:4" s="6" customFormat="1" x14ac:dyDescent="0.2">
      <c r="D2537" s="22"/>
    </row>
    <row r="2538" spans="4:4" s="6" customFormat="1" x14ac:dyDescent="0.2">
      <c r="D2538" s="22"/>
    </row>
    <row r="2539" spans="4:4" s="6" customFormat="1" x14ac:dyDescent="0.2">
      <c r="D2539" s="22"/>
    </row>
    <row r="2540" spans="4:4" s="6" customFormat="1" x14ac:dyDescent="0.2">
      <c r="D2540" s="22"/>
    </row>
    <row r="2541" spans="4:4" s="6" customFormat="1" x14ac:dyDescent="0.2">
      <c r="D2541" s="22"/>
    </row>
    <row r="2542" spans="4:4" s="6" customFormat="1" x14ac:dyDescent="0.2">
      <c r="D2542" s="22"/>
    </row>
    <row r="2543" spans="4:4" s="6" customFormat="1" x14ac:dyDescent="0.2">
      <c r="D2543" s="22"/>
    </row>
    <row r="2544" spans="4:4" s="6" customFormat="1" x14ac:dyDescent="0.2">
      <c r="D2544" s="22"/>
    </row>
    <row r="2545" spans="4:4" s="6" customFormat="1" x14ac:dyDescent="0.2">
      <c r="D2545" s="22"/>
    </row>
    <row r="2546" spans="4:4" s="6" customFormat="1" x14ac:dyDescent="0.2">
      <c r="D2546" s="22"/>
    </row>
    <row r="2547" spans="4:4" s="6" customFormat="1" x14ac:dyDescent="0.2">
      <c r="D2547" s="22"/>
    </row>
    <row r="2548" spans="4:4" s="6" customFormat="1" x14ac:dyDescent="0.2">
      <c r="D2548" s="22"/>
    </row>
    <row r="2549" spans="4:4" s="6" customFormat="1" x14ac:dyDescent="0.2">
      <c r="D2549" s="22"/>
    </row>
    <row r="2550" spans="4:4" s="6" customFormat="1" x14ac:dyDescent="0.2">
      <c r="D2550" s="22"/>
    </row>
    <row r="2551" spans="4:4" s="6" customFormat="1" x14ac:dyDescent="0.2">
      <c r="D2551" s="22"/>
    </row>
    <row r="2552" spans="4:4" s="6" customFormat="1" x14ac:dyDescent="0.2">
      <c r="D2552" s="22"/>
    </row>
    <row r="2553" spans="4:4" s="6" customFormat="1" x14ac:dyDescent="0.2">
      <c r="D2553" s="22"/>
    </row>
    <row r="2554" spans="4:4" s="6" customFormat="1" x14ac:dyDescent="0.2">
      <c r="D2554" s="22"/>
    </row>
    <row r="2555" spans="4:4" s="6" customFormat="1" x14ac:dyDescent="0.2">
      <c r="D2555" s="22"/>
    </row>
    <row r="2556" spans="4:4" s="6" customFormat="1" x14ac:dyDescent="0.2">
      <c r="D2556" s="22"/>
    </row>
    <row r="2557" spans="4:4" s="6" customFormat="1" x14ac:dyDescent="0.2">
      <c r="D2557" s="22"/>
    </row>
    <row r="2558" spans="4:4" s="6" customFormat="1" x14ac:dyDescent="0.2">
      <c r="D2558" s="22"/>
    </row>
    <row r="2559" spans="4:4" s="6" customFormat="1" x14ac:dyDescent="0.2">
      <c r="D2559" s="22"/>
    </row>
    <row r="2560" spans="4:4" s="6" customFormat="1" x14ac:dyDescent="0.2">
      <c r="D2560" s="22"/>
    </row>
    <row r="2561" spans="4:4" s="6" customFormat="1" x14ac:dyDescent="0.2">
      <c r="D2561" s="22"/>
    </row>
    <row r="2562" spans="4:4" s="6" customFormat="1" x14ac:dyDescent="0.2">
      <c r="D2562" s="22"/>
    </row>
    <row r="2563" spans="4:4" s="6" customFormat="1" x14ac:dyDescent="0.2">
      <c r="D2563" s="22"/>
    </row>
    <row r="2564" spans="4:4" s="6" customFormat="1" x14ac:dyDescent="0.2">
      <c r="D2564" s="22"/>
    </row>
    <row r="2565" spans="4:4" s="6" customFormat="1" x14ac:dyDescent="0.2">
      <c r="D2565" s="22"/>
    </row>
    <row r="2566" spans="4:4" s="6" customFormat="1" x14ac:dyDescent="0.2">
      <c r="D2566" s="22"/>
    </row>
    <row r="2567" spans="4:4" s="6" customFormat="1" x14ac:dyDescent="0.2">
      <c r="D2567" s="22"/>
    </row>
    <row r="2568" spans="4:4" s="6" customFormat="1" x14ac:dyDescent="0.2">
      <c r="D2568" s="22"/>
    </row>
    <row r="2569" spans="4:4" s="6" customFormat="1" x14ac:dyDescent="0.2">
      <c r="D2569" s="22"/>
    </row>
    <row r="2570" spans="4:4" s="6" customFormat="1" x14ac:dyDescent="0.2">
      <c r="D2570" s="22"/>
    </row>
    <row r="2571" spans="4:4" s="6" customFormat="1" x14ac:dyDescent="0.2">
      <c r="D2571" s="22"/>
    </row>
    <row r="2572" spans="4:4" s="6" customFormat="1" x14ac:dyDescent="0.2">
      <c r="D2572" s="22"/>
    </row>
    <row r="2573" spans="4:4" s="6" customFormat="1" x14ac:dyDescent="0.2">
      <c r="D2573" s="22"/>
    </row>
    <row r="2574" spans="4:4" s="6" customFormat="1" x14ac:dyDescent="0.2">
      <c r="D2574" s="22"/>
    </row>
    <row r="2575" spans="4:4" s="6" customFormat="1" x14ac:dyDescent="0.2">
      <c r="D2575" s="22"/>
    </row>
    <row r="2576" spans="4:4" s="6" customFormat="1" x14ac:dyDescent="0.2">
      <c r="D2576" s="22"/>
    </row>
    <row r="2577" spans="4:4" s="6" customFormat="1" x14ac:dyDescent="0.2">
      <c r="D2577" s="22"/>
    </row>
    <row r="2578" spans="4:4" s="6" customFormat="1" x14ac:dyDescent="0.2">
      <c r="D2578" s="22"/>
    </row>
    <row r="2579" spans="4:4" s="6" customFormat="1" x14ac:dyDescent="0.2">
      <c r="D2579" s="22"/>
    </row>
    <row r="2580" spans="4:4" s="6" customFormat="1" x14ac:dyDescent="0.2">
      <c r="D2580" s="22"/>
    </row>
    <row r="2581" spans="4:4" s="6" customFormat="1" x14ac:dyDescent="0.2">
      <c r="D2581" s="22"/>
    </row>
    <row r="2582" spans="4:4" s="6" customFormat="1" x14ac:dyDescent="0.2">
      <c r="D2582" s="22"/>
    </row>
    <row r="2583" spans="4:4" s="6" customFormat="1" x14ac:dyDescent="0.2">
      <c r="D2583" s="22"/>
    </row>
    <row r="2584" spans="4:4" s="6" customFormat="1" x14ac:dyDescent="0.2">
      <c r="D2584" s="22"/>
    </row>
    <row r="2585" spans="4:4" s="6" customFormat="1" x14ac:dyDescent="0.2">
      <c r="D2585" s="22"/>
    </row>
    <row r="2586" spans="4:4" s="6" customFormat="1" x14ac:dyDescent="0.2">
      <c r="D2586" s="22"/>
    </row>
    <row r="2587" spans="4:4" s="6" customFormat="1" x14ac:dyDescent="0.2">
      <c r="D2587" s="22"/>
    </row>
    <row r="2588" spans="4:4" s="6" customFormat="1" x14ac:dyDescent="0.2">
      <c r="D2588" s="22"/>
    </row>
    <row r="2589" spans="4:4" s="6" customFormat="1" x14ac:dyDescent="0.2">
      <c r="D2589" s="22"/>
    </row>
    <row r="2590" spans="4:4" s="6" customFormat="1" x14ac:dyDescent="0.2">
      <c r="D2590" s="22"/>
    </row>
    <row r="2591" spans="4:4" s="6" customFormat="1" x14ac:dyDescent="0.2">
      <c r="D2591" s="22"/>
    </row>
    <row r="2592" spans="4:4" s="6" customFormat="1" x14ac:dyDescent="0.2">
      <c r="D2592" s="22"/>
    </row>
    <row r="2593" spans="4:4" s="6" customFormat="1" x14ac:dyDescent="0.2">
      <c r="D2593" s="22"/>
    </row>
    <row r="2594" spans="4:4" s="6" customFormat="1" x14ac:dyDescent="0.2">
      <c r="D2594" s="22"/>
    </row>
    <row r="2595" spans="4:4" s="6" customFormat="1" x14ac:dyDescent="0.2">
      <c r="D2595" s="22"/>
    </row>
    <row r="2596" spans="4:4" s="6" customFormat="1" x14ac:dyDescent="0.2">
      <c r="D2596" s="22"/>
    </row>
    <row r="2597" spans="4:4" s="6" customFormat="1" x14ac:dyDescent="0.2">
      <c r="D2597" s="22"/>
    </row>
    <row r="2598" spans="4:4" s="6" customFormat="1" x14ac:dyDescent="0.2">
      <c r="D2598" s="22"/>
    </row>
    <row r="2599" spans="4:4" s="6" customFormat="1" x14ac:dyDescent="0.2">
      <c r="D2599" s="22"/>
    </row>
    <row r="2600" spans="4:4" s="6" customFormat="1" x14ac:dyDescent="0.2">
      <c r="D2600" s="22"/>
    </row>
    <row r="2601" spans="4:4" s="6" customFormat="1" x14ac:dyDescent="0.2">
      <c r="D2601" s="22"/>
    </row>
    <row r="2602" spans="4:4" s="6" customFormat="1" x14ac:dyDescent="0.2">
      <c r="D2602" s="22"/>
    </row>
    <row r="2603" spans="4:4" s="6" customFormat="1" x14ac:dyDescent="0.2">
      <c r="D2603" s="22"/>
    </row>
    <row r="2604" spans="4:4" s="6" customFormat="1" x14ac:dyDescent="0.2">
      <c r="D2604" s="22"/>
    </row>
    <row r="2605" spans="4:4" s="6" customFormat="1" x14ac:dyDescent="0.2">
      <c r="D2605" s="22"/>
    </row>
    <row r="2606" spans="4:4" s="6" customFormat="1" x14ac:dyDescent="0.2">
      <c r="D2606" s="22"/>
    </row>
    <row r="2607" spans="4:4" s="6" customFormat="1" x14ac:dyDescent="0.2">
      <c r="D2607" s="22"/>
    </row>
    <row r="2608" spans="4:4" s="6" customFormat="1" x14ac:dyDescent="0.2">
      <c r="D2608" s="22"/>
    </row>
    <row r="2609" spans="4:4" s="6" customFormat="1" x14ac:dyDescent="0.2">
      <c r="D2609" s="22"/>
    </row>
    <row r="2610" spans="4:4" s="6" customFormat="1" x14ac:dyDescent="0.2">
      <c r="D2610" s="22"/>
    </row>
    <row r="2611" spans="4:4" s="6" customFormat="1" x14ac:dyDescent="0.2">
      <c r="D2611" s="22"/>
    </row>
    <row r="2612" spans="4:4" s="6" customFormat="1" x14ac:dyDescent="0.2">
      <c r="D2612" s="22"/>
    </row>
    <row r="2613" spans="4:4" s="6" customFormat="1" x14ac:dyDescent="0.2">
      <c r="D2613" s="22"/>
    </row>
    <row r="2614" spans="4:4" s="6" customFormat="1" x14ac:dyDescent="0.2">
      <c r="D2614" s="22"/>
    </row>
    <row r="2615" spans="4:4" s="6" customFormat="1" x14ac:dyDescent="0.2">
      <c r="D2615" s="22"/>
    </row>
    <row r="2616" spans="4:4" s="6" customFormat="1" x14ac:dyDescent="0.2">
      <c r="D2616" s="22"/>
    </row>
    <row r="2617" spans="4:4" s="6" customFormat="1" x14ac:dyDescent="0.2">
      <c r="D2617" s="22"/>
    </row>
    <row r="2618" spans="4:4" s="6" customFormat="1" x14ac:dyDescent="0.2">
      <c r="D2618" s="22"/>
    </row>
    <row r="2619" spans="4:4" s="6" customFormat="1" x14ac:dyDescent="0.2">
      <c r="D2619" s="22"/>
    </row>
    <row r="2620" spans="4:4" s="6" customFormat="1" x14ac:dyDescent="0.2">
      <c r="D2620" s="22"/>
    </row>
    <row r="2621" spans="4:4" s="6" customFormat="1" x14ac:dyDescent="0.2">
      <c r="D2621" s="22"/>
    </row>
    <row r="2622" spans="4:4" s="6" customFormat="1" x14ac:dyDescent="0.2">
      <c r="D2622" s="22"/>
    </row>
    <row r="2623" spans="4:4" s="6" customFormat="1" x14ac:dyDescent="0.2">
      <c r="D2623" s="22"/>
    </row>
    <row r="2624" spans="4:4" s="6" customFormat="1" x14ac:dyDescent="0.2">
      <c r="D2624" s="22"/>
    </row>
    <row r="2625" spans="4:4" s="6" customFormat="1" x14ac:dyDescent="0.2">
      <c r="D2625" s="22"/>
    </row>
    <row r="2626" spans="4:4" s="6" customFormat="1" x14ac:dyDescent="0.2">
      <c r="D2626" s="22"/>
    </row>
    <row r="2627" spans="4:4" s="6" customFormat="1" x14ac:dyDescent="0.2">
      <c r="D2627" s="22"/>
    </row>
    <row r="2628" spans="4:4" s="6" customFormat="1" x14ac:dyDescent="0.2">
      <c r="D2628" s="22"/>
    </row>
    <row r="2629" spans="4:4" s="6" customFormat="1" x14ac:dyDescent="0.2">
      <c r="D2629" s="22"/>
    </row>
    <row r="2630" spans="4:4" s="6" customFormat="1" x14ac:dyDescent="0.2">
      <c r="D2630" s="22"/>
    </row>
    <row r="2631" spans="4:4" s="6" customFormat="1" x14ac:dyDescent="0.2">
      <c r="D2631" s="22"/>
    </row>
    <row r="2632" spans="4:4" s="6" customFormat="1" x14ac:dyDescent="0.2">
      <c r="D2632" s="22"/>
    </row>
    <row r="2633" spans="4:4" s="6" customFormat="1" x14ac:dyDescent="0.2">
      <c r="D2633" s="22"/>
    </row>
    <row r="2634" spans="4:4" s="6" customFormat="1" x14ac:dyDescent="0.2">
      <c r="D2634" s="22"/>
    </row>
    <row r="2635" spans="4:4" s="6" customFormat="1" x14ac:dyDescent="0.2">
      <c r="D2635" s="22"/>
    </row>
    <row r="2636" spans="4:4" s="6" customFormat="1" x14ac:dyDescent="0.2">
      <c r="D2636" s="22"/>
    </row>
    <row r="2637" spans="4:4" s="6" customFormat="1" x14ac:dyDescent="0.2">
      <c r="D2637" s="22"/>
    </row>
    <row r="2638" spans="4:4" s="6" customFormat="1" x14ac:dyDescent="0.2">
      <c r="D2638" s="22"/>
    </row>
    <row r="2639" spans="4:4" s="6" customFormat="1" x14ac:dyDescent="0.2">
      <c r="D2639" s="22"/>
    </row>
    <row r="2640" spans="4:4" s="6" customFormat="1" x14ac:dyDescent="0.2">
      <c r="D2640" s="22"/>
    </row>
    <row r="2641" spans="4:4" s="6" customFormat="1" x14ac:dyDescent="0.2">
      <c r="D2641" s="22"/>
    </row>
    <row r="2642" spans="4:4" s="6" customFormat="1" x14ac:dyDescent="0.2">
      <c r="D2642" s="22"/>
    </row>
    <row r="2643" spans="4:4" s="6" customFormat="1" x14ac:dyDescent="0.2">
      <c r="D2643" s="22"/>
    </row>
    <row r="2644" spans="4:4" s="6" customFormat="1" x14ac:dyDescent="0.2">
      <c r="D2644" s="22"/>
    </row>
    <row r="2645" spans="4:4" s="6" customFormat="1" x14ac:dyDescent="0.2">
      <c r="D2645" s="22"/>
    </row>
    <row r="2646" spans="4:4" s="6" customFormat="1" x14ac:dyDescent="0.2">
      <c r="D2646" s="22"/>
    </row>
    <row r="2647" spans="4:4" s="6" customFormat="1" x14ac:dyDescent="0.2">
      <c r="D2647" s="22"/>
    </row>
    <row r="2648" spans="4:4" s="6" customFormat="1" x14ac:dyDescent="0.2">
      <c r="D2648" s="22"/>
    </row>
    <row r="2649" spans="4:4" s="6" customFormat="1" x14ac:dyDescent="0.2">
      <c r="D2649" s="22"/>
    </row>
    <row r="2650" spans="4:4" s="6" customFormat="1" x14ac:dyDescent="0.2">
      <c r="D2650" s="22"/>
    </row>
    <row r="2651" spans="4:4" s="6" customFormat="1" x14ac:dyDescent="0.2">
      <c r="D2651" s="22"/>
    </row>
    <row r="2652" spans="4:4" s="6" customFormat="1" x14ac:dyDescent="0.2">
      <c r="D2652" s="22"/>
    </row>
    <row r="2653" spans="4:4" s="6" customFormat="1" x14ac:dyDescent="0.2">
      <c r="D2653" s="22"/>
    </row>
    <row r="2654" spans="4:4" s="6" customFormat="1" x14ac:dyDescent="0.2">
      <c r="D2654" s="22"/>
    </row>
    <row r="2655" spans="4:4" s="6" customFormat="1" x14ac:dyDescent="0.2">
      <c r="D2655" s="22"/>
    </row>
    <row r="2656" spans="4:4" s="6" customFormat="1" x14ac:dyDescent="0.2">
      <c r="D2656" s="22"/>
    </row>
    <row r="2657" spans="4:4" s="6" customFormat="1" x14ac:dyDescent="0.2">
      <c r="D2657" s="22"/>
    </row>
    <row r="2658" spans="4:4" s="6" customFormat="1" x14ac:dyDescent="0.2">
      <c r="D2658" s="22"/>
    </row>
    <row r="2659" spans="4:4" s="6" customFormat="1" x14ac:dyDescent="0.2">
      <c r="D2659" s="22"/>
    </row>
    <row r="2660" spans="4:4" s="6" customFormat="1" x14ac:dyDescent="0.2">
      <c r="D2660" s="22"/>
    </row>
    <row r="2661" spans="4:4" s="6" customFormat="1" x14ac:dyDescent="0.2">
      <c r="D2661" s="22"/>
    </row>
    <row r="2662" spans="4:4" s="6" customFormat="1" x14ac:dyDescent="0.2">
      <c r="D2662" s="22"/>
    </row>
    <row r="2663" spans="4:4" s="6" customFormat="1" x14ac:dyDescent="0.2">
      <c r="D2663" s="22"/>
    </row>
    <row r="2664" spans="4:4" s="6" customFormat="1" x14ac:dyDescent="0.2">
      <c r="D2664" s="22"/>
    </row>
    <row r="2665" spans="4:4" s="6" customFormat="1" x14ac:dyDescent="0.2">
      <c r="D2665" s="22"/>
    </row>
    <row r="2666" spans="4:4" s="6" customFormat="1" x14ac:dyDescent="0.2">
      <c r="D2666" s="22"/>
    </row>
    <row r="2667" spans="4:4" s="6" customFormat="1" x14ac:dyDescent="0.2">
      <c r="D2667" s="22"/>
    </row>
    <row r="2668" spans="4:4" s="6" customFormat="1" x14ac:dyDescent="0.2">
      <c r="D2668" s="22"/>
    </row>
    <row r="2669" spans="4:4" s="6" customFormat="1" x14ac:dyDescent="0.2">
      <c r="D2669" s="22"/>
    </row>
    <row r="2670" spans="4:4" s="6" customFormat="1" x14ac:dyDescent="0.2">
      <c r="D2670" s="22"/>
    </row>
    <row r="2671" spans="4:4" s="6" customFormat="1" x14ac:dyDescent="0.2">
      <c r="D2671" s="22"/>
    </row>
    <row r="2672" spans="4:4" s="6" customFormat="1" x14ac:dyDescent="0.2">
      <c r="D2672" s="22"/>
    </row>
    <row r="2673" spans="4:4" s="6" customFormat="1" x14ac:dyDescent="0.2">
      <c r="D2673" s="22"/>
    </row>
    <row r="2674" spans="4:4" s="6" customFormat="1" x14ac:dyDescent="0.2">
      <c r="D2674" s="22"/>
    </row>
    <row r="2675" spans="4:4" s="6" customFormat="1" x14ac:dyDescent="0.2">
      <c r="D2675" s="22"/>
    </row>
    <row r="2676" spans="4:4" s="6" customFormat="1" x14ac:dyDescent="0.2">
      <c r="D2676" s="22"/>
    </row>
    <row r="2677" spans="4:4" s="6" customFormat="1" x14ac:dyDescent="0.2">
      <c r="D2677" s="22"/>
    </row>
    <row r="2678" spans="4:4" s="6" customFormat="1" x14ac:dyDescent="0.2">
      <c r="D2678" s="22"/>
    </row>
    <row r="2679" spans="4:4" s="6" customFormat="1" x14ac:dyDescent="0.2">
      <c r="D2679" s="22"/>
    </row>
    <row r="2680" spans="4:4" s="6" customFormat="1" x14ac:dyDescent="0.2">
      <c r="D2680" s="22"/>
    </row>
    <row r="2681" spans="4:4" s="6" customFormat="1" x14ac:dyDescent="0.2">
      <c r="D2681" s="22"/>
    </row>
    <row r="2682" spans="4:4" s="6" customFormat="1" x14ac:dyDescent="0.2">
      <c r="D2682" s="22"/>
    </row>
    <row r="2683" spans="4:4" s="6" customFormat="1" x14ac:dyDescent="0.2">
      <c r="D2683" s="22"/>
    </row>
    <row r="2684" spans="4:4" s="6" customFormat="1" x14ac:dyDescent="0.2">
      <c r="D2684" s="22"/>
    </row>
    <row r="2685" spans="4:4" s="6" customFormat="1" x14ac:dyDescent="0.2">
      <c r="D2685" s="22"/>
    </row>
    <row r="2686" spans="4:4" s="6" customFormat="1" x14ac:dyDescent="0.2">
      <c r="D2686" s="22"/>
    </row>
    <row r="2687" spans="4:4" s="6" customFormat="1" x14ac:dyDescent="0.2">
      <c r="D2687" s="22"/>
    </row>
    <row r="2688" spans="4:4" s="6" customFormat="1" x14ac:dyDescent="0.2">
      <c r="D2688" s="22"/>
    </row>
    <row r="2689" spans="4:4" s="6" customFormat="1" x14ac:dyDescent="0.2">
      <c r="D2689" s="22"/>
    </row>
    <row r="2690" spans="4:4" s="6" customFormat="1" x14ac:dyDescent="0.2">
      <c r="D2690" s="22"/>
    </row>
    <row r="2691" spans="4:4" s="6" customFormat="1" x14ac:dyDescent="0.2">
      <c r="D2691" s="22"/>
    </row>
    <row r="2692" spans="4:4" s="6" customFormat="1" x14ac:dyDescent="0.2">
      <c r="D2692" s="22"/>
    </row>
    <row r="2693" spans="4:4" s="6" customFormat="1" x14ac:dyDescent="0.2">
      <c r="D2693" s="22"/>
    </row>
    <row r="2694" spans="4:4" s="6" customFormat="1" x14ac:dyDescent="0.2">
      <c r="D2694" s="22"/>
    </row>
    <row r="2695" spans="4:4" s="6" customFormat="1" x14ac:dyDescent="0.2">
      <c r="D2695" s="22"/>
    </row>
    <row r="2696" spans="4:4" s="6" customFormat="1" x14ac:dyDescent="0.2">
      <c r="D2696" s="22"/>
    </row>
    <row r="2697" spans="4:4" s="6" customFormat="1" x14ac:dyDescent="0.2">
      <c r="D2697" s="22"/>
    </row>
    <row r="2698" spans="4:4" s="6" customFormat="1" x14ac:dyDescent="0.2">
      <c r="D2698" s="22"/>
    </row>
    <row r="2699" spans="4:4" s="6" customFormat="1" x14ac:dyDescent="0.2">
      <c r="D2699" s="22"/>
    </row>
    <row r="2700" spans="4:4" s="6" customFormat="1" x14ac:dyDescent="0.2">
      <c r="D2700" s="22"/>
    </row>
    <row r="2701" spans="4:4" s="6" customFormat="1" x14ac:dyDescent="0.2">
      <c r="D2701" s="22"/>
    </row>
    <row r="2702" spans="4:4" s="6" customFormat="1" x14ac:dyDescent="0.2">
      <c r="D2702" s="22"/>
    </row>
    <row r="2703" spans="4:4" s="6" customFormat="1" x14ac:dyDescent="0.2">
      <c r="D2703" s="22"/>
    </row>
    <row r="2704" spans="4:4" s="6" customFormat="1" x14ac:dyDescent="0.2">
      <c r="D2704" s="22"/>
    </row>
    <row r="2705" spans="4:4" s="6" customFormat="1" x14ac:dyDescent="0.2">
      <c r="D2705" s="22"/>
    </row>
    <row r="2706" spans="4:4" s="6" customFormat="1" x14ac:dyDescent="0.2">
      <c r="D2706" s="22"/>
    </row>
    <row r="2707" spans="4:4" s="6" customFormat="1" x14ac:dyDescent="0.2">
      <c r="D2707" s="22"/>
    </row>
    <row r="2708" spans="4:4" s="6" customFormat="1" x14ac:dyDescent="0.2">
      <c r="D2708" s="22"/>
    </row>
    <row r="2709" spans="4:4" s="6" customFormat="1" x14ac:dyDescent="0.2">
      <c r="D2709" s="22"/>
    </row>
    <row r="2710" spans="4:4" s="6" customFormat="1" x14ac:dyDescent="0.2">
      <c r="D2710" s="22"/>
    </row>
    <row r="2711" spans="4:4" s="6" customFormat="1" x14ac:dyDescent="0.2">
      <c r="D2711" s="22"/>
    </row>
    <row r="2712" spans="4:4" s="6" customFormat="1" x14ac:dyDescent="0.2">
      <c r="D2712" s="22"/>
    </row>
    <row r="2713" spans="4:4" s="6" customFormat="1" x14ac:dyDescent="0.2">
      <c r="D2713" s="22"/>
    </row>
    <row r="2714" spans="4:4" s="6" customFormat="1" x14ac:dyDescent="0.2">
      <c r="D2714" s="22"/>
    </row>
    <row r="2715" spans="4:4" s="6" customFormat="1" x14ac:dyDescent="0.2">
      <c r="D2715" s="22"/>
    </row>
    <row r="2716" spans="4:4" s="6" customFormat="1" x14ac:dyDescent="0.2">
      <c r="D2716" s="22"/>
    </row>
    <row r="2717" spans="4:4" s="6" customFormat="1" x14ac:dyDescent="0.2">
      <c r="D2717" s="22"/>
    </row>
    <row r="2718" spans="4:4" s="6" customFormat="1" x14ac:dyDescent="0.2">
      <c r="D2718" s="22"/>
    </row>
    <row r="2719" spans="4:4" s="6" customFormat="1" x14ac:dyDescent="0.2">
      <c r="D2719" s="22"/>
    </row>
    <row r="2720" spans="4:4" s="6" customFormat="1" x14ac:dyDescent="0.2">
      <c r="D2720" s="22"/>
    </row>
    <row r="2721" spans="4:4" s="6" customFormat="1" x14ac:dyDescent="0.2">
      <c r="D2721" s="22"/>
    </row>
    <row r="2722" spans="4:4" s="6" customFormat="1" x14ac:dyDescent="0.2">
      <c r="D2722" s="22"/>
    </row>
    <row r="2723" spans="4:4" s="6" customFormat="1" x14ac:dyDescent="0.2">
      <c r="D2723" s="22"/>
    </row>
    <row r="2724" spans="4:4" s="6" customFormat="1" x14ac:dyDescent="0.2">
      <c r="D2724" s="22"/>
    </row>
    <row r="2725" spans="4:4" s="6" customFormat="1" x14ac:dyDescent="0.2">
      <c r="D2725" s="22"/>
    </row>
    <row r="2726" spans="4:4" s="6" customFormat="1" x14ac:dyDescent="0.2">
      <c r="D2726" s="22"/>
    </row>
    <row r="2727" spans="4:4" s="6" customFormat="1" x14ac:dyDescent="0.2">
      <c r="D2727" s="22"/>
    </row>
    <row r="2728" spans="4:4" s="6" customFormat="1" x14ac:dyDescent="0.2">
      <c r="D2728" s="22"/>
    </row>
    <row r="2729" spans="4:4" s="6" customFormat="1" x14ac:dyDescent="0.2">
      <c r="D2729" s="22"/>
    </row>
    <row r="2730" spans="4:4" s="6" customFormat="1" x14ac:dyDescent="0.2">
      <c r="D2730" s="22"/>
    </row>
    <row r="2731" spans="4:4" s="6" customFormat="1" x14ac:dyDescent="0.2">
      <c r="D2731" s="22"/>
    </row>
    <row r="2732" spans="4:4" s="6" customFormat="1" x14ac:dyDescent="0.2">
      <c r="D2732" s="22"/>
    </row>
    <row r="2733" spans="4:4" s="6" customFormat="1" x14ac:dyDescent="0.2">
      <c r="D2733" s="22"/>
    </row>
    <row r="2734" spans="4:4" s="6" customFormat="1" x14ac:dyDescent="0.2">
      <c r="D2734" s="22"/>
    </row>
    <row r="2735" spans="4:4" s="6" customFormat="1" x14ac:dyDescent="0.2">
      <c r="D2735" s="22"/>
    </row>
    <row r="2736" spans="4:4" s="6" customFormat="1" x14ac:dyDescent="0.2">
      <c r="D2736" s="22"/>
    </row>
    <row r="2737" spans="4:4" s="6" customFormat="1" x14ac:dyDescent="0.2">
      <c r="D2737" s="22"/>
    </row>
    <row r="2738" spans="4:4" s="6" customFormat="1" x14ac:dyDescent="0.2">
      <c r="D2738" s="22"/>
    </row>
    <row r="2739" spans="4:4" s="6" customFormat="1" x14ac:dyDescent="0.2">
      <c r="D2739" s="22"/>
    </row>
    <row r="2740" spans="4:4" s="6" customFormat="1" x14ac:dyDescent="0.2">
      <c r="D2740" s="22"/>
    </row>
    <row r="2741" spans="4:4" s="6" customFormat="1" x14ac:dyDescent="0.2">
      <c r="D2741" s="22"/>
    </row>
    <row r="2742" spans="4:4" s="6" customFormat="1" x14ac:dyDescent="0.2">
      <c r="D2742" s="22"/>
    </row>
    <row r="2743" spans="4:4" s="6" customFormat="1" x14ac:dyDescent="0.2">
      <c r="D2743" s="22"/>
    </row>
    <row r="2744" spans="4:4" s="6" customFormat="1" x14ac:dyDescent="0.2">
      <c r="D2744" s="22"/>
    </row>
    <row r="2745" spans="4:4" s="6" customFormat="1" x14ac:dyDescent="0.2">
      <c r="D2745" s="22"/>
    </row>
    <row r="2746" spans="4:4" s="6" customFormat="1" x14ac:dyDescent="0.2">
      <c r="D2746" s="22"/>
    </row>
    <row r="2747" spans="4:4" s="6" customFormat="1" x14ac:dyDescent="0.2">
      <c r="D2747" s="22"/>
    </row>
    <row r="2748" spans="4:4" s="6" customFormat="1" x14ac:dyDescent="0.2">
      <c r="D2748" s="22"/>
    </row>
    <row r="2749" spans="4:4" s="6" customFormat="1" x14ac:dyDescent="0.2">
      <c r="D2749" s="22"/>
    </row>
    <row r="2750" spans="4:4" s="6" customFormat="1" x14ac:dyDescent="0.2">
      <c r="D2750" s="22"/>
    </row>
    <row r="2751" spans="4:4" s="6" customFormat="1" x14ac:dyDescent="0.2">
      <c r="D2751" s="22"/>
    </row>
    <row r="2752" spans="4:4" s="6" customFormat="1" x14ac:dyDescent="0.2">
      <c r="D2752" s="22"/>
    </row>
    <row r="2753" spans="4:4" s="6" customFormat="1" x14ac:dyDescent="0.2">
      <c r="D2753" s="22"/>
    </row>
    <row r="2754" spans="4:4" s="6" customFormat="1" x14ac:dyDescent="0.2">
      <c r="D2754" s="22"/>
    </row>
    <row r="2755" spans="4:4" s="6" customFormat="1" x14ac:dyDescent="0.2">
      <c r="D2755" s="22"/>
    </row>
    <row r="2756" spans="4:4" s="6" customFormat="1" x14ac:dyDescent="0.2">
      <c r="D2756" s="22"/>
    </row>
    <row r="2757" spans="4:4" s="6" customFormat="1" x14ac:dyDescent="0.2">
      <c r="D2757" s="22"/>
    </row>
    <row r="2758" spans="4:4" s="6" customFormat="1" x14ac:dyDescent="0.2">
      <c r="D2758" s="22"/>
    </row>
    <row r="2759" spans="4:4" s="6" customFormat="1" x14ac:dyDescent="0.2">
      <c r="D2759" s="22"/>
    </row>
    <row r="2760" spans="4:4" s="6" customFormat="1" x14ac:dyDescent="0.2">
      <c r="D2760" s="22"/>
    </row>
    <row r="2761" spans="4:4" s="6" customFormat="1" x14ac:dyDescent="0.2">
      <c r="D2761" s="22"/>
    </row>
    <row r="2762" spans="4:4" s="6" customFormat="1" x14ac:dyDescent="0.2">
      <c r="D2762" s="22"/>
    </row>
    <row r="2763" spans="4:4" s="6" customFormat="1" x14ac:dyDescent="0.2">
      <c r="D2763" s="22"/>
    </row>
    <row r="2764" spans="4:4" s="6" customFormat="1" x14ac:dyDescent="0.2">
      <c r="D2764" s="22"/>
    </row>
    <row r="2765" spans="4:4" s="6" customFormat="1" x14ac:dyDescent="0.2">
      <c r="D2765" s="22"/>
    </row>
    <row r="2766" spans="4:4" s="6" customFormat="1" x14ac:dyDescent="0.2">
      <c r="D2766" s="22"/>
    </row>
    <row r="2767" spans="4:4" s="6" customFormat="1" x14ac:dyDescent="0.2">
      <c r="D2767" s="22"/>
    </row>
    <row r="2768" spans="4:4" s="6" customFormat="1" x14ac:dyDescent="0.2">
      <c r="D2768" s="22"/>
    </row>
    <row r="2769" spans="4:4" s="6" customFormat="1" x14ac:dyDescent="0.2">
      <c r="D2769" s="22"/>
    </row>
    <row r="2770" spans="4:4" s="6" customFormat="1" x14ac:dyDescent="0.2">
      <c r="D2770" s="22"/>
    </row>
    <row r="2771" spans="4:4" s="6" customFormat="1" x14ac:dyDescent="0.2">
      <c r="D2771" s="22"/>
    </row>
    <row r="2772" spans="4:4" s="6" customFormat="1" x14ac:dyDescent="0.2">
      <c r="D2772" s="22"/>
    </row>
    <row r="2773" spans="4:4" s="6" customFormat="1" x14ac:dyDescent="0.2">
      <c r="D2773" s="22"/>
    </row>
    <row r="2774" spans="4:4" s="6" customFormat="1" x14ac:dyDescent="0.2">
      <c r="D2774" s="22"/>
    </row>
    <row r="2775" spans="4:4" s="6" customFormat="1" x14ac:dyDescent="0.2">
      <c r="D2775" s="22"/>
    </row>
    <row r="2776" spans="4:4" s="6" customFormat="1" x14ac:dyDescent="0.2">
      <c r="D2776" s="22"/>
    </row>
    <row r="2777" spans="4:4" s="6" customFormat="1" x14ac:dyDescent="0.2">
      <c r="D2777" s="22"/>
    </row>
    <row r="2778" spans="4:4" s="6" customFormat="1" x14ac:dyDescent="0.2">
      <c r="D2778" s="22"/>
    </row>
    <row r="2779" spans="4:4" s="6" customFormat="1" x14ac:dyDescent="0.2">
      <c r="D2779" s="22"/>
    </row>
    <row r="2780" spans="4:4" s="6" customFormat="1" x14ac:dyDescent="0.2">
      <c r="D2780" s="22"/>
    </row>
    <row r="2781" spans="4:4" s="6" customFormat="1" x14ac:dyDescent="0.2">
      <c r="D2781" s="22"/>
    </row>
    <row r="2782" spans="4:4" s="6" customFormat="1" x14ac:dyDescent="0.2">
      <c r="D2782" s="22"/>
    </row>
    <row r="2783" spans="4:4" s="6" customFormat="1" x14ac:dyDescent="0.2">
      <c r="D2783" s="22"/>
    </row>
    <row r="2784" spans="4:4" s="6" customFormat="1" x14ac:dyDescent="0.2">
      <c r="D2784" s="22"/>
    </row>
    <row r="2785" spans="4:4" s="6" customFormat="1" x14ac:dyDescent="0.2">
      <c r="D2785" s="22"/>
    </row>
    <row r="2786" spans="4:4" s="6" customFormat="1" x14ac:dyDescent="0.2">
      <c r="D2786" s="22"/>
    </row>
    <row r="2787" spans="4:4" s="6" customFormat="1" x14ac:dyDescent="0.2">
      <c r="D2787" s="22"/>
    </row>
    <row r="2788" spans="4:4" s="6" customFormat="1" x14ac:dyDescent="0.2">
      <c r="D2788" s="22"/>
    </row>
    <row r="2789" spans="4:4" s="6" customFormat="1" x14ac:dyDescent="0.2">
      <c r="D2789" s="22"/>
    </row>
    <row r="2790" spans="4:4" s="6" customFormat="1" x14ac:dyDescent="0.2">
      <c r="D2790" s="22"/>
    </row>
    <row r="2791" spans="4:4" s="6" customFormat="1" x14ac:dyDescent="0.2">
      <c r="D2791" s="22"/>
    </row>
    <row r="2792" spans="4:4" s="6" customFormat="1" x14ac:dyDescent="0.2">
      <c r="D2792" s="22"/>
    </row>
    <row r="2793" spans="4:4" s="6" customFormat="1" x14ac:dyDescent="0.2">
      <c r="D2793" s="22"/>
    </row>
    <row r="2794" spans="4:4" s="6" customFormat="1" x14ac:dyDescent="0.2">
      <c r="D2794" s="22"/>
    </row>
    <row r="2795" spans="4:4" s="6" customFormat="1" x14ac:dyDescent="0.2">
      <c r="D2795" s="22"/>
    </row>
    <row r="2796" spans="4:4" s="6" customFormat="1" x14ac:dyDescent="0.2">
      <c r="D2796" s="22"/>
    </row>
    <row r="2797" spans="4:4" s="6" customFormat="1" x14ac:dyDescent="0.2">
      <c r="D2797" s="22"/>
    </row>
    <row r="2798" spans="4:4" s="6" customFormat="1" x14ac:dyDescent="0.2">
      <c r="D2798" s="22"/>
    </row>
    <row r="2799" spans="4:4" s="6" customFormat="1" x14ac:dyDescent="0.2">
      <c r="D2799" s="22"/>
    </row>
    <row r="2800" spans="4:4" s="6" customFormat="1" x14ac:dyDescent="0.2">
      <c r="D2800" s="22"/>
    </row>
    <row r="2801" spans="4:4" s="6" customFormat="1" x14ac:dyDescent="0.2">
      <c r="D2801" s="22"/>
    </row>
    <row r="2802" spans="4:4" s="6" customFormat="1" x14ac:dyDescent="0.2">
      <c r="D2802" s="22"/>
    </row>
    <row r="2803" spans="4:4" s="6" customFormat="1" x14ac:dyDescent="0.2">
      <c r="D2803" s="22"/>
    </row>
    <row r="2804" spans="4:4" s="6" customFormat="1" x14ac:dyDescent="0.2">
      <c r="D2804" s="22"/>
    </row>
    <row r="2805" spans="4:4" s="6" customFormat="1" x14ac:dyDescent="0.2">
      <c r="D2805" s="22"/>
    </row>
    <row r="2806" spans="4:4" s="6" customFormat="1" x14ac:dyDescent="0.2">
      <c r="D2806" s="22"/>
    </row>
    <row r="2807" spans="4:4" s="6" customFormat="1" x14ac:dyDescent="0.2">
      <c r="D2807" s="22"/>
    </row>
    <row r="2808" spans="4:4" s="6" customFormat="1" x14ac:dyDescent="0.2">
      <c r="D2808" s="22"/>
    </row>
    <row r="2809" spans="4:4" s="6" customFormat="1" x14ac:dyDescent="0.2">
      <c r="D2809" s="22"/>
    </row>
    <row r="2810" spans="4:4" s="6" customFormat="1" x14ac:dyDescent="0.2">
      <c r="D2810" s="22"/>
    </row>
    <row r="2811" spans="4:4" s="6" customFormat="1" x14ac:dyDescent="0.2">
      <c r="D2811" s="22"/>
    </row>
    <row r="2812" spans="4:4" s="6" customFormat="1" x14ac:dyDescent="0.2">
      <c r="D2812" s="22"/>
    </row>
    <row r="2813" spans="4:4" s="6" customFormat="1" x14ac:dyDescent="0.2">
      <c r="D2813" s="22"/>
    </row>
    <row r="2814" spans="4:4" s="6" customFormat="1" x14ac:dyDescent="0.2">
      <c r="D2814" s="22"/>
    </row>
    <row r="2815" spans="4:4" s="6" customFormat="1" x14ac:dyDescent="0.2">
      <c r="D2815" s="22"/>
    </row>
    <row r="2816" spans="4:4" s="6" customFormat="1" x14ac:dyDescent="0.2">
      <c r="D2816" s="22"/>
    </row>
    <row r="2817" spans="4:4" s="6" customFormat="1" x14ac:dyDescent="0.2">
      <c r="D2817" s="22"/>
    </row>
    <row r="2818" spans="4:4" s="6" customFormat="1" x14ac:dyDescent="0.2">
      <c r="D2818" s="22"/>
    </row>
    <row r="2819" spans="4:4" s="6" customFormat="1" x14ac:dyDescent="0.2">
      <c r="D2819" s="22"/>
    </row>
    <row r="2820" spans="4:4" s="6" customFormat="1" x14ac:dyDescent="0.2">
      <c r="D2820" s="22"/>
    </row>
    <row r="2821" spans="4:4" s="6" customFormat="1" x14ac:dyDescent="0.2">
      <c r="D2821" s="22"/>
    </row>
    <row r="2822" spans="4:4" s="6" customFormat="1" x14ac:dyDescent="0.2">
      <c r="D2822" s="22"/>
    </row>
    <row r="2823" spans="4:4" s="6" customFormat="1" x14ac:dyDescent="0.2">
      <c r="D2823" s="22"/>
    </row>
    <row r="2824" spans="4:4" s="6" customFormat="1" x14ac:dyDescent="0.2">
      <c r="D2824" s="22"/>
    </row>
    <row r="2825" spans="4:4" s="6" customFormat="1" x14ac:dyDescent="0.2">
      <c r="D2825" s="22"/>
    </row>
    <row r="2826" spans="4:4" s="6" customFormat="1" x14ac:dyDescent="0.2">
      <c r="D2826" s="22"/>
    </row>
    <row r="2827" spans="4:4" s="6" customFormat="1" x14ac:dyDescent="0.2">
      <c r="D2827" s="22"/>
    </row>
    <row r="2828" spans="4:4" s="6" customFormat="1" x14ac:dyDescent="0.2">
      <c r="D2828" s="22"/>
    </row>
    <row r="2829" spans="4:4" s="6" customFormat="1" x14ac:dyDescent="0.2">
      <c r="D2829" s="22"/>
    </row>
    <row r="2830" spans="4:4" s="6" customFormat="1" x14ac:dyDescent="0.2">
      <c r="D2830" s="22"/>
    </row>
    <row r="2831" spans="4:4" s="6" customFormat="1" x14ac:dyDescent="0.2">
      <c r="D2831" s="22"/>
    </row>
    <row r="2832" spans="4:4" s="6" customFormat="1" x14ac:dyDescent="0.2">
      <c r="D2832" s="22"/>
    </row>
    <row r="2833" spans="4:4" s="6" customFormat="1" x14ac:dyDescent="0.2">
      <c r="D2833" s="22"/>
    </row>
    <row r="2834" spans="4:4" s="6" customFormat="1" x14ac:dyDescent="0.2">
      <c r="D2834" s="22"/>
    </row>
    <row r="2835" spans="4:4" s="6" customFormat="1" x14ac:dyDescent="0.2">
      <c r="D2835" s="22"/>
    </row>
    <row r="2836" spans="4:4" s="6" customFormat="1" x14ac:dyDescent="0.2">
      <c r="D2836" s="22"/>
    </row>
    <row r="2837" spans="4:4" s="6" customFormat="1" x14ac:dyDescent="0.2">
      <c r="D2837" s="22"/>
    </row>
    <row r="2838" spans="4:4" s="6" customFormat="1" x14ac:dyDescent="0.2">
      <c r="D2838" s="22"/>
    </row>
    <row r="2839" spans="4:4" s="6" customFormat="1" x14ac:dyDescent="0.2">
      <c r="D2839" s="22"/>
    </row>
    <row r="2840" spans="4:4" s="6" customFormat="1" x14ac:dyDescent="0.2">
      <c r="D2840" s="22"/>
    </row>
    <row r="2841" spans="4:4" s="6" customFormat="1" x14ac:dyDescent="0.2">
      <c r="D2841" s="22"/>
    </row>
    <row r="2842" spans="4:4" s="6" customFormat="1" x14ac:dyDescent="0.2">
      <c r="D2842" s="22"/>
    </row>
    <row r="2843" spans="4:4" s="6" customFormat="1" x14ac:dyDescent="0.2">
      <c r="D2843" s="22"/>
    </row>
    <row r="2844" spans="4:4" s="6" customFormat="1" x14ac:dyDescent="0.2">
      <c r="D2844" s="22"/>
    </row>
    <row r="2845" spans="4:4" s="6" customFormat="1" x14ac:dyDescent="0.2">
      <c r="D2845" s="22"/>
    </row>
    <row r="2846" spans="4:4" s="6" customFormat="1" x14ac:dyDescent="0.2">
      <c r="D2846" s="22"/>
    </row>
    <row r="2847" spans="4:4" s="6" customFormat="1" x14ac:dyDescent="0.2">
      <c r="D2847" s="22"/>
    </row>
    <row r="2848" spans="4:4" s="6" customFormat="1" x14ac:dyDescent="0.2">
      <c r="D2848" s="22"/>
    </row>
    <row r="2849" spans="4:4" s="6" customFormat="1" x14ac:dyDescent="0.2">
      <c r="D2849" s="22"/>
    </row>
    <row r="2850" spans="4:4" s="6" customFormat="1" x14ac:dyDescent="0.2">
      <c r="D2850" s="22"/>
    </row>
    <row r="2851" spans="4:4" s="6" customFormat="1" x14ac:dyDescent="0.2">
      <c r="D2851" s="22"/>
    </row>
    <row r="2852" spans="4:4" s="6" customFormat="1" x14ac:dyDescent="0.2">
      <c r="D2852" s="22"/>
    </row>
    <row r="2853" spans="4:4" s="6" customFormat="1" x14ac:dyDescent="0.2">
      <c r="D2853" s="22"/>
    </row>
    <row r="2854" spans="4:4" s="6" customFormat="1" x14ac:dyDescent="0.2">
      <c r="D2854" s="22"/>
    </row>
    <row r="2855" spans="4:4" s="6" customFormat="1" x14ac:dyDescent="0.2">
      <c r="D2855" s="22"/>
    </row>
    <row r="2856" spans="4:4" s="6" customFormat="1" x14ac:dyDescent="0.2">
      <c r="D2856" s="22"/>
    </row>
    <row r="2857" spans="4:4" s="6" customFormat="1" x14ac:dyDescent="0.2">
      <c r="D2857" s="22"/>
    </row>
    <row r="2858" spans="4:4" s="6" customFormat="1" x14ac:dyDescent="0.2">
      <c r="D2858" s="22"/>
    </row>
    <row r="2859" spans="4:4" s="6" customFormat="1" x14ac:dyDescent="0.2">
      <c r="D2859" s="22"/>
    </row>
    <row r="2860" spans="4:4" s="6" customFormat="1" x14ac:dyDescent="0.2">
      <c r="D2860" s="22"/>
    </row>
    <row r="2861" spans="4:4" s="6" customFormat="1" x14ac:dyDescent="0.2">
      <c r="D2861" s="22"/>
    </row>
    <row r="2862" spans="4:4" s="6" customFormat="1" x14ac:dyDescent="0.2">
      <c r="D2862" s="22"/>
    </row>
    <row r="2863" spans="4:4" s="6" customFormat="1" x14ac:dyDescent="0.2">
      <c r="D2863" s="22"/>
    </row>
    <row r="2864" spans="4:4" s="6" customFormat="1" x14ac:dyDescent="0.2">
      <c r="D2864" s="22"/>
    </row>
    <row r="2865" spans="4:4" s="6" customFormat="1" x14ac:dyDescent="0.2">
      <c r="D2865" s="22"/>
    </row>
    <row r="2866" spans="4:4" s="6" customFormat="1" x14ac:dyDescent="0.2">
      <c r="D2866" s="22"/>
    </row>
    <row r="2867" spans="4:4" s="6" customFormat="1" x14ac:dyDescent="0.2">
      <c r="D2867" s="22"/>
    </row>
    <row r="2868" spans="4:4" s="6" customFormat="1" x14ac:dyDescent="0.2">
      <c r="D2868" s="22"/>
    </row>
    <row r="2869" spans="4:4" s="6" customFormat="1" x14ac:dyDescent="0.2">
      <c r="D2869" s="22"/>
    </row>
    <row r="2870" spans="4:4" s="6" customFormat="1" x14ac:dyDescent="0.2">
      <c r="D2870" s="22"/>
    </row>
    <row r="2871" spans="4:4" s="6" customFormat="1" x14ac:dyDescent="0.2">
      <c r="D2871" s="22"/>
    </row>
    <row r="2872" spans="4:4" s="6" customFormat="1" x14ac:dyDescent="0.2">
      <c r="D2872" s="22"/>
    </row>
    <row r="2873" spans="4:4" s="6" customFormat="1" x14ac:dyDescent="0.2">
      <c r="D2873" s="22"/>
    </row>
    <row r="2874" spans="4:4" s="6" customFormat="1" x14ac:dyDescent="0.2">
      <c r="D2874" s="22"/>
    </row>
    <row r="2875" spans="4:4" s="6" customFormat="1" x14ac:dyDescent="0.2">
      <c r="D2875" s="22"/>
    </row>
    <row r="2876" spans="4:4" s="6" customFormat="1" x14ac:dyDescent="0.2">
      <c r="D2876" s="22"/>
    </row>
    <row r="2877" spans="4:4" s="6" customFormat="1" x14ac:dyDescent="0.2">
      <c r="D2877" s="22"/>
    </row>
    <row r="2878" spans="4:4" s="6" customFormat="1" x14ac:dyDescent="0.2">
      <c r="D2878" s="22"/>
    </row>
    <row r="2879" spans="4:4" s="6" customFormat="1" x14ac:dyDescent="0.2">
      <c r="D2879" s="22"/>
    </row>
    <row r="2880" spans="4:4" s="6" customFormat="1" x14ac:dyDescent="0.2">
      <c r="D2880" s="22"/>
    </row>
    <row r="2881" spans="4:4" s="6" customFormat="1" x14ac:dyDescent="0.2">
      <c r="D2881" s="22"/>
    </row>
    <row r="2882" spans="4:4" s="6" customFormat="1" x14ac:dyDescent="0.2">
      <c r="D2882" s="22"/>
    </row>
    <row r="2883" spans="4:4" s="6" customFormat="1" x14ac:dyDescent="0.2">
      <c r="D2883" s="22"/>
    </row>
    <row r="2884" spans="4:4" s="6" customFormat="1" x14ac:dyDescent="0.2">
      <c r="D2884" s="22"/>
    </row>
    <row r="2885" spans="4:4" s="6" customFormat="1" x14ac:dyDescent="0.2">
      <c r="D2885" s="22"/>
    </row>
    <row r="2886" spans="4:4" s="6" customFormat="1" x14ac:dyDescent="0.2">
      <c r="D2886" s="22"/>
    </row>
    <row r="2887" spans="4:4" s="6" customFormat="1" x14ac:dyDescent="0.2">
      <c r="D2887" s="22"/>
    </row>
    <row r="2888" spans="4:4" s="6" customFormat="1" x14ac:dyDescent="0.2">
      <c r="D2888" s="22"/>
    </row>
    <row r="2889" spans="4:4" s="6" customFormat="1" x14ac:dyDescent="0.2">
      <c r="D2889" s="22"/>
    </row>
    <row r="2890" spans="4:4" s="6" customFormat="1" x14ac:dyDescent="0.2">
      <c r="D2890" s="22"/>
    </row>
    <row r="2891" spans="4:4" s="6" customFormat="1" x14ac:dyDescent="0.2">
      <c r="D2891" s="22"/>
    </row>
    <row r="2892" spans="4:4" s="6" customFormat="1" x14ac:dyDescent="0.2">
      <c r="D2892" s="22"/>
    </row>
    <row r="2893" spans="4:4" s="6" customFormat="1" x14ac:dyDescent="0.2">
      <c r="D2893" s="22"/>
    </row>
    <row r="2894" spans="4:4" s="6" customFormat="1" x14ac:dyDescent="0.2">
      <c r="D2894" s="22"/>
    </row>
    <row r="2895" spans="4:4" s="6" customFormat="1" x14ac:dyDescent="0.2">
      <c r="D2895" s="22"/>
    </row>
    <row r="2896" spans="4:4" s="6" customFormat="1" x14ac:dyDescent="0.2">
      <c r="D2896" s="22"/>
    </row>
    <row r="2897" spans="4:4" s="6" customFormat="1" x14ac:dyDescent="0.2">
      <c r="D2897" s="22"/>
    </row>
    <row r="2898" spans="4:4" s="6" customFormat="1" x14ac:dyDescent="0.2">
      <c r="D2898" s="22"/>
    </row>
    <row r="2899" spans="4:4" s="6" customFormat="1" x14ac:dyDescent="0.2">
      <c r="D2899" s="22"/>
    </row>
    <row r="2900" spans="4:4" s="6" customFormat="1" x14ac:dyDescent="0.2">
      <c r="D2900" s="22"/>
    </row>
    <row r="2901" spans="4:4" s="6" customFormat="1" x14ac:dyDescent="0.2">
      <c r="D2901" s="22"/>
    </row>
    <row r="2902" spans="4:4" s="6" customFormat="1" x14ac:dyDescent="0.2">
      <c r="D2902" s="22"/>
    </row>
    <row r="2903" spans="4:4" s="6" customFormat="1" x14ac:dyDescent="0.2">
      <c r="D2903" s="22"/>
    </row>
    <row r="2904" spans="4:4" s="6" customFormat="1" x14ac:dyDescent="0.2">
      <c r="D2904" s="22"/>
    </row>
    <row r="2905" spans="4:4" s="6" customFormat="1" x14ac:dyDescent="0.2">
      <c r="D2905" s="22"/>
    </row>
    <row r="2906" spans="4:4" s="6" customFormat="1" x14ac:dyDescent="0.2">
      <c r="D2906" s="22"/>
    </row>
    <row r="2907" spans="4:4" s="6" customFormat="1" x14ac:dyDescent="0.2">
      <c r="D2907" s="22"/>
    </row>
    <row r="2908" spans="4:4" s="6" customFormat="1" x14ac:dyDescent="0.2">
      <c r="D2908" s="22"/>
    </row>
    <row r="2909" spans="4:4" s="6" customFormat="1" x14ac:dyDescent="0.2">
      <c r="D2909" s="22"/>
    </row>
    <row r="2910" spans="4:4" s="6" customFormat="1" x14ac:dyDescent="0.2">
      <c r="D2910" s="22"/>
    </row>
    <row r="2911" spans="4:4" s="6" customFormat="1" x14ac:dyDescent="0.2">
      <c r="D2911" s="22"/>
    </row>
    <row r="2912" spans="4:4" s="6" customFormat="1" x14ac:dyDescent="0.2">
      <c r="D2912" s="22"/>
    </row>
    <row r="2913" spans="4:4" s="6" customFormat="1" x14ac:dyDescent="0.2">
      <c r="D2913" s="22"/>
    </row>
    <row r="2914" spans="4:4" s="6" customFormat="1" x14ac:dyDescent="0.2">
      <c r="D2914" s="22"/>
    </row>
    <row r="2915" spans="4:4" s="6" customFormat="1" x14ac:dyDescent="0.2">
      <c r="D2915" s="22"/>
    </row>
    <row r="2916" spans="4:4" s="6" customFormat="1" x14ac:dyDescent="0.2">
      <c r="D2916" s="22"/>
    </row>
    <row r="2917" spans="4:4" s="6" customFormat="1" x14ac:dyDescent="0.2">
      <c r="D2917" s="22"/>
    </row>
    <row r="2918" spans="4:4" s="6" customFormat="1" x14ac:dyDescent="0.2">
      <c r="D2918" s="22"/>
    </row>
    <row r="2919" spans="4:4" s="6" customFormat="1" x14ac:dyDescent="0.2">
      <c r="D2919" s="22"/>
    </row>
    <row r="2920" spans="4:4" s="6" customFormat="1" x14ac:dyDescent="0.2">
      <c r="D2920" s="22"/>
    </row>
    <row r="2921" spans="4:4" s="6" customFormat="1" x14ac:dyDescent="0.2">
      <c r="D2921" s="22"/>
    </row>
    <row r="2922" spans="4:4" s="6" customFormat="1" x14ac:dyDescent="0.2">
      <c r="D2922" s="22"/>
    </row>
    <row r="2923" spans="4:4" s="6" customFormat="1" x14ac:dyDescent="0.2">
      <c r="D2923" s="22"/>
    </row>
    <row r="2924" spans="4:4" s="6" customFormat="1" x14ac:dyDescent="0.2">
      <c r="D2924" s="22"/>
    </row>
    <row r="2925" spans="4:4" s="6" customFormat="1" x14ac:dyDescent="0.2">
      <c r="D2925" s="22"/>
    </row>
    <row r="2926" spans="4:4" s="6" customFormat="1" x14ac:dyDescent="0.2">
      <c r="D2926" s="22"/>
    </row>
    <row r="2927" spans="4:4" s="6" customFormat="1" x14ac:dyDescent="0.2">
      <c r="D2927" s="22"/>
    </row>
    <row r="2928" spans="4:4" s="6" customFormat="1" x14ac:dyDescent="0.2">
      <c r="D2928" s="22"/>
    </row>
    <row r="2929" spans="4:4" s="6" customFormat="1" x14ac:dyDescent="0.2">
      <c r="D2929" s="22"/>
    </row>
    <row r="2930" spans="4:4" s="6" customFormat="1" x14ac:dyDescent="0.2">
      <c r="D2930" s="22"/>
    </row>
    <row r="2931" spans="4:4" s="6" customFormat="1" x14ac:dyDescent="0.2">
      <c r="D2931" s="22"/>
    </row>
    <row r="2932" spans="4:4" s="6" customFormat="1" x14ac:dyDescent="0.2">
      <c r="D2932" s="22"/>
    </row>
    <row r="2933" spans="4:4" s="6" customFormat="1" x14ac:dyDescent="0.2">
      <c r="D2933" s="22"/>
    </row>
    <row r="2934" spans="4:4" s="6" customFormat="1" x14ac:dyDescent="0.2">
      <c r="D2934" s="22"/>
    </row>
    <row r="2935" spans="4:4" s="6" customFormat="1" x14ac:dyDescent="0.2">
      <c r="D2935" s="22"/>
    </row>
    <row r="2936" spans="4:4" s="6" customFormat="1" x14ac:dyDescent="0.2">
      <c r="D2936" s="22"/>
    </row>
    <row r="2937" spans="4:4" s="6" customFormat="1" x14ac:dyDescent="0.2">
      <c r="D2937" s="22"/>
    </row>
    <row r="2938" spans="4:4" s="6" customFormat="1" x14ac:dyDescent="0.2">
      <c r="D2938" s="22"/>
    </row>
    <row r="2939" spans="4:4" s="6" customFormat="1" x14ac:dyDescent="0.2">
      <c r="D2939" s="22"/>
    </row>
    <row r="2940" spans="4:4" s="6" customFormat="1" x14ac:dyDescent="0.2">
      <c r="D2940" s="22"/>
    </row>
    <row r="2941" spans="4:4" s="6" customFormat="1" x14ac:dyDescent="0.2">
      <c r="D2941" s="22"/>
    </row>
    <row r="2942" spans="4:4" s="6" customFormat="1" x14ac:dyDescent="0.2">
      <c r="D2942" s="22"/>
    </row>
    <row r="2943" spans="4:4" s="6" customFormat="1" x14ac:dyDescent="0.2">
      <c r="D2943" s="22"/>
    </row>
    <row r="2944" spans="4:4" s="6" customFormat="1" x14ac:dyDescent="0.2">
      <c r="D2944" s="22"/>
    </row>
    <row r="2945" spans="4:4" s="6" customFormat="1" x14ac:dyDescent="0.2">
      <c r="D2945" s="22"/>
    </row>
    <row r="2946" spans="4:4" s="6" customFormat="1" x14ac:dyDescent="0.2">
      <c r="D2946" s="22"/>
    </row>
    <row r="2947" spans="4:4" s="6" customFormat="1" x14ac:dyDescent="0.2">
      <c r="D2947" s="22"/>
    </row>
    <row r="2948" spans="4:4" s="6" customFormat="1" x14ac:dyDescent="0.2">
      <c r="D2948" s="22"/>
    </row>
    <row r="2949" spans="4:4" s="6" customFormat="1" x14ac:dyDescent="0.2">
      <c r="D2949" s="22"/>
    </row>
    <row r="2950" spans="4:4" s="6" customFormat="1" x14ac:dyDescent="0.2">
      <c r="D2950" s="22"/>
    </row>
    <row r="2951" spans="4:4" s="6" customFormat="1" x14ac:dyDescent="0.2">
      <c r="D2951" s="22"/>
    </row>
    <row r="2952" spans="4:4" s="6" customFormat="1" x14ac:dyDescent="0.2">
      <c r="D2952" s="22"/>
    </row>
    <row r="2953" spans="4:4" s="6" customFormat="1" x14ac:dyDescent="0.2">
      <c r="D2953" s="22"/>
    </row>
    <row r="2954" spans="4:4" s="6" customFormat="1" x14ac:dyDescent="0.2">
      <c r="D2954" s="22"/>
    </row>
    <row r="2955" spans="4:4" s="6" customFormat="1" x14ac:dyDescent="0.2">
      <c r="D2955" s="22"/>
    </row>
    <row r="2956" spans="4:4" s="6" customFormat="1" x14ac:dyDescent="0.2">
      <c r="D2956" s="22"/>
    </row>
    <row r="2957" spans="4:4" s="6" customFormat="1" x14ac:dyDescent="0.2">
      <c r="D2957" s="22"/>
    </row>
    <row r="2958" spans="4:4" s="6" customFormat="1" x14ac:dyDescent="0.2">
      <c r="D2958" s="22"/>
    </row>
    <row r="2959" spans="4:4" s="6" customFormat="1" x14ac:dyDescent="0.2">
      <c r="D2959" s="22"/>
    </row>
    <row r="2960" spans="4:4" s="6" customFormat="1" x14ac:dyDescent="0.2">
      <c r="D2960" s="22"/>
    </row>
    <row r="2961" spans="4:4" s="6" customFormat="1" x14ac:dyDescent="0.2">
      <c r="D2961" s="22"/>
    </row>
    <row r="2962" spans="4:4" s="6" customFormat="1" x14ac:dyDescent="0.2">
      <c r="D2962" s="22"/>
    </row>
    <row r="2963" spans="4:4" s="6" customFormat="1" x14ac:dyDescent="0.2">
      <c r="D2963" s="22"/>
    </row>
    <row r="2964" spans="4:4" s="6" customFormat="1" x14ac:dyDescent="0.2">
      <c r="D2964" s="22"/>
    </row>
    <row r="2965" spans="4:4" s="6" customFormat="1" x14ac:dyDescent="0.2">
      <c r="D2965" s="22"/>
    </row>
    <row r="2966" spans="4:4" s="6" customFormat="1" x14ac:dyDescent="0.2">
      <c r="D2966" s="22"/>
    </row>
    <row r="2967" spans="4:4" s="6" customFormat="1" x14ac:dyDescent="0.2">
      <c r="D2967" s="22"/>
    </row>
    <row r="2968" spans="4:4" s="6" customFormat="1" x14ac:dyDescent="0.2">
      <c r="D2968" s="22"/>
    </row>
    <row r="2969" spans="4:4" s="6" customFormat="1" x14ac:dyDescent="0.2">
      <c r="D2969" s="22"/>
    </row>
    <row r="2970" spans="4:4" s="6" customFormat="1" x14ac:dyDescent="0.2">
      <c r="D2970" s="22"/>
    </row>
    <row r="2971" spans="4:4" s="6" customFormat="1" x14ac:dyDescent="0.2">
      <c r="D2971" s="22"/>
    </row>
    <row r="2972" spans="4:4" s="6" customFormat="1" x14ac:dyDescent="0.2">
      <c r="D2972" s="22"/>
    </row>
    <row r="2973" spans="4:4" s="6" customFormat="1" x14ac:dyDescent="0.2">
      <c r="D2973" s="22"/>
    </row>
    <row r="2974" spans="4:4" s="6" customFormat="1" x14ac:dyDescent="0.2">
      <c r="D2974" s="22"/>
    </row>
    <row r="2975" spans="4:4" s="6" customFormat="1" x14ac:dyDescent="0.2">
      <c r="D2975" s="22"/>
    </row>
    <row r="2976" spans="4:4" s="6" customFormat="1" x14ac:dyDescent="0.2">
      <c r="D2976" s="22"/>
    </row>
    <row r="2977" spans="4:4" s="6" customFormat="1" x14ac:dyDescent="0.2">
      <c r="D2977" s="22"/>
    </row>
    <row r="2978" spans="4:4" s="6" customFormat="1" x14ac:dyDescent="0.2">
      <c r="D2978" s="22"/>
    </row>
    <row r="2979" spans="4:4" s="6" customFormat="1" x14ac:dyDescent="0.2">
      <c r="D2979" s="22"/>
    </row>
    <row r="2980" spans="4:4" s="6" customFormat="1" x14ac:dyDescent="0.2">
      <c r="D2980" s="22"/>
    </row>
    <row r="2981" spans="4:4" s="6" customFormat="1" x14ac:dyDescent="0.2">
      <c r="D2981" s="22"/>
    </row>
    <row r="2982" spans="4:4" s="6" customFormat="1" x14ac:dyDescent="0.2">
      <c r="D2982" s="22"/>
    </row>
    <row r="2983" spans="4:4" s="6" customFormat="1" x14ac:dyDescent="0.2">
      <c r="D2983" s="22"/>
    </row>
    <row r="2984" spans="4:4" s="6" customFormat="1" x14ac:dyDescent="0.2">
      <c r="D2984" s="22"/>
    </row>
    <row r="2985" spans="4:4" s="6" customFormat="1" x14ac:dyDescent="0.2">
      <c r="D2985" s="22"/>
    </row>
    <row r="2986" spans="4:4" s="6" customFormat="1" x14ac:dyDescent="0.2">
      <c r="D2986" s="22"/>
    </row>
    <row r="2987" spans="4:4" s="6" customFormat="1" x14ac:dyDescent="0.2">
      <c r="D2987" s="22"/>
    </row>
    <row r="2988" spans="4:4" s="6" customFormat="1" x14ac:dyDescent="0.2">
      <c r="D2988" s="22"/>
    </row>
    <row r="2989" spans="4:4" s="6" customFormat="1" x14ac:dyDescent="0.2">
      <c r="D2989" s="22"/>
    </row>
    <row r="2990" spans="4:4" s="6" customFormat="1" x14ac:dyDescent="0.2">
      <c r="D2990" s="22"/>
    </row>
    <row r="2991" spans="4:4" s="6" customFormat="1" x14ac:dyDescent="0.2">
      <c r="D2991" s="22"/>
    </row>
    <row r="2992" spans="4:4" s="6" customFormat="1" x14ac:dyDescent="0.2">
      <c r="D2992" s="22"/>
    </row>
    <row r="2993" spans="4:4" s="6" customFormat="1" x14ac:dyDescent="0.2">
      <c r="D2993" s="22"/>
    </row>
    <row r="2994" spans="4:4" s="6" customFormat="1" x14ac:dyDescent="0.2">
      <c r="D2994" s="22"/>
    </row>
    <row r="2995" spans="4:4" s="6" customFormat="1" x14ac:dyDescent="0.2">
      <c r="D2995" s="22"/>
    </row>
    <row r="2996" spans="4:4" s="6" customFormat="1" x14ac:dyDescent="0.2">
      <c r="D2996" s="22"/>
    </row>
    <row r="2997" spans="4:4" s="6" customFormat="1" x14ac:dyDescent="0.2">
      <c r="D2997" s="22"/>
    </row>
    <row r="2998" spans="4:4" s="6" customFormat="1" x14ac:dyDescent="0.2">
      <c r="D2998" s="22"/>
    </row>
    <row r="2999" spans="4:4" s="6" customFormat="1" x14ac:dyDescent="0.2">
      <c r="D2999" s="22"/>
    </row>
    <row r="3000" spans="4:4" s="6" customFormat="1" x14ac:dyDescent="0.2">
      <c r="D3000" s="22"/>
    </row>
    <row r="3001" spans="4:4" s="6" customFormat="1" x14ac:dyDescent="0.2">
      <c r="D3001" s="22"/>
    </row>
    <row r="3002" spans="4:4" s="6" customFormat="1" x14ac:dyDescent="0.2">
      <c r="D3002" s="22"/>
    </row>
    <row r="3003" spans="4:4" s="6" customFormat="1" x14ac:dyDescent="0.2">
      <c r="D3003" s="22"/>
    </row>
    <row r="3004" spans="4:4" s="6" customFormat="1" x14ac:dyDescent="0.2">
      <c r="D3004" s="22"/>
    </row>
    <row r="3005" spans="4:4" s="6" customFormat="1" x14ac:dyDescent="0.2">
      <c r="D3005" s="22"/>
    </row>
    <row r="3006" spans="4:4" s="6" customFormat="1" x14ac:dyDescent="0.2">
      <c r="D3006" s="22"/>
    </row>
    <row r="3007" spans="4:4" s="6" customFormat="1" x14ac:dyDescent="0.2">
      <c r="D3007" s="22"/>
    </row>
    <row r="3008" spans="4:4" s="6" customFormat="1" x14ac:dyDescent="0.2">
      <c r="D3008" s="22"/>
    </row>
    <row r="3009" spans="4:4" s="6" customFormat="1" x14ac:dyDescent="0.2">
      <c r="D3009" s="22"/>
    </row>
    <row r="3010" spans="4:4" s="6" customFormat="1" x14ac:dyDescent="0.2">
      <c r="D3010" s="22"/>
    </row>
    <row r="3011" spans="4:4" s="6" customFormat="1" x14ac:dyDescent="0.2">
      <c r="D3011" s="22"/>
    </row>
    <row r="3012" spans="4:4" s="6" customFormat="1" x14ac:dyDescent="0.2">
      <c r="D3012" s="22"/>
    </row>
    <row r="3013" spans="4:4" s="6" customFormat="1" x14ac:dyDescent="0.2">
      <c r="D3013" s="22"/>
    </row>
    <row r="3014" spans="4:4" s="6" customFormat="1" x14ac:dyDescent="0.2">
      <c r="D3014" s="22"/>
    </row>
    <row r="3015" spans="4:4" s="6" customFormat="1" x14ac:dyDescent="0.2">
      <c r="D3015" s="22"/>
    </row>
    <row r="3016" spans="4:4" s="6" customFormat="1" x14ac:dyDescent="0.2">
      <c r="D3016" s="22"/>
    </row>
    <row r="3017" spans="4:4" s="6" customFormat="1" x14ac:dyDescent="0.2">
      <c r="D3017" s="22"/>
    </row>
    <row r="3018" spans="4:4" s="6" customFormat="1" x14ac:dyDescent="0.2">
      <c r="D3018" s="22"/>
    </row>
    <row r="3019" spans="4:4" s="6" customFormat="1" x14ac:dyDescent="0.2">
      <c r="D3019" s="22"/>
    </row>
    <row r="3020" spans="4:4" s="6" customFormat="1" x14ac:dyDescent="0.2">
      <c r="D3020" s="22"/>
    </row>
    <row r="3021" spans="4:4" s="6" customFormat="1" x14ac:dyDescent="0.2">
      <c r="D3021" s="22"/>
    </row>
    <row r="3022" spans="4:4" s="6" customFormat="1" x14ac:dyDescent="0.2">
      <c r="D3022" s="22"/>
    </row>
    <row r="3023" spans="4:4" s="6" customFormat="1" x14ac:dyDescent="0.2">
      <c r="D3023" s="22"/>
    </row>
    <row r="3024" spans="4:4" s="6" customFormat="1" x14ac:dyDescent="0.2">
      <c r="D3024" s="22"/>
    </row>
    <row r="3025" spans="4:4" s="6" customFormat="1" x14ac:dyDescent="0.2">
      <c r="D3025" s="22"/>
    </row>
    <row r="3026" spans="4:4" s="6" customFormat="1" x14ac:dyDescent="0.2">
      <c r="D3026" s="22"/>
    </row>
    <row r="3027" spans="4:4" s="6" customFormat="1" x14ac:dyDescent="0.2">
      <c r="D3027" s="22"/>
    </row>
    <row r="3028" spans="4:4" s="6" customFormat="1" x14ac:dyDescent="0.2">
      <c r="D3028" s="22"/>
    </row>
    <row r="3029" spans="4:4" s="6" customFormat="1" x14ac:dyDescent="0.2">
      <c r="D3029" s="22"/>
    </row>
    <row r="3030" spans="4:4" s="6" customFormat="1" x14ac:dyDescent="0.2">
      <c r="D3030" s="22"/>
    </row>
    <row r="3031" spans="4:4" s="6" customFormat="1" x14ac:dyDescent="0.2">
      <c r="D3031" s="22"/>
    </row>
    <row r="3032" spans="4:4" s="6" customFormat="1" x14ac:dyDescent="0.2">
      <c r="D3032" s="22"/>
    </row>
    <row r="3033" spans="4:4" s="6" customFormat="1" x14ac:dyDescent="0.2">
      <c r="D3033" s="22"/>
    </row>
    <row r="3034" spans="4:4" s="6" customFormat="1" x14ac:dyDescent="0.2">
      <c r="D3034" s="22"/>
    </row>
    <row r="3035" spans="4:4" s="6" customFormat="1" x14ac:dyDescent="0.2">
      <c r="D3035" s="22"/>
    </row>
    <row r="3036" spans="4:4" s="6" customFormat="1" x14ac:dyDescent="0.2">
      <c r="D3036" s="22"/>
    </row>
    <row r="3037" spans="4:4" s="6" customFormat="1" x14ac:dyDescent="0.2">
      <c r="D3037" s="22"/>
    </row>
    <row r="3038" spans="4:4" s="6" customFormat="1" x14ac:dyDescent="0.2">
      <c r="D3038" s="22"/>
    </row>
    <row r="3039" spans="4:4" s="6" customFormat="1" x14ac:dyDescent="0.2">
      <c r="D3039" s="22"/>
    </row>
    <row r="3040" spans="4:4" s="6" customFormat="1" x14ac:dyDescent="0.2">
      <c r="D3040" s="22"/>
    </row>
    <row r="3041" spans="4:4" s="6" customFormat="1" x14ac:dyDescent="0.2">
      <c r="D3041" s="22"/>
    </row>
    <row r="3042" spans="4:4" s="6" customFormat="1" x14ac:dyDescent="0.2">
      <c r="D3042" s="22"/>
    </row>
    <row r="3043" spans="4:4" s="6" customFormat="1" x14ac:dyDescent="0.2">
      <c r="D3043" s="22"/>
    </row>
    <row r="3044" spans="4:4" s="6" customFormat="1" x14ac:dyDescent="0.2">
      <c r="D3044" s="22"/>
    </row>
    <row r="3045" spans="4:4" s="6" customFormat="1" x14ac:dyDescent="0.2">
      <c r="D3045" s="22"/>
    </row>
    <row r="3046" spans="4:4" s="6" customFormat="1" x14ac:dyDescent="0.2">
      <c r="D3046" s="22"/>
    </row>
    <row r="3047" spans="4:4" s="6" customFormat="1" x14ac:dyDescent="0.2">
      <c r="D3047" s="22"/>
    </row>
    <row r="3048" spans="4:4" s="6" customFormat="1" x14ac:dyDescent="0.2">
      <c r="D3048" s="22"/>
    </row>
    <row r="3049" spans="4:4" s="6" customFormat="1" x14ac:dyDescent="0.2">
      <c r="D3049" s="22"/>
    </row>
    <row r="3050" spans="4:4" s="6" customFormat="1" x14ac:dyDescent="0.2">
      <c r="D3050" s="22"/>
    </row>
    <row r="3051" spans="4:4" s="6" customFormat="1" x14ac:dyDescent="0.2">
      <c r="D3051" s="22"/>
    </row>
    <row r="3052" spans="4:4" s="6" customFormat="1" x14ac:dyDescent="0.2">
      <c r="D3052" s="22"/>
    </row>
    <row r="3053" spans="4:4" s="6" customFormat="1" x14ac:dyDescent="0.2">
      <c r="D3053" s="22"/>
    </row>
    <row r="3054" spans="4:4" s="6" customFormat="1" x14ac:dyDescent="0.2">
      <c r="D3054" s="22"/>
    </row>
    <row r="3055" spans="4:4" s="6" customFormat="1" x14ac:dyDescent="0.2">
      <c r="D3055" s="22"/>
    </row>
    <row r="3056" spans="4:4" s="6" customFormat="1" x14ac:dyDescent="0.2">
      <c r="D3056" s="22"/>
    </row>
    <row r="3057" spans="4:4" s="6" customFormat="1" x14ac:dyDescent="0.2">
      <c r="D3057" s="22"/>
    </row>
    <row r="3058" spans="4:4" s="6" customFormat="1" x14ac:dyDescent="0.2">
      <c r="D3058" s="22"/>
    </row>
    <row r="3059" spans="4:4" s="6" customFormat="1" x14ac:dyDescent="0.2">
      <c r="D3059" s="22"/>
    </row>
    <row r="3060" spans="4:4" s="6" customFormat="1" x14ac:dyDescent="0.2">
      <c r="D3060" s="22"/>
    </row>
    <row r="3061" spans="4:4" s="6" customFormat="1" x14ac:dyDescent="0.2">
      <c r="D3061" s="22"/>
    </row>
    <row r="3062" spans="4:4" s="6" customFormat="1" x14ac:dyDescent="0.2">
      <c r="D3062" s="22"/>
    </row>
    <row r="3063" spans="4:4" s="6" customFormat="1" x14ac:dyDescent="0.2">
      <c r="D3063" s="22"/>
    </row>
    <row r="3064" spans="4:4" s="6" customFormat="1" x14ac:dyDescent="0.2">
      <c r="D3064" s="22"/>
    </row>
    <row r="3065" spans="4:4" s="6" customFormat="1" x14ac:dyDescent="0.2">
      <c r="D3065" s="22"/>
    </row>
    <row r="3066" spans="4:4" s="6" customFormat="1" x14ac:dyDescent="0.2">
      <c r="D3066" s="22"/>
    </row>
    <row r="3067" spans="4:4" s="6" customFormat="1" x14ac:dyDescent="0.2">
      <c r="D3067" s="22"/>
    </row>
    <row r="3068" spans="4:4" s="6" customFormat="1" x14ac:dyDescent="0.2">
      <c r="D3068" s="22"/>
    </row>
    <row r="3069" spans="4:4" s="6" customFormat="1" x14ac:dyDescent="0.2">
      <c r="D3069" s="22"/>
    </row>
    <row r="3070" spans="4:4" s="6" customFormat="1" x14ac:dyDescent="0.2">
      <c r="D3070" s="22"/>
    </row>
    <row r="3071" spans="4:4" s="6" customFormat="1" x14ac:dyDescent="0.2">
      <c r="D3071" s="22"/>
    </row>
    <row r="3072" spans="4:4" s="6" customFormat="1" x14ac:dyDescent="0.2">
      <c r="D3072" s="22"/>
    </row>
    <row r="3073" spans="4:4" s="6" customFormat="1" x14ac:dyDescent="0.2">
      <c r="D3073" s="22"/>
    </row>
    <row r="3074" spans="4:4" s="6" customFormat="1" x14ac:dyDescent="0.2">
      <c r="D3074" s="22"/>
    </row>
    <row r="3075" spans="4:4" s="6" customFormat="1" x14ac:dyDescent="0.2">
      <c r="D3075" s="22"/>
    </row>
    <row r="3076" spans="4:4" s="6" customFormat="1" x14ac:dyDescent="0.2">
      <c r="D3076" s="22"/>
    </row>
    <row r="3077" spans="4:4" s="6" customFormat="1" x14ac:dyDescent="0.2">
      <c r="D3077" s="22"/>
    </row>
    <row r="3078" spans="4:4" s="6" customFormat="1" x14ac:dyDescent="0.2">
      <c r="D3078" s="22"/>
    </row>
    <row r="3079" spans="4:4" s="6" customFormat="1" x14ac:dyDescent="0.2">
      <c r="D3079" s="22"/>
    </row>
    <row r="3080" spans="4:4" s="6" customFormat="1" x14ac:dyDescent="0.2">
      <c r="D3080" s="22"/>
    </row>
    <row r="3081" spans="4:4" s="6" customFormat="1" x14ac:dyDescent="0.2">
      <c r="D3081" s="22"/>
    </row>
    <row r="3082" spans="4:4" s="6" customFormat="1" x14ac:dyDescent="0.2">
      <c r="D3082" s="22"/>
    </row>
    <row r="3083" spans="4:4" s="6" customFormat="1" x14ac:dyDescent="0.2">
      <c r="D3083" s="22"/>
    </row>
    <row r="3084" spans="4:4" s="6" customFormat="1" x14ac:dyDescent="0.2">
      <c r="D3084" s="22"/>
    </row>
    <row r="3085" spans="4:4" s="6" customFormat="1" x14ac:dyDescent="0.2">
      <c r="D3085" s="22"/>
    </row>
    <row r="3086" spans="4:4" s="6" customFormat="1" x14ac:dyDescent="0.2">
      <c r="D3086" s="22"/>
    </row>
    <row r="3087" spans="4:4" s="6" customFormat="1" x14ac:dyDescent="0.2">
      <c r="D3087" s="22"/>
    </row>
    <row r="3088" spans="4:4" s="6" customFormat="1" x14ac:dyDescent="0.2">
      <c r="D3088" s="22"/>
    </row>
    <row r="3089" spans="4:4" s="6" customFormat="1" x14ac:dyDescent="0.2">
      <c r="D3089" s="22"/>
    </row>
    <row r="3090" spans="4:4" s="6" customFormat="1" x14ac:dyDescent="0.2">
      <c r="D3090" s="22"/>
    </row>
    <row r="3091" spans="4:4" s="6" customFormat="1" x14ac:dyDescent="0.2">
      <c r="D3091" s="22"/>
    </row>
    <row r="3092" spans="4:4" s="6" customFormat="1" x14ac:dyDescent="0.2">
      <c r="D3092" s="22"/>
    </row>
    <row r="3093" spans="4:4" s="6" customFormat="1" x14ac:dyDescent="0.2">
      <c r="D3093" s="22"/>
    </row>
    <row r="3094" spans="4:4" s="6" customFormat="1" x14ac:dyDescent="0.2">
      <c r="D3094" s="22"/>
    </row>
    <row r="3095" spans="4:4" s="6" customFormat="1" x14ac:dyDescent="0.2">
      <c r="D3095" s="22"/>
    </row>
    <row r="3096" spans="4:4" s="6" customFormat="1" x14ac:dyDescent="0.2">
      <c r="D3096" s="22"/>
    </row>
    <row r="3097" spans="4:4" s="6" customFormat="1" x14ac:dyDescent="0.2">
      <c r="D3097" s="22"/>
    </row>
    <row r="3098" spans="4:4" s="6" customFormat="1" x14ac:dyDescent="0.2">
      <c r="D3098" s="22"/>
    </row>
    <row r="3099" spans="4:4" s="6" customFormat="1" x14ac:dyDescent="0.2">
      <c r="D3099" s="22"/>
    </row>
    <row r="3100" spans="4:4" s="6" customFormat="1" x14ac:dyDescent="0.2">
      <c r="D3100" s="22"/>
    </row>
    <row r="3101" spans="4:4" s="6" customFormat="1" x14ac:dyDescent="0.2">
      <c r="D3101" s="22"/>
    </row>
    <row r="3102" spans="4:4" s="6" customFormat="1" x14ac:dyDescent="0.2">
      <c r="D3102" s="22"/>
    </row>
    <row r="3103" spans="4:4" s="6" customFormat="1" x14ac:dyDescent="0.2">
      <c r="D3103" s="22"/>
    </row>
    <row r="3104" spans="4:4" s="6" customFormat="1" x14ac:dyDescent="0.2">
      <c r="D3104" s="22"/>
    </row>
    <row r="3105" spans="4:4" s="6" customFormat="1" x14ac:dyDescent="0.2">
      <c r="D3105" s="22"/>
    </row>
    <row r="3106" spans="4:4" s="6" customFormat="1" x14ac:dyDescent="0.2">
      <c r="D3106" s="22"/>
    </row>
    <row r="3107" spans="4:4" s="6" customFormat="1" x14ac:dyDescent="0.2">
      <c r="D3107" s="22"/>
    </row>
    <row r="3108" spans="4:4" s="6" customFormat="1" x14ac:dyDescent="0.2">
      <c r="D3108" s="22"/>
    </row>
    <row r="3109" spans="4:4" s="6" customFormat="1" x14ac:dyDescent="0.2">
      <c r="D3109" s="22"/>
    </row>
    <row r="3110" spans="4:4" s="6" customFormat="1" x14ac:dyDescent="0.2">
      <c r="D3110" s="22"/>
    </row>
    <row r="3111" spans="4:4" s="6" customFormat="1" x14ac:dyDescent="0.2">
      <c r="D3111" s="22"/>
    </row>
    <row r="3112" spans="4:4" s="6" customFormat="1" x14ac:dyDescent="0.2">
      <c r="D3112" s="22"/>
    </row>
    <row r="3113" spans="4:4" s="6" customFormat="1" x14ac:dyDescent="0.2">
      <c r="D3113" s="22"/>
    </row>
    <row r="3114" spans="4:4" s="6" customFormat="1" x14ac:dyDescent="0.2">
      <c r="D3114" s="22"/>
    </row>
    <row r="3115" spans="4:4" s="6" customFormat="1" x14ac:dyDescent="0.2">
      <c r="D3115" s="22"/>
    </row>
    <row r="3116" spans="4:4" s="6" customFormat="1" x14ac:dyDescent="0.2">
      <c r="D3116" s="22"/>
    </row>
    <row r="3117" spans="4:4" s="6" customFormat="1" x14ac:dyDescent="0.2">
      <c r="D3117" s="22"/>
    </row>
    <row r="3118" spans="4:4" s="6" customFormat="1" x14ac:dyDescent="0.2">
      <c r="D3118" s="22"/>
    </row>
    <row r="3119" spans="4:4" s="6" customFormat="1" x14ac:dyDescent="0.2">
      <c r="D3119" s="22"/>
    </row>
    <row r="3120" spans="4:4" s="6" customFormat="1" x14ac:dyDescent="0.2">
      <c r="D3120" s="22"/>
    </row>
    <row r="3121" spans="4:4" s="6" customFormat="1" x14ac:dyDescent="0.2">
      <c r="D3121" s="22"/>
    </row>
    <row r="3122" spans="4:4" s="6" customFormat="1" x14ac:dyDescent="0.2">
      <c r="D3122" s="22"/>
    </row>
    <row r="3123" spans="4:4" s="6" customFormat="1" x14ac:dyDescent="0.2">
      <c r="D3123" s="22"/>
    </row>
    <row r="3124" spans="4:4" s="6" customFormat="1" x14ac:dyDescent="0.2">
      <c r="D3124" s="22"/>
    </row>
    <row r="3125" spans="4:4" s="6" customFormat="1" x14ac:dyDescent="0.2">
      <c r="D3125" s="22"/>
    </row>
    <row r="3126" spans="4:4" s="6" customFormat="1" x14ac:dyDescent="0.2">
      <c r="D3126" s="22"/>
    </row>
    <row r="3127" spans="4:4" s="6" customFormat="1" x14ac:dyDescent="0.2">
      <c r="D3127" s="22"/>
    </row>
    <row r="3128" spans="4:4" s="6" customFormat="1" x14ac:dyDescent="0.2">
      <c r="D3128" s="22"/>
    </row>
    <row r="3129" spans="4:4" s="6" customFormat="1" x14ac:dyDescent="0.2">
      <c r="D3129" s="22"/>
    </row>
    <row r="3130" spans="4:4" s="6" customFormat="1" x14ac:dyDescent="0.2">
      <c r="D3130" s="22"/>
    </row>
    <row r="3131" spans="4:4" s="6" customFormat="1" x14ac:dyDescent="0.2">
      <c r="D3131" s="22"/>
    </row>
    <row r="3132" spans="4:4" s="6" customFormat="1" x14ac:dyDescent="0.2">
      <c r="D3132" s="22"/>
    </row>
    <row r="3133" spans="4:4" s="6" customFormat="1" x14ac:dyDescent="0.2">
      <c r="D3133" s="22"/>
    </row>
    <row r="3134" spans="4:4" s="6" customFormat="1" x14ac:dyDescent="0.2">
      <c r="D3134" s="22"/>
    </row>
    <row r="3135" spans="4:4" s="6" customFormat="1" x14ac:dyDescent="0.2">
      <c r="D3135" s="22"/>
    </row>
    <row r="3136" spans="4:4" s="6" customFormat="1" x14ac:dyDescent="0.2">
      <c r="D3136" s="22"/>
    </row>
    <row r="3137" spans="4:4" s="6" customFormat="1" x14ac:dyDescent="0.2">
      <c r="D3137" s="22"/>
    </row>
    <row r="3138" spans="4:4" s="6" customFormat="1" x14ac:dyDescent="0.2">
      <c r="D3138" s="22"/>
    </row>
    <row r="3139" spans="4:4" s="6" customFormat="1" x14ac:dyDescent="0.2">
      <c r="D3139" s="22"/>
    </row>
    <row r="3140" spans="4:4" s="6" customFormat="1" x14ac:dyDescent="0.2">
      <c r="D3140" s="22"/>
    </row>
    <row r="3141" spans="4:4" s="6" customFormat="1" x14ac:dyDescent="0.2">
      <c r="D3141" s="22"/>
    </row>
    <row r="3142" spans="4:4" s="6" customFormat="1" x14ac:dyDescent="0.2">
      <c r="D3142" s="22"/>
    </row>
    <row r="3143" spans="4:4" s="6" customFormat="1" x14ac:dyDescent="0.2">
      <c r="D3143" s="22"/>
    </row>
    <row r="3144" spans="4:4" s="6" customFormat="1" x14ac:dyDescent="0.2">
      <c r="D3144" s="22"/>
    </row>
    <row r="3145" spans="4:4" s="6" customFormat="1" x14ac:dyDescent="0.2">
      <c r="D3145" s="22"/>
    </row>
    <row r="3146" spans="4:4" s="6" customFormat="1" x14ac:dyDescent="0.2">
      <c r="D3146" s="22"/>
    </row>
    <row r="3147" spans="4:4" s="6" customFormat="1" x14ac:dyDescent="0.2">
      <c r="D3147" s="22"/>
    </row>
    <row r="3148" spans="4:4" s="6" customFormat="1" x14ac:dyDescent="0.2">
      <c r="D3148" s="22"/>
    </row>
    <row r="3149" spans="4:4" s="6" customFormat="1" x14ac:dyDescent="0.2">
      <c r="D3149" s="22"/>
    </row>
    <row r="3150" spans="4:4" s="6" customFormat="1" x14ac:dyDescent="0.2">
      <c r="D3150" s="22"/>
    </row>
    <row r="3151" spans="4:4" s="6" customFormat="1" x14ac:dyDescent="0.2">
      <c r="D3151" s="22"/>
    </row>
    <row r="3152" spans="4:4" s="6" customFormat="1" x14ac:dyDescent="0.2">
      <c r="D3152" s="22"/>
    </row>
    <row r="3153" spans="4:4" s="6" customFormat="1" x14ac:dyDescent="0.2">
      <c r="D3153" s="22"/>
    </row>
    <row r="3154" spans="4:4" s="6" customFormat="1" x14ac:dyDescent="0.2">
      <c r="D3154" s="22"/>
    </row>
    <row r="3155" spans="4:4" s="6" customFormat="1" x14ac:dyDescent="0.2">
      <c r="D3155" s="22"/>
    </row>
    <row r="3156" spans="4:4" s="6" customFormat="1" x14ac:dyDescent="0.2">
      <c r="D3156" s="22"/>
    </row>
    <row r="3157" spans="4:4" s="6" customFormat="1" x14ac:dyDescent="0.2">
      <c r="D3157" s="22"/>
    </row>
    <row r="3158" spans="4:4" s="6" customFormat="1" x14ac:dyDescent="0.2">
      <c r="D3158" s="22"/>
    </row>
    <row r="3159" spans="4:4" s="6" customFormat="1" x14ac:dyDescent="0.2">
      <c r="D3159" s="22"/>
    </row>
    <row r="3160" spans="4:4" s="6" customFormat="1" x14ac:dyDescent="0.2">
      <c r="D3160" s="22"/>
    </row>
    <row r="3161" spans="4:4" s="6" customFormat="1" x14ac:dyDescent="0.2">
      <c r="D3161" s="22"/>
    </row>
    <row r="3162" spans="4:4" s="6" customFormat="1" x14ac:dyDescent="0.2">
      <c r="D3162" s="22"/>
    </row>
    <row r="3163" spans="4:4" s="6" customFormat="1" x14ac:dyDescent="0.2">
      <c r="D3163" s="22"/>
    </row>
    <row r="3164" spans="4:4" s="6" customFormat="1" x14ac:dyDescent="0.2">
      <c r="D3164" s="22"/>
    </row>
    <row r="3165" spans="4:4" s="6" customFormat="1" x14ac:dyDescent="0.2">
      <c r="D3165" s="22"/>
    </row>
    <row r="3166" spans="4:4" s="6" customFormat="1" x14ac:dyDescent="0.2">
      <c r="D3166" s="22"/>
    </row>
    <row r="3167" spans="4:4" s="6" customFormat="1" x14ac:dyDescent="0.2">
      <c r="D3167" s="22"/>
    </row>
    <row r="3168" spans="4:4" s="6" customFormat="1" x14ac:dyDescent="0.2">
      <c r="D3168" s="22"/>
    </row>
    <row r="3169" spans="4:4" s="6" customFormat="1" x14ac:dyDescent="0.2">
      <c r="D3169" s="22"/>
    </row>
    <row r="3170" spans="4:4" s="6" customFormat="1" x14ac:dyDescent="0.2">
      <c r="D3170" s="22"/>
    </row>
    <row r="3171" spans="4:4" s="6" customFormat="1" x14ac:dyDescent="0.2">
      <c r="D3171" s="22"/>
    </row>
    <row r="3172" spans="4:4" s="6" customFormat="1" x14ac:dyDescent="0.2">
      <c r="D3172" s="22"/>
    </row>
    <row r="3173" spans="4:4" s="6" customFormat="1" x14ac:dyDescent="0.2">
      <c r="D3173" s="22"/>
    </row>
    <row r="3174" spans="4:4" s="6" customFormat="1" x14ac:dyDescent="0.2">
      <c r="D3174" s="22"/>
    </row>
    <row r="3175" spans="4:4" s="6" customFormat="1" x14ac:dyDescent="0.2">
      <c r="D3175" s="22"/>
    </row>
    <row r="3176" spans="4:4" s="6" customFormat="1" x14ac:dyDescent="0.2">
      <c r="D3176" s="22"/>
    </row>
    <row r="3177" spans="4:4" s="6" customFormat="1" x14ac:dyDescent="0.2">
      <c r="D3177" s="22"/>
    </row>
    <row r="3178" spans="4:4" s="6" customFormat="1" x14ac:dyDescent="0.2">
      <c r="D3178" s="22"/>
    </row>
    <row r="3179" spans="4:4" s="6" customFormat="1" x14ac:dyDescent="0.2">
      <c r="D3179" s="22"/>
    </row>
    <row r="3180" spans="4:4" s="6" customFormat="1" x14ac:dyDescent="0.2">
      <c r="D3180" s="22"/>
    </row>
    <row r="3181" spans="4:4" s="6" customFormat="1" x14ac:dyDescent="0.2">
      <c r="D3181" s="22"/>
    </row>
    <row r="3182" spans="4:4" s="6" customFormat="1" x14ac:dyDescent="0.2">
      <c r="D3182" s="22"/>
    </row>
    <row r="3183" spans="4:4" s="6" customFormat="1" x14ac:dyDescent="0.2">
      <c r="D3183" s="22"/>
    </row>
    <row r="3184" spans="4:4" s="6" customFormat="1" x14ac:dyDescent="0.2">
      <c r="D3184" s="22"/>
    </row>
    <row r="3185" spans="4:4" s="6" customFormat="1" x14ac:dyDescent="0.2">
      <c r="D3185" s="22"/>
    </row>
    <row r="3186" spans="4:4" s="6" customFormat="1" x14ac:dyDescent="0.2">
      <c r="D3186" s="22"/>
    </row>
    <row r="3187" spans="4:4" s="6" customFormat="1" x14ac:dyDescent="0.2">
      <c r="D3187" s="22"/>
    </row>
    <row r="3188" spans="4:4" s="6" customFormat="1" x14ac:dyDescent="0.2">
      <c r="D3188" s="22"/>
    </row>
    <row r="3189" spans="4:4" s="6" customFormat="1" x14ac:dyDescent="0.2">
      <c r="D3189" s="22"/>
    </row>
    <row r="3190" spans="4:4" s="6" customFormat="1" x14ac:dyDescent="0.2">
      <c r="D3190" s="22"/>
    </row>
    <row r="3191" spans="4:4" s="6" customFormat="1" x14ac:dyDescent="0.2">
      <c r="D3191" s="22"/>
    </row>
    <row r="3192" spans="4:4" s="6" customFormat="1" x14ac:dyDescent="0.2">
      <c r="D3192" s="22"/>
    </row>
    <row r="3193" spans="4:4" s="6" customFormat="1" x14ac:dyDescent="0.2">
      <c r="D3193" s="22"/>
    </row>
    <row r="3194" spans="4:4" s="6" customFormat="1" x14ac:dyDescent="0.2">
      <c r="D3194" s="22"/>
    </row>
    <row r="3195" spans="4:4" s="6" customFormat="1" x14ac:dyDescent="0.2">
      <c r="D3195" s="22"/>
    </row>
    <row r="3196" spans="4:4" s="6" customFormat="1" x14ac:dyDescent="0.2">
      <c r="D3196" s="22"/>
    </row>
    <row r="3197" spans="4:4" s="6" customFormat="1" x14ac:dyDescent="0.2">
      <c r="D3197" s="22"/>
    </row>
    <row r="3198" spans="4:4" s="6" customFormat="1" x14ac:dyDescent="0.2">
      <c r="D3198" s="22"/>
    </row>
    <row r="3199" spans="4:4" s="6" customFormat="1" x14ac:dyDescent="0.2">
      <c r="D3199" s="22"/>
    </row>
    <row r="3200" spans="4:4" s="6" customFormat="1" x14ac:dyDescent="0.2">
      <c r="D3200" s="22"/>
    </row>
    <row r="3201" spans="4:4" s="6" customFormat="1" x14ac:dyDescent="0.2">
      <c r="D3201" s="22"/>
    </row>
    <row r="3202" spans="4:4" s="6" customFormat="1" x14ac:dyDescent="0.2">
      <c r="D3202" s="22"/>
    </row>
    <row r="3203" spans="4:4" s="6" customFormat="1" x14ac:dyDescent="0.2">
      <c r="D3203" s="22"/>
    </row>
    <row r="3204" spans="4:4" s="6" customFormat="1" x14ac:dyDescent="0.2">
      <c r="D3204" s="22"/>
    </row>
    <row r="3205" spans="4:4" s="6" customFormat="1" x14ac:dyDescent="0.2">
      <c r="D3205" s="22"/>
    </row>
    <row r="3206" spans="4:4" s="6" customFormat="1" x14ac:dyDescent="0.2">
      <c r="D3206" s="22"/>
    </row>
    <row r="3207" spans="4:4" s="6" customFormat="1" x14ac:dyDescent="0.2">
      <c r="D3207" s="22"/>
    </row>
    <row r="3208" spans="4:4" s="6" customFormat="1" x14ac:dyDescent="0.2">
      <c r="D3208" s="22"/>
    </row>
    <row r="3209" spans="4:4" s="6" customFormat="1" x14ac:dyDescent="0.2">
      <c r="D3209" s="22"/>
    </row>
    <row r="3210" spans="4:4" s="6" customFormat="1" x14ac:dyDescent="0.2">
      <c r="D3210" s="22"/>
    </row>
    <row r="3211" spans="4:4" s="6" customFormat="1" x14ac:dyDescent="0.2">
      <c r="D3211" s="22"/>
    </row>
    <row r="3212" spans="4:4" s="6" customFormat="1" x14ac:dyDescent="0.2">
      <c r="D3212" s="22"/>
    </row>
    <row r="3213" spans="4:4" s="6" customFormat="1" x14ac:dyDescent="0.2">
      <c r="D3213" s="22"/>
    </row>
    <row r="3214" spans="4:4" s="6" customFormat="1" x14ac:dyDescent="0.2">
      <c r="D3214" s="22"/>
    </row>
    <row r="3215" spans="4:4" s="6" customFormat="1" x14ac:dyDescent="0.2">
      <c r="D3215" s="22"/>
    </row>
    <row r="3216" spans="4:4" s="6" customFormat="1" x14ac:dyDescent="0.2">
      <c r="D3216" s="22"/>
    </row>
    <row r="3217" spans="4:4" s="6" customFormat="1" x14ac:dyDescent="0.2">
      <c r="D3217" s="22"/>
    </row>
    <row r="3218" spans="4:4" s="6" customFormat="1" x14ac:dyDescent="0.2">
      <c r="D3218" s="22"/>
    </row>
    <row r="3219" spans="4:4" s="6" customFormat="1" x14ac:dyDescent="0.2">
      <c r="D3219" s="22"/>
    </row>
    <row r="3220" spans="4:4" s="6" customFormat="1" x14ac:dyDescent="0.2">
      <c r="D3220" s="22"/>
    </row>
    <row r="3221" spans="4:4" s="6" customFormat="1" x14ac:dyDescent="0.2">
      <c r="D3221" s="22"/>
    </row>
    <row r="3222" spans="4:4" s="6" customFormat="1" x14ac:dyDescent="0.2">
      <c r="D3222" s="22"/>
    </row>
    <row r="3223" spans="4:4" s="6" customFormat="1" x14ac:dyDescent="0.2">
      <c r="D3223" s="22"/>
    </row>
    <row r="3224" spans="4:4" s="6" customFormat="1" x14ac:dyDescent="0.2">
      <c r="D3224" s="22"/>
    </row>
    <row r="3225" spans="4:4" s="6" customFormat="1" x14ac:dyDescent="0.2">
      <c r="D3225" s="22"/>
    </row>
    <row r="3226" spans="4:4" s="6" customFormat="1" x14ac:dyDescent="0.2">
      <c r="D3226" s="22"/>
    </row>
    <row r="3227" spans="4:4" s="6" customFormat="1" x14ac:dyDescent="0.2">
      <c r="D3227" s="22"/>
    </row>
    <row r="3228" spans="4:4" s="6" customFormat="1" x14ac:dyDescent="0.2">
      <c r="D3228" s="22"/>
    </row>
    <row r="3229" spans="4:4" s="6" customFormat="1" x14ac:dyDescent="0.2">
      <c r="D3229" s="22"/>
    </row>
    <row r="3230" spans="4:4" s="6" customFormat="1" x14ac:dyDescent="0.2">
      <c r="D3230" s="22"/>
    </row>
    <row r="3231" spans="4:4" s="6" customFormat="1" x14ac:dyDescent="0.2">
      <c r="D3231" s="22"/>
    </row>
    <row r="3232" spans="4:4" s="6" customFormat="1" x14ac:dyDescent="0.2">
      <c r="D3232" s="22"/>
    </row>
    <row r="3233" spans="4:4" s="6" customFormat="1" x14ac:dyDescent="0.2">
      <c r="D3233" s="22"/>
    </row>
    <row r="3234" spans="4:4" s="6" customFormat="1" x14ac:dyDescent="0.2">
      <c r="D3234" s="22"/>
    </row>
    <row r="3235" spans="4:4" s="6" customFormat="1" x14ac:dyDescent="0.2">
      <c r="D3235" s="22"/>
    </row>
    <row r="3236" spans="4:4" s="6" customFormat="1" x14ac:dyDescent="0.2">
      <c r="D3236" s="22"/>
    </row>
    <row r="3237" spans="4:4" s="6" customFormat="1" x14ac:dyDescent="0.2">
      <c r="D3237" s="22"/>
    </row>
    <row r="3238" spans="4:4" s="6" customFormat="1" x14ac:dyDescent="0.2">
      <c r="D3238" s="22"/>
    </row>
    <row r="3239" spans="4:4" s="6" customFormat="1" x14ac:dyDescent="0.2">
      <c r="D3239" s="22"/>
    </row>
    <row r="3240" spans="4:4" s="6" customFormat="1" x14ac:dyDescent="0.2">
      <c r="D3240" s="22"/>
    </row>
    <row r="3241" spans="4:4" s="6" customFormat="1" x14ac:dyDescent="0.2">
      <c r="D3241" s="22"/>
    </row>
    <row r="3242" spans="4:4" s="6" customFormat="1" x14ac:dyDescent="0.2">
      <c r="D3242" s="22"/>
    </row>
    <row r="3243" spans="4:4" s="6" customFormat="1" x14ac:dyDescent="0.2">
      <c r="D3243" s="22"/>
    </row>
    <row r="3244" spans="4:4" s="6" customFormat="1" x14ac:dyDescent="0.2">
      <c r="D3244" s="22"/>
    </row>
    <row r="3245" spans="4:4" s="6" customFormat="1" x14ac:dyDescent="0.2">
      <c r="D3245" s="22"/>
    </row>
    <row r="3246" spans="4:4" s="6" customFormat="1" x14ac:dyDescent="0.2">
      <c r="D3246" s="22"/>
    </row>
    <row r="3247" spans="4:4" s="6" customFormat="1" x14ac:dyDescent="0.2">
      <c r="D3247" s="22"/>
    </row>
    <row r="3248" spans="4:4" s="6" customFormat="1" x14ac:dyDescent="0.2">
      <c r="D3248" s="22"/>
    </row>
    <row r="3249" spans="4:4" s="6" customFormat="1" x14ac:dyDescent="0.2">
      <c r="D3249" s="22"/>
    </row>
    <row r="3250" spans="4:4" s="6" customFormat="1" x14ac:dyDescent="0.2">
      <c r="D3250" s="22"/>
    </row>
    <row r="3251" spans="4:4" s="6" customFormat="1" x14ac:dyDescent="0.2">
      <c r="D3251" s="22"/>
    </row>
    <row r="3252" spans="4:4" s="6" customFormat="1" x14ac:dyDescent="0.2">
      <c r="D3252" s="22"/>
    </row>
    <row r="3253" spans="4:4" s="6" customFormat="1" x14ac:dyDescent="0.2">
      <c r="D3253" s="22"/>
    </row>
    <row r="3254" spans="4:4" s="6" customFormat="1" x14ac:dyDescent="0.2">
      <c r="D3254" s="22"/>
    </row>
    <row r="3255" spans="4:4" s="6" customFormat="1" x14ac:dyDescent="0.2">
      <c r="D3255" s="22"/>
    </row>
    <row r="3256" spans="4:4" s="6" customFormat="1" x14ac:dyDescent="0.2">
      <c r="D3256" s="22"/>
    </row>
    <row r="3257" spans="4:4" s="6" customFormat="1" x14ac:dyDescent="0.2">
      <c r="D3257" s="22"/>
    </row>
    <row r="3258" spans="4:4" s="6" customFormat="1" x14ac:dyDescent="0.2">
      <c r="D3258" s="22"/>
    </row>
    <row r="3259" spans="4:4" s="6" customFormat="1" x14ac:dyDescent="0.2">
      <c r="D3259" s="22"/>
    </row>
    <row r="3260" spans="4:4" s="6" customFormat="1" x14ac:dyDescent="0.2">
      <c r="D3260" s="22"/>
    </row>
    <row r="3261" spans="4:4" s="6" customFormat="1" x14ac:dyDescent="0.2">
      <c r="D3261" s="22"/>
    </row>
    <row r="3262" spans="4:4" s="6" customFormat="1" x14ac:dyDescent="0.2">
      <c r="D3262" s="22"/>
    </row>
    <row r="3263" spans="4:4" s="6" customFormat="1" x14ac:dyDescent="0.2">
      <c r="D3263" s="22"/>
    </row>
    <row r="3264" spans="4:4" s="6" customFormat="1" x14ac:dyDescent="0.2">
      <c r="D3264" s="22"/>
    </row>
    <row r="3265" spans="4:4" s="6" customFormat="1" x14ac:dyDescent="0.2">
      <c r="D3265" s="22"/>
    </row>
    <row r="3266" spans="4:4" s="6" customFormat="1" x14ac:dyDescent="0.2">
      <c r="D3266" s="22"/>
    </row>
    <row r="3267" spans="4:4" s="6" customFormat="1" x14ac:dyDescent="0.2">
      <c r="D3267" s="22"/>
    </row>
    <row r="3268" spans="4:4" s="6" customFormat="1" x14ac:dyDescent="0.2">
      <c r="D3268" s="22"/>
    </row>
    <row r="3269" spans="4:4" s="6" customFormat="1" x14ac:dyDescent="0.2">
      <c r="D3269" s="22"/>
    </row>
    <row r="3270" spans="4:4" s="6" customFormat="1" x14ac:dyDescent="0.2">
      <c r="D3270" s="22"/>
    </row>
    <row r="3271" spans="4:4" s="6" customFormat="1" x14ac:dyDescent="0.2">
      <c r="D3271" s="22"/>
    </row>
    <row r="3272" spans="4:4" s="6" customFormat="1" x14ac:dyDescent="0.2">
      <c r="D3272" s="22"/>
    </row>
    <row r="3273" spans="4:4" s="6" customFormat="1" x14ac:dyDescent="0.2">
      <c r="D3273" s="22"/>
    </row>
    <row r="3274" spans="4:4" s="6" customFormat="1" x14ac:dyDescent="0.2">
      <c r="D3274" s="22"/>
    </row>
    <row r="3275" spans="4:4" s="6" customFormat="1" x14ac:dyDescent="0.2">
      <c r="D3275" s="22"/>
    </row>
    <row r="3276" spans="4:4" s="6" customFormat="1" x14ac:dyDescent="0.2">
      <c r="D3276" s="22"/>
    </row>
    <row r="3277" spans="4:4" s="6" customFormat="1" x14ac:dyDescent="0.2">
      <c r="D3277" s="22"/>
    </row>
    <row r="3278" spans="4:4" s="6" customFormat="1" x14ac:dyDescent="0.2">
      <c r="D3278" s="22"/>
    </row>
    <row r="3279" spans="4:4" s="6" customFormat="1" x14ac:dyDescent="0.2">
      <c r="D3279" s="22"/>
    </row>
    <row r="3280" spans="4:4" s="6" customFormat="1" x14ac:dyDescent="0.2">
      <c r="D3280" s="22"/>
    </row>
    <row r="3281" spans="4:4" s="6" customFormat="1" x14ac:dyDescent="0.2">
      <c r="D3281" s="22"/>
    </row>
    <row r="3282" spans="4:4" s="6" customFormat="1" x14ac:dyDescent="0.2">
      <c r="D3282" s="22"/>
    </row>
    <row r="3283" spans="4:4" s="6" customFormat="1" x14ac:dyDescent="0.2">
      <c r="D3283" s="22"/>
    </row>
    <row r="3284" spans="4:4" s="6" customFormat="1" x14ac:dyDescent="0.2">
      <c r="D3284" s="22"/>
    </row>
    <row r="3285" spans="4:4" s="6" customFormat="1" x14ac:dyDescent="0.2">
      <c r="D3285" s="22"/>
    </row>
    <row r="3286" spans="4:4" s="6" customFormat="1" x14ac:dyDescent="0.2">
      <c r="D3286" s="22"/>
    </row>
    <row r="3287" spans="4:4" s="6" customFormat="1" x14ac:dyDescent="0.2">
      <c r="D3287" s="22"/>
    </row>
    <row r="3288" spans="4:4" s="6" customFormat="1" x14ac:dyDescent="0.2">
      <c r="D3288" s="22"/>
    </row>
    <row r="3289" spans="4:4" s="6" customFormat="1" x14ac:dyDescent="0.2">
      <c r="D3289" s="22"/>
    </row>
    <row r="3290" spans="4:4" s="6" customFormat="1" x14ac:dyDescent="0.2">
      <c r="D3290" s="22"/>
    </row>
    <row r="3291" spans="4:4" s="6" customFormat="1" x14ac:dyDescent="0.2">
      <c r="D3291" s="22"/>
    </row>
    <row r="3292" spans="4:4" s="6" customFormat="1" x14ac:dyDescent="0.2">
      <c r="D3292" s="22"/>
    </row>
    <row r="3293" spans="4:4" s="6" customFormat="1" x14ac:dyDescent="0.2">
      <c r="D3293" s="22"/>
    </row>
    <row r="3294" spans="4:4" s="6" customFormat="1" x14ac:dyDescent="0.2">
      <c r="D3294" s="22"/>
    </row>
    <row r="3295" spans="4:4" s="6" customFormat="1" x14ac:dyDescent="0.2">
      <c r="D3295" s="22"/>
    </row>
    <row r="3296" spans="4:4" s="6" customFormat="1" x14ac:dyDescent="0.2">
      <c r="D3296" s="22"/>
    </row>
    <row r="3297" spans="4:4" s="6" customFormat="1" x14ac:dyDescent="0.2">
      <c r="D3297" s="22"/>
    </row>
    <row r="3298" spans="4:4" s="6" customFormat="1" x14ac:dyDescent="0.2">
      <c r="D3298" s="22"/>
    </row>
    <row r="3299" spans="4:4" s="6" customFormat="1" x14ac:dyDescent="0.2">
      <c r="D3299" s="22"/>
    </row>
    <row r="3300" spans="4:4" s="6" customFormat="1" x14ac:dyDescent="0.2">
      <c r="D3300" s="22"/>
    </row>
    <row r="3301" spans="4:4" s="6" customFormat="1" x14ac:dyDescent="0.2">
      <c r="D3301" s="22"/>
    </row>
    <row r="3302" spans="4:4" s="6" customFormat="1" x14ac:dyDescent="0.2">
      <c r="D3302" s="22"/>
    </row>
    <row r="3303" spans="4:4" s="6" customFormat="1" x14ac:dyDescent="0.2">
      <c r="D3303" s="22"/>
    </row>
    <row r="3304" spans="4:4" s="6" customFormat="1" x14ac:dyDescent="0.2">
      <c r="D3304" s="22"/>
    </row>
    <row r="3305" spans="4:4" s="6" customFormat="1" x14ac:dyDescent="0.2">
      <c r="D3305" s="22"/>
    </row>
    <row r="3306" spans="4:4" s="6" customFormat="1" x14ac:dyDescent="0.2">
      <c r="D3306" s="22"/>
    </row>
    <row r="3307" spans="4:4" s="6" customFormat="1" x14ac:dyDescent="0.2">
      <c r="D3307" s="22"/>
    </row>
    <row r="3308" spans="4:4" s="6" customFormat="1" x14ac:dyDescent="0.2">
      <c r="D3308" s="22"/>
    </row>
    <row r="3309" spans="4:4" s="6" customFormat="1" x14ac:dyDescent="0.2">
      <c r="D3309" s="22"/>
    </row>
    <row r="3310" spans="4:4" s="6" customFormat="1" x14ac:dyDescent="0.2">
      <c r="D3310" s="22"/>
    </row>
    <row r="3311" spans="4:4" s="6" customFormat="1" x14ac:dyDescent="0.2">
      <c r="D3311" s="22"/>
    </row>
    <row r="3312" spans="4:4" s="6" customFormat="1" x14ac:dyDescent="0.2">
      <c r="D3312" s="22"/>
    </row>
    <row r="3313" spans="4:4" s="6" customFormat="1" x14ac:dyDescent="0.2">
      <c r="D3313" s="22"/>
    </row>
    <row r="3314" spans="4:4" s="6" customFormat="1" x14ac:dyDescent="0.2">
      <c r="D3314" s="22"/>
    </row>
    <row r="3315" spans="4:4" s="6" customFormat="1" x14ac:dyDescent="0.2">
      <c r="D3315" s="22"/>
    </row>
    <row r="3316" spans="4:4" s="6" customFormat="1" x14ac:dyDescent="0.2">
      <c r="D3316" s="22"/>
    </row>
    <row r="3317" spans="4:4" s="6" customFormat="1" x14ac:dyDescent="0.2">
      <c r="D3317" s="22"/>
    </row>
    <row r="3318" spans="4:4" s="6" customFormat="1" x14ac:dyDescent="0.2">
      <c r="D3318" s="22"/>
    </row>
    <row r="3319" spans="4:4" s="6" customFormat="1" x14ac:dyDescent="0.2">
      <c r="D3319" s="22"/>
    </row>
    <row r="3320" spans="4:4" s="6" customFormat="1" x14ac:dyDescent="0.2">
      <c r="D3320" s="22"/>
    </row>
    <row r="3321" spans="4:4" s="6" customFormat="1" x14ac:dyDescent="0.2">
      <c r="D3321" s="22"/>
    </row>
    <row r="3322" spans="4:4" s="6" customFormat="1" x14ac:dyDescent="0.2">
      <c r="D3322" s="22"/>
    </row>
    <row r="3323" spans="4:4" s="6" customFormat="1" x14ac:dyDescent="0.2">
      <c r="D3323" s="22"/>
    </row>
    <row r="3324" spans="4:4" s="6" customFormat="1" x14ac:dyDescent="0.2">
      <c r="D3324" s="22"/>
    </row>
    <row r="3325" spans="4:4" s="6" customFormat="1" x14ac:dyDescent="0.2">
      <c r="D3325" s="22"/>
    </row>
    <row r="3326" spans="4:4" s="6" customFormat="1" x14ac:dyDescent="0.2">
      <c r="D3326" s="22"/>
    </row>
    <row r="3327" spans="4:4" s="6" customFormat="1" x14ac:dyDescent="0.2">
      <c r="D3327" s="22"/>
    </row>
    <row r="3328" spans="4:4" s="6" customFormat="1" x14ac:dyDescent="0.2">
      <c r="D3328" s="22"/>
    </row>
    <row r="3329" spans="4:4" s="6" customFormat="1" x14ac:dyDescent="0.2">
      <c r="D3329" s="22"/>
    </row>
    <row r="3330" spans="4:4" s="6" customFormat="1" x14ac:dyDescent="0.2">
      <c r="D3330" s="22"/>
    </row>
    <row r="3331" spans="4:4" s="6" customFormat="1" x14ac:dyDescent="0.2">
      <c r="D3331" s="22"/>
    </row>
    <row r="3332" spans="4:4" s="6" customFormat="1" x14ac:dyDescent="0.2">
      <c r="D3332" s="22"/>
    </row>
    <row r="3333" spans="4:4" s="6" customFormat="1" x14ac:dyDescent="0.2">
      <c r="D3333" s="22"/>
    </row>
    <row r="3334" spans="4:4" s="6" customFormat="1" x14ac:dyDescent="0.2">
      <c r="D3334" s="22"/>
    </row>
    <row r="3335" spans="4:4" s="6" customFormat="1" x14ac:dyDescent="0.2">
      <c r="D3335" s="22"/>
    </row>
    <row r="3336" spans="4:4" s="6" customFormat="1" x14ac:dyDescent="0.2">
      <c r="D3336" s="22"/>
    </row>
    <row r="3337" spans="4:4" s="6" customFormat="1" x14ac:dyDescent="0.2">
      <c r="D3337" s="22"/>
    </row>
    <row r="3338" spans="4:4" s="6" customFormat="1" x14ac:dyDescent="0.2">
      <c r="D3338" s="22"/>
    </row>
    <row r="3339" spans="4:4" s="6" customFormat="1" x14ac:dyDescent="0.2">
      <c r="D3339" s="22"/>
    </row>
    <row r="3340" spans="4:4" s="6" customFormat="1" x14ac:dyDescent="0.2">
      <c r="D3340" s="22"/>
    </row>
    <row r="3341" spans="4:4" s="6" customFormat="1" x14ac:dyDescent="0.2">
      <c r="D3341" s="22"/>
    </row>
    <row r="3342" spans="4:4" s="6" customFormat="1" x14ac:dyDescent="0.2">
      <c r="D3342" s="22"/>
    </row>
    <row r="3343" spans="4:4" s="6" customFormat="1" x14ac:dyDescent="0.2">
      <c r="D3343" s="22"/>
    </row>
    <row r="3344" spans="4:4" s="6" customFormat="1" x14ac:dyDescent="0.2">
      <c r="D3344" s="22"/>
    </row>
    <row r="3345" spans="4:4" s="6" customFormat="1" x14ac:dyDescent="0.2">
      <c r="D3345" s="22"/>
    </row>
    <row r="3346" spans="4:4" s="6" customFormat="1" x14ac:dyDescent="0.2">
      <c r="D3346" s="22"/>
    </row>
    <row r="3347" spans="4:4" s="6" customFormat="1" x14ac:dyDescent="0.2">
      <c r="D3347" s="22"/>
    </row>
    <row r="3348" spans="4:4" s="6" customFormat="1" x14ac:dyDescent="0.2">
      <c r="D3348" s="22"/>
    </row>
    <row r="3349" spans="4:4" s="6" customFormat="1" x14ac:dyDescent="0.2">
      <c r="D3349" s="22"/>
    </row>
    <row r="3350" spans="4:4" s="6" customFormat="1" x14ac:dyDescent="0.2">
      <c r="D3350" s="22"/>
    </row>
    <row r="3351" spans="4:4" s="6" customFormat="1" x14ac:dyDescent="0.2">
      <c r="D3351" s="22"/>
    </row>
    <row r="3352" spans="4:4" s="6" customFormat="1" x14ac:dyDescent="0.2">
      <c r="D3352" s="22"/>
    </row>
    <row r="3353" spans="4:4" s="6" customFormat="1" x14ac:dyDescent="0.2">
      <c r="D3353" s="22"/>
    </row>
    <row r="3354" spans="4:4" s="6" customFormat="1" x14ac:dyDescent="0.2">
      <c r="D3354" s="22"/>
    </row>
    <row r="3355" spans="4:4" s="6" customFormat="1" x14ac:dyDescent="0.2">
      <c r="D3355" s="22"/>
    </row>
    <row r="3356" spans="4:4" s="6" customFormat="1" x14ac:dyDescent="0.2">
      <c r="D3356" s="22"/>
    </row>
    <row r="3357" spans="4:4" s="6" customFormat="1" x14ac:dyDescent="0.2">
      <c r="D3357" s="22"/>
    </row>
    <row r="3358" spans="4:4" s="6" customFormat="1" x14ac:dyDescent="0.2">
      <c r="D3358" s="22"/>
    </row>
    <row r="3359" spans="4:4" s="6" customFormat="1" x14ac:dyDescent="0.2">
      <c r="D3359" s="22"/>
    </row>
    <row r="3360" spans="4:4" s="6" customFormat="1" x14ac:dyDescent="0.2">
      <c r="D3360" s="22"/>
    </row>
    <row r="3361" spans="4:4" s="6" customFormat="1" x14ac:dyDescent="0.2">
      <c r="D3361" s="22"/>
    </row>
    <row r="3362" spans="4:4" s="6" customFormat="1" x14ac:dyDescent="0.2">
      <c r="D3362" s="22"/>
    </row>
    <row r="3363" spans="4:4" s="6" customFormat="1" x14ac:dyDescent="0.2">
      <c r="D3363" s="22"/>
    </row>
    <row r="3364" spans="4:4" s="6" customFormat="1" x14ac:dyDescent="0.2">
      <c r="D3364" s="22"/>
    </row>
    <row r="3365" spans="4:4" s="6" customFormat="1" x14ac:dyDescent="0.2">
      <c r="D3365" s="22"/>
    </row>
    <row r="3366" spans="4:4" s="6" customFormat="1" x14ac:dyDescent="0.2">
      <c r="D3366" s="22"/>
    </row>
    <row r="3367" spans="4:4" s="6" customFormat="1" x14ac:dyDescent="0.2">
      <c r="D3367" s="22"/>
    </row>
    <row r="3368" spans="4:4" s="6" customFormat="1" x14ac:dyDescent="0.2">
      <c r="D3368" s="22"/>
    </row>
    <row r="3369" spans="4:4" s="6" customFormat="1" x14ac:dyDescent="0.2">
      <c r="D3369" s="22"/>
    </row>
    <row r="3370" spans="4:4" s="6" customFormat="1" x14ac:dyDescent="0.2">
      <c r="D3370" s="22"/>
    </row>
    <row r="3371" spans="4:4" s="6" customFormat="1" x14ac:dyDescent="0.2">
      <c r="D3371" s="22"/>
    </row>
    <row r="3372" spans="4:4" s="6" customFormat="1" x14ac:dyDescent="0.2">
      <c r="D3372" s="22"/>
    </row>
    <row r="3373" spans="4:4" s="6" customFormat="1" x14ac:dyDescent="0.2">
      <c r="D3373" s="22"/>
    </row>
    <row r="3374" spans="4:4" s="6" customFormat="1" x14ac:dyDescent="0.2">
      <c r="D3374" s="22"/>
    </row>
    <row r="3375" spans="4:4" s="6" customFormat="1" x14ac:dyDescent="0.2">
      <c r="D3375" s="22"/>
    </row>
    <row r="3376" spans="4:4" s="6" customFormat="1" x14ac:dyDescent="0.2">
      <c r="D3376" s="22"/>
    </row>
    <row r="3377" spans="4:4" s="6" customFormat="1" x14ac:dyDescent="0.2">
      <c r="D3377" s="22"/>
    </row>
    <row r="3378" spans="4:4" s="6" customFormat="1" x14ac:dyDescent="0.2">
      <c r="D3378" s="22"/>
    </row>
    <row r="3379" spans="4:4" s="6" customFormat="1" x14ac:dyDescent="0.2">
      <c r="D3379" s="22"/>
    </row>
    <row r="3380" spans="4:4" s="6" customFormat="1" x14ac:dyDescent="0.2">
      <c r="D3380" s="22"/>
    </row>
    <row r="3381" spans="4:4" s="6" customFormat="1" x14ac:dyDescent="0.2">
      <c r="D3381" s="22"/>
    </row>
    <row r="3382" spans="4:4" s="6" customFormat="1" x14ac:dyDescent="0.2">
      <c r="D3382" s="22"/>
    </row>
    <row r="3383" spans="4:4" s="6" customFormat="1" x14ac:dyDescent="0.2">
      <c r="D3383" s="22"/>
    </row>
    <row r="3384" spans="4:4" s="6" customFormat="1" x14ac:dyDescent="0.2">
      <c r="D3384" s="22"/>
    </row>
    <row r="3385" spans="4:4" s="6" customFormat="1" x14ac:dyDescent="0.2">
      <c r="D3385" s="22"/>
    </row>
    <row r="3386" spans="4:4" s="6" customFormat="1" x14ac:dyDescent="0.2">
      <c r="D3386" s="22"/>
    </row>
    <row r="3387" spans="4:4" s="6" customFormat="1" x14ac:dyDescent="0.2">
      <c r="D3387" s="22"/>
    </row>
    <row r="3388" spans="4:4" s="6" customFormat="1" x14ac:dyDescent="0.2">
      <c r="D3388" s="22"/>
    </row>
    <row r="3389" spans="4:4" s="6" customFormat="1" x14ac:dyDescent="0.2">
      <c r="D3389" s="22"/>
    </row>
    <row r="3390" spans="4:4" s="6" customFormat="1" x14ac:dyDescent="0.2">
      <c r="D3390" s="22"/>
    </row>
    <row r="3391" spans="4:4" s="6" customFormat="1" x14ac:dyDescent="0.2">
      <c r="D3391" s="22"/>
    </row>
    <row r="3392" spans="4:4" s="6" customFormat="1" x14ac:dyDescent="0.2">
      <c r="D3392" s="22"/>
    </row>
    <row r="3393" spans="4:4" s="6" customFormat="1" x14ac:dyDescent="0.2">
      <c r="D3393" s="22"/>
    </row>
    <row r="3394" spans="4:4" s="6" customFormat="1" x14ac:dyDescent="0.2">
      <c r="D3394" s="22"/>
    </row>
    <row r="3395" spans="4:4" s="6" customFormat="1" x14ac:dyDescent="0.2">
      <c r="D3395" s="22"/>
    </row>
    <row r="3396" spans="4:4" s="6" customFormat="1" x14ac:dyDescent="0.2">
      <c r="D3396" s="22"/>
    </row>
    <row r="3397" spans="4:4" s="6" customFormat="1" x14ac:dyDescent="0.2">
      <c r="D3397" s="22"/>
    </row>
    <row r="3398" spans="4:4" s="6" customFormat="1" x14ac:dyDescent="0.2">
      <c r="D3398" s="22"/>
    </row>
    <row r="3399" spans="4:4" s="6" customFormat="1" x14ac:dyDescent="0.2">
      <c r="D3399" s="22"/>
    </row>
    <row r="3400" spans="4:4" s="6" customFormat="1" x14ac:dyDescent="0.2">
      <c r="D3400" s="22"/>
    </row>
    <row r="3401" spans="4:4" s="6" customFormat="1" x14ac:dyDescent="0.2">
      <c r="D3401" s="22"/>
    </row>
    <row r="3402" spans="4:4" s="6" customFormat="1" x14ac:dyDescent="0.2">
      <c r="D3402" s="22"/>
    </row>
    <row r="3403" spans="4:4" s="6" customFormat="1" x14ac:dyDescent="0.2">
      <c r="D3403" s="22"/>
    </row>
    <row r="3404" spans="4:4" s="6" customFormat="1" x14ac:dyDescent="0.2">
      <c r="D3404" s="22"/>
    </row>
    <row r="3405" spans="4:4" s="6" customFormat="1" x14ac:dyDescent="0.2">
      <c r="D3405" s="22"/>
    </row>
    <row r="3406" spans="4:4" s="6" customFormat="1" x14ac:dyDescent="0.2">
      <c r="D3406" s="22"/>
    </row>
    <row r="3407" spans="4:4" s="6" customFormat="1" x14ac:dyDescent="0.2">
      <c r="D3407" s="22"/>
    </row>
    <row r="3408" spans="4:4" s="6" customFormat="1" x14ac:dyDescent="0.2">
      <c r="D3408" s="22"/>
    </row>
    <row r="3409" spans="4:4" s="6" customFormat="1" x14ac:dyDescent="0.2">
      <c r="D3409" s="22"/>
    </row>
    <row r="3410" spans="4:4" s="6" customFormat="1" x14ac:dyDescent="0.2">
      <c r="D3410" s="22"/>
    </row>
    <row r="3411" spans="4:4" s="6" customFormat="1" x14ac:dyDescent="0.2">
      <c r="D3411" s="22"/>
    </row>
    <row r="3412" spans="4:4" s="6" customFormat="1" x14ac:dyDescent="0.2">
      <c r="D3412" s="22"/>
    </row>
    <row r="3413" spans="4:4" s="6" customFormat="1" x14ac:dyDescent="0.2">
      <c r="D3413" s="22"/>
    </row>
    <row r="3414" spans="4:4" s="6" customFormat="1" x14ac:dyDescent="0.2">
      <c r="D3414" s="22"/>
    </row>
    <row r="3415" spans="4:4" s="6" customFormat="1" x14ac:dyDescent="0.2">
      <c r="D3415" s="22"/>
    </row>
    <row r="3416" spans="4:4" s="6" customFormat="1" x14ac:dyDescent="0.2">
      <c r="D3416" s="22"/>
    </row>
    <row r="3417" spans="4:4" s="6" customFormat="1" x14ac:dyDescent="0.2">
      <c r="D3417" s="22"/>
    </row>
    <row r="3418" spans="4:4" s="6" customFormat="1" x14ac:dyDescent="0.2">
      <c r="D3418" s="22"/>
    </row>
    <row r="3419" spans="4:4" s="6" customFormat="1" x14ac:dyDescent="0.2">
      <c r="D3419" s="22"/>
    </row>
    <row r="3420" spans="4:4" s="6" customFormat="1" x14ac:dyDescent="0.2">
      <c r="D3420" s="22"/>
    </row>
    <row r="3421" spans="4:4" s="6" customFormat="1" x14ac:dyDescent="0.2">
      <c r="D3421" s="22"/>
    </row>
    <row r="3422" spans="4:4" s="6" customFormat="1" x14ac:dyDescent="0.2">
      <c r="D3422" s="22"/>
    </row>
    <row r="3423" spans="4:4" s="6" customFormat="1" x14ac:dyDescent="0.2">
      <c r="D3423" s="22"/>
    </row>
    <row r="3424" spans="4:4" s="6" customFormat="1" x14ac:dyDescent="0.2">
      <c r="D3424" s="22"/>
    </row>
    <row r="3425" spans="4:4" s="6" customFormat="1" x14ac:dyDescent="0.2">
      <c r="D3425" s="22"/>
    </row>
    <row r="3426" spans="4:4" s="6" customFormat="1" x14ac:dyDescent="0.2">
      <c r="D3426" s="22"/>
    </row>
    <row r="3427" spans="4:4" s="6" customFormat="1" x14ac:dyDescent="0.2">
      <c r="D3427" s="22"/>
    </row>
    <row r="3428" spans="4:4" s="6" customFormat="1" x14ac:dyDescent="0.2">
      <c r="D3428" s="22"/>
    </row>
    <row r="3429" spans="4:4" s="6" customFormat="1" x14ac:dyDescent="0.2">
      <c r="D3429" s="22"/>
    </row>
    <row r="3430" spans="4:4" s="6" customFormat="1" x14ac:dyDescent="0.2">
      <c r="D3430" s="22"/>
    </row>
    <row r="3431" spans="4:4" s="6" customFormat="1" x14ac:dyDescent="0.2">
      <c r="D3431" s="22"/>
    </row>
    <row r="3432" spans="4:4" s="6" customFormat="1" x14ac:dyDescent="0.2">
      <c r="D3432" s="22"/>
    </row>
    <row r="3433" spans="4:4" s="6" customFormat="1" x14ac:dyDescent="0.2">
      <c r="D3433" s="22"/>
    </row>
    <row r="3434" spans="4:4" s="6" customFormat="1" x14ac:dyDescent="0.2">
      <c r="D3434" s="22"/>
    </row>
    <row r="3435" spans="4:4" s="6" customFormat="1" x14ac:dyDescent="0.2">
      <c r="D3435" s="22"/>
    </row>
    <row r="3436" spans="4:4" s="6" customFormat="1" x14ac:dyDescent="0.2">
      <c r="D3436" s="22"/>
    </row>
    <row r="3437" spans="4:4" s="6" customFormat="1" x14ac:dyDescent="0.2">
      <c r="D3437" s="22"/>
    </row>
    <row r="3438" spans="4:4" s="6" customFormat="1" x14ac:dyDescent="0.2">
      <c r="D3438" s="22"/>
    </row>
    <row r="3439" spans="4:4" s="6" customFormat="1" x14ac:dyDescent="0.2">
      <c r="D3439" s="22"/>
    </row>
    <row r="3440" spans="4:4" s="6" customFormat="1" x14ac:dyDescent="0.2">
      <c r="D3440" s="22"/>
    </row>
    <row r="3441" spans="4:4" s="6" customFormat="1" x14ac:dyDescent="0.2">
      <c r="D3441" s="22"/>
    </row>
    <row r="3442" spans="4:4" s="6" customFormat="1" x14ac:dyDescent="0.2">
      <c r="D3442" s="22"/>
    </row>
    <row r="3443" spans="4:4" s="6" customFormat="1" x14ac:dyDescent="0.2">
      <c r="D3443" s="22"/>
    </row>
    <row r="3444" spans="4:4" s="6" customFormat="1" x14ac:dyDescent="0.2">
      <c r="D3444" s="22"/>
    </row>
    <row r="3445" spans="4:4" s="6" customFormat="1" x14ac:dyDescent="0.2">
      <c r="D3445" s="22"/>
    </row>
    <row r="3446" spans="4:4" s="6" customFormat="1" x14ac:dyDescent="0.2">
      <c r="D3446" s="22"/>
    </row>
    <row r="3447" spans="4:4" s="6" customFormat="1" x14ac:dyDescent="0.2">
      <c r="D3447" s="22"/>
    </row>
    <row r="3448" spans="4:4" s="6" customFormat="1" x14ac:dyDescent="0.2">
      <c r="D3448" s="22"/>
    </row>
    <row r="3449" spans="4:4" s="6" customFormat="1" x14ac:dyDescent="0.2">
      <c r="D3449" s="22"/>
    </row>
    <row r="3450" spans="4:4" s="6" customFormat="1" x14ac:dyDescent="0.2">
      <c r="D3450" s="22"/>
    </row>
    <row r="3451" spans="4:4" s="6" customFormat="1" x14ac:dyDescent="0.2">
      <c r="D3451" s="22"/>
    </row>
    <row r="3452" spans="4:4" s="6" customFormat="1" x14ac:dyDescent="0.2">
      <c r="D3452" s="22"/>
    </row>
    <row r="3453" spans="4:4" s="6" customFormat="1" x14ac:dyDescent="0.2">
      <c r="D3453" s="22"/>
    </row>
    <row r="3454" spans="4:4" s="6" customFormat="1" x14ac:dyDescent="0.2">
      <c r="D3454" s="22"/>
    </row>
    <row r="3455" spans="4:4" s="6" customFormat="1" x14ac:dyDescent="0.2">
      <c r="D3455" s="22"/>
    </row>
    <row r="3456" spans="4:4" s="6" customFormat="1" x14ac:dyDescent="0.2">
      <c r="D3456" s="22"/>
    </row>
    <row r="3457" spans="4:4" s="6" customFormat="1" x14ac:dyDescent="0.2">
      <c r="D3457" s="22"/>
    </row>
    <row r="3458" spans="4:4" s="6" customFormat="1" x14ac:dyDescent="0.2">
      <c r="D3458" s="22"/>
    </row>
    <row r="3459" spans="4:4" s="6" customFormat="1" x14ac:dyDescent="0.2">
      <c r="D3459" s="22"/>
    </row>
    <row r="3460" spans="4:4" s="6" customFormat="1" x14ac:dyDescent="0.2">
      <c r="D3460" s="22"/>
    </row>
    <row r="3461" spans="4:4" s="6" customFormat="1" x14ac:dyDescent="0.2">
      <c r="D3461" s="22"/>
    </row>
    <row r="3462" spans="4:4" s="6" customFormat="1" x14ac:dyDescent="0.2">
      <c r="D3462" s="22"/>
    </row>
    <row r="3463" spans="4:4" s="6" customFormat="1" x14ac:dyDescent="0.2">
      <c r="D3463" s="22"/>
    </row>
    <row r="3464" spans="4:4" s="6" customFormat="1" x14ac:dyDescent="0.2">
      <c r="D3464" s="22"/>
    </row>
    <row r="3465" spans="4:4" s="6" customFormat="1" x14ac:dyDescent="0.2">
      <c r="D3465" s="22"/>
    </row>
    <row r="3466" spans="4:4" s="6" customFormat="1" x14ac:dyDescent="0.2">
      <c r="D3466" s="22"/>
    </row>
    <row r="3467" spans="4:4" s="6" customFormat="1" x14ac:dyDescent="0.2">
      <c r="D3467" s="22"/>
    </row>
    <row r="3468" spans="4:4" s="6" customFormat="1" x14ac:dyDescent="0.2">
      <c r="D3468" s="22"/>
    </row>
    <row r="3469" spans="4:4" s="6" customFormat="1" x14ac:dyDescent="0.2">
      <c r="D3469" s="22"/>
    </row>
    <row r="3470" spans="4:4" s="6" customFormat="1" x14ac:dyDescent="0.2">
      <c r="D3470" s="22"/>
    </row>
    <row r="3471" spans="4:4" s="6" customFormat="1" x14ac:dyDescent="0.2">
      <c r="D3471" s="22"/>
    </row>
    <row r="3472" spans="4:4" s="6" customFormat="1" x14ac:dyDescent="0.2">
      <c r="D3472" s="22"/>
    </row>
    <row r="3473" spans="4:4" s="6" customFormat="1" x14ac:dyDescent="0.2">
      <c r="D3473" s="22"/>
    </row>
    <row r="3474" spans="4:4" s="6" customFormat="1" x14ac:dyDescent="0.2">
      <c r="D3474" s="22"/>
    </row>
    <row r="3475" spans="4:4" s="6" customFormat="1" x14ac:dyDescent="0.2">
      <c r="D3475" s="22"/>
    </row>
    <row r="3476" spans="4:4" s="6" customFormat="1" x14ac:dyDescent="0.2">
      <c r="D3476" s="22"/>
    </row>
    <row r="3477" spans="4:4" s="6" customFormat="1" x14ac:dyDescent="0.2">
      <c r="D3477" s="22"/>
    </row>
    <row r="3478" spans="4:4" s="6" customFormat="1" x14ac:dyDescent="0.2">
      <c r="D3478" s="22"/>
    </row>
    <row r="3479" spans="4:4" s="6" customFormat="1" x14ac:dyDescent="0.2">
      <c r="D3479" s="22"/>
    </row>
    <row r="3480" spans="4:4" s="6" customFormat="1" x14ac:dyDescent="0.2">
      <c r="D3480" s="22"/>
    </row>
    <row r="3481" spans="4:4" s="6" customFormat="1" x14ac:dyDescent="0.2">
      <c r="D3481" s="22"/>
    </row>
    <row r="3482" spans="4:4" s="6" customFormat="1" x14ac:dyDescent="0.2">
      <c r="D3482" s="22"/>
    </row>
    <row r="3483" spans="4:4" s="6" customFormat="1" x14ac:dyDescent="0.2">
      <c r="D3483" s="22"/>
    </row>
    <row r="3484" spans="4:4" s="6" customFormat="1" x14ac:dyDescent="0.2">
      <c r="D3484" s="22"/>
    </row>
    <row r="3485" spans="4:4" s="6" customFormat="1" x14ac:dyDescent="0.2">
      <c r="D3485" s="22"/>
    </row>
    <row r="3486" spans="4:4" s="6" customFormat="1" x14ac:dyDescent="0.2">
      <c r="D3486" s="22"/>
    </row>
    <row r="3487" spans="4:4" s="6" customFormat="1" x14ac:dyDescent="0.2">
      <c r="D3487" s="22"/>
    </row>
    <row r="3488" spans="4:4" s="6" customFormat="1" x14ac:dyDescent="0.2">
      <c r="D3488" s="22"/>
    </row>
    <row r="3489" spans="4:4" s="6" customFormat="1" x14ac:dyDescent="0.2">
      <c r="D3489" s="22"/>
    </row>
    <row r="3490" spans="4:4" s="6" customFormat="1" x14ac:dyDescent="0.2">
      <c r="D3490" s="22"/>
    </row>
    <row r="3491" spans="4:4" s="6" customFormat="1" x14ac:dyDescent="0.2">
      <c r="D3491" s="22"/>
    </row>
    <row r="3492" spans="4:4" s="6" customFormat="1" x14ac:dyDescent="0.2">
      <c r="D3492" s="22"/>
    </row>
    <row r="3493" spans="4:4" s="6" customFormat="1" x14ac:dyDescent="0.2">
      <c r="D3493" s="22"/>
    </row>
    <row r="3494" spans="4:4" s="6" customFormat="1" x14ac:dyDescent="0.2">
      <c r="D3494" s="22"/>
    </row>
    <row r="3495" spans="4:4" s="6" customFormat="1" x14ac:dyDescent="0.2">
      <c r="D3495" s="22"/>
    </row>
    <row r="3496" spans="4:4" s="6" customFormat="1" x14ac:dyDescent="0.2">
      <c r="D3496" s="22"/>
    </row>
    <row r="3497" spans="4:4" s="6" customFormat="1" x14ac:dyDescent="0.2">
      <c r="D3497" s="22"/>
    </row>
    <row r="3498" spans="4:4" s="6" customFormat="1" x14ac:dyDescent="0.2">
      <c r="D3498" s="22"/>
    </row>
    <row r="3499" spans="4:4" s="6" customFormat="1" x14ac:dyDescent="0.2">
      <c r="D3499" s="22"/>
    </row>
    <row r="3500" spans="4:4" s="6" customFormat="1" x14ac:dyDescent="0.2">
      <c r="D3500" s="22"/>
    </row>
    <row r="3501" spans="4:4" s="6" customFormat="1" x14ac:dyDescent="0.2">
      <c r="D3501" s="22"/>
    </row>
    <row r="3502" spans="4:4" s="6" customFormat="1" x14ac:dyDescent="0.2">
      <c r="D3502" s="22"/>
    </row>
    <row r="3503" spans="4:4" s="6" customFormat="1" x14ac:dyDescent="0.2">
      <c r="D3503" s="22"/>
    </row>
    <row r="3504" spans="4:4" s="6" customFormat="1" x14ac:dyDescent="0.2">
      <c r="D3504" s="22"/>
    </row>
    <row r="3505" spans="4:4" s="6" customFormat="1" x14ac:dyDescent="0.2">
      <c r="D3505" s="22"/>
    </row>
    <row r="3506" spans="4:4" s="6" customFormat="1" x14ac:dyDescent="0.2">
      <c r="D3506" s="22"/>
    </row>
    <row r="3507" spans="4:4" s="6" customFormat="1" x14ac:dyDescent="0.2">
      <c r="D3507" s="22"/>
    </row>
    <row r="3508" spans="4:4" s="6" customFormat="1" x14ac:dyDescent="0.2">
      <c r="D3508" s="22"/>
    </row>
    <row r="3509" spans="4:4" s="6" customFormat="1" x14ac:dyDescent="0.2">
      <c r="D3509" s="22"/>
    </row>
    <row r="3510" spans="4:4" s="6" customFormat="1" x14ac:dyDescent="0.2">
      <c r="D3510" s="22"/>
    </row>
    <row r="3511" spans="4:4" s="6" customFormat="1" x14ac:dyDescent="0.2">
      <c r="D3511" s="22"/>
    </row>
    <row r="3512" spans="4:4" s="6" customFormat="1" x14ac:dyDescent="0.2">
      <c r="D3512" s="22"/>
    </row>
    <row r="3513" spans="4:4" s="6" customFormat="1" x14ac:dyDescent="0.2">
      <c r="D3513" s="22"/>
    </row>
    <row r="3514" spans="4:4" s="6" customFormat="1" x14ac:dyDescent="0.2">
      <c r="D3514" s="22"/>
    </row>
    <row r="3515" spans="4:4" s="6" customFormat="1" x14ac:dyDescent="0.2">
      <c r="D3515" s="22"/>
    </row>
    <row r="3516" spans="4:4" s="6" customFormat="1" x14ac:dyDescent="0.2">
      <c r="D3516" s="22"/>
    </row>
    <row r="3517" spans="4:4" s="6" customFormat="1" x14ac:dyDescent="0.2">
      <c r="D3517" s="22"/>
    </row>
    <row r="3518" spans="4:4" s="6" customFormat="1" x14ac:dyDescent="0.2">
      <c r="D3518" s="22"/>
    </row>
    <row r="3519" spans="4:4" s="6" customFormat="1" x14ac:dyDescent="0.2">
      <c r="D3519" s="22"/>
    </row>
    <row r="3520" spans="4:4" s="6" customFormat="1" x14ac:dyDescent="0.2">
      <c r="D3520" s="22"/>
    </row>
    <row r="3521" spans="4:4" s="6" customFormat="1" x14ac:dyDescent="0.2">
      <c r="D3521" s="22"/>
    </row>
    <row r="3522" spans="4:4" s="6" customFormat="1" x14ac:dyDescent="0.2">
      <c r="D3522" s="22"/>
    </row>
    <row r="3523" spans="4:4" s="6" customFormat="1" x14ac:dyDescent="0.2">
      <c r="D3523" s="22"/>
    </row>
    <row r="3524" spans="4:4" s="6" customFormat="1" x14ac:dyDescent="0.2">
      <c r="D3524" s="22"/>
    </row>
    <row r="3525" spans="4:4" s="6" customFormat="1" x14ac:dyDescent="0.2">
      <c r="D3525" s="22"/>
    </row>
    <row r="3526" spans="4:4" s="6" customFormat="1" x14ac:dyDescent="0.2">
      <c r="D3526" s="22"/>
    </row>
    <row r="3527" spans="4:4" s="6" customFormat="1" x14ac:dyDescent="0.2">
      <c r="D3527" s="22"/>
    </row>
    <row r="3528" spans="4:4" s="6" customFormat="1" x14ac:dyDescent="0.2">
      <c r="D3528" s="22"/>
    </row>
    <row r="3529" spans="4:4" s="6" customFormat="1" x14ac:dyDescent="0.2">
      <c r="D3529" s="22"/>
    </row>
    <row r="3530" spans="4:4" s="6" customFormat="1" x14ac:dyDescent="0.2">
      <c r="D3530" s="22"/>
    </row>
    <row r="3531" spans="4:4" s="6" customFormat="1" x14ac:dyDescent="0.2">
      <c r="D3531" s="22"/>
    </row>
    <row r="3532" spans="4:4" s="6" customFormat="1" x14ac:dyDescent="0.2">
      <c r="D3532" s="22"/>
    </row>
    <row r="3533" spans="4:4" s="6" customFormat="1" x14ac:dyDescent="0.2">
      <c r="D3533" s="22"/>
    </row>
    <row r="3534" spans="4:4" s="6" customFormat="1" x14ac:dyDescent="0.2">
      <c r="D3534" s="22"/>
    </row>
    <row r="3535" spans="4:4" s="6" customFormat="1" x14ac:dyDescent="0.2">
      <c r="D3535" s="22"/>
    </row>
    <row r="3536" spans="4:4" s="6" customFormat="1" x14ac:dyDescent="0.2">
      <c r="D3536" s="22"/>
    </row>
    <row r="3537" spans="4:4" s="6" customFormat="1" x14ac:dyDescent="0.2">
      <c r="D3537" s="22"/>
    </row>
    <row r="3538" spans="4:4" s="6" customFormat="1" x14ac:dyDescent="0.2">
      <c r="D3538" s="22"/>
    </row>
    <row r="3539" spans="4:4" s="6" customFormat="1" x14ac:dyDescent="0.2">
      <c r="D3539" s="22"/>
    </row>
    <row r="3540" spans="4:4" s="6" customFormat="1" x14ac:dyDescent="0.2">
      <c r="D3540" s="22"/>
    </row>
    <row r="3541" spans="4:4" s="6" customFormat="1" x14ac:dyDescent="0.2">
      <c r="D3541" s="22"/>
    </row>
    <row r="3542" spans="4:4" s="6" customFormat="1" x14ac:dyDescent="0.2">
      <c r="D3542" s="22"/>
    </row>
    <row r="3543" spans="4:4" s="6" customFormat="1" x14ac:dyDescent="0.2">
      <c r="D3543" s="22"/>
    </row>
    <row r="3544" spans="4:4" s="6" customFormat="1" x14ac:dyDescent="0.2">
      <c r="D3544" s="22"/>
    </row>
    <row r="3545" spans="4:4" s="6" customFormat="1" x14ac:dyDescent="0.2">
      <c r="D3545" s="22"/>
    </row>
    <row r="3546" spans="4:4" s="6" customFormat="1" x14ac:dyDescent="0.2">
      <c r="D3546" s="22"/>
    </row>
    <row r="3547" spans="4:4" s="6" customFormat="1" x14ac:dyDescent="0.2">
      <c r="D3547" s="22"/>
    </row>
    <row r="3548" spans="4:4" s="6" customFormat="1" x14ac:dyDescent="0.2">
      <c r="D3548" s="22"/>
    </row>
    <row r="3549" spans="4:4" s="6" customFormat="1" x14ac:dyDescent="0.2">
      <c r="D3549" s="22"/>
    </row>
    <row r="3550" spans="4:4" s="6" customFormat="1" x14ac:dyDescent="0.2">
      <c r="D3550" s="22"/>
    </row>
    <row r="3551" spans="4:4" s="6" customFormat="1" x14ac:dyDescent="0.2">
      <c r="D3551" s="22"/>
    </row>
    <row r="3552" spans="4:4" s="6" customFormat="1" x14ac:dyDescent="0.2">
      <c r="D3552" s="22"/>
    </row>
    <row r="3553" spans="4:4" s="6" customFormat="1" x14ac:dyDescent="0.2">
      <c r="D3553" s="22"/>
    </row>
    <row r="3554" spans="4:4" s="6" customFormat="1" x14ac:dyDescent="0.2">
      <c r="D3554" s="22"/>
    </row>
    <row r="3555" spans="4:4" s="6" customFormat="1" x14ac:dyDescent="0.2">
      <c r="D3555" s="22"/>
    </row>
    <row r="3556" spans="4:4" s="6" customFormat="1" x14ac:dyDescent="0.2">
      <c r="D3556" s="22"/>
    </row>
    <row r="3557" spans="4:4" s="6" customFormat="1" x14ac:dyDescent="0.2">
      <c r="D3557" s="22"/>
    </row>
    <row r="3558" spans="4:4" s="6" customFormat="1" x14ac:dyDescent="0.2">
      <c r="D3558" s="22"/>
    </row>
    <row r="3559" spans="4:4" s="6" customFormat="1" x14ac:dyDescent="0.2">
      <c r="D3559" s="22"/>
    </row>
    <row r="3560" spans="4:4" s="6" customFormat="1" x14ac:dyDescent="0.2">
      <c r="D3560" s="22"/>
    </row>
    <row r="3561" spans="4:4" s="6" customFormat="1" x14ac:dyDescent="0.2">
      <c r="D3561" s="22"/>
    </row>
    <row r="3562" spans="4:4" s="6" customFormat="1" x14ac:dyDescent="0.2">
      <c r="D3562" s="22"/>
    </row>
    <row r="3563" spans="4:4" s="6" customFormat="1" x14ac:dyDescent="0.2">
      <c r="D3563" s="22"/>
    </row>
    <row r="3564" spans="4:4" s="6" customFormat="1" x14ac:dyDescent="0.2">
      <c r="D3564" s="22"/>
    </row>
    <row r="3565" spans="4:4" s="6" customFormat="1" x14ac:dyDescent="0.2">
      <c r="D3565" s="22"/>
    </row>
    <row r="3566" spans="4:4" s="6" customFormat="1" x14ac:dyDescent="0.2">
      <c r="D3566" s="22"/>
    </row>
    <row r="3567" spans="4:4" s="6" customFormat="1" x14ac:dyDescent="0.2">
      <c r="D3567" s="22"/>
    </row>
    <row r="3568" spans="4:4" s="6" customFormat="1" x14ac:dyDescent="0.2">
      <c r="D3568" s="22"/>
    </row>
    <row r="3569" spans="4:4" s="6" customFormat="1" x14ac:dyDescent="0.2">
      <c r="D3569" s="22"/>
    </row>
    <row r="3570" spans="4:4" s="6" customFormat="1" x14ac:dyDescent="0.2">
      <c r="D3570" s="22"/>
    </row>
    <row r="3571" spans="4:4" s="6" customFormat="1" x14ac:dyDescent="0.2">
      <c r="D3571" s="22"/>
    </row>
    <row r="3572" spans="4:4" s="6" customFormat="1" x14ac:dyDescent="0.2">
      <c r="D3572" s="22"/>
    </row>
    <row r="3573" spans="4:4" s="6" customFormat="1" x14ac:dyDescent="0.2">
      <c r="D3573" s="22"/>
    </row>
    <row r="3574" spans="4:4" s="6" customFormat="1" x14ac:dyDescent="0.2">
      <c r="D3574" s="22"/>
    </row>
    <row r="3575" spans="4:4" s="6" customFormat="1" x14ac:dyDescent="0.2">
      <c r="D3575" s="22"/>
    </row>
    <row r="3576" spans="4:4" s="6" customFormat="1" x14ac:dyDescent="0.2">
      <c r="D3576" s="22"/>
    </row>
    <row r="3577" spans="4:4" s="6" customFormat="1" x14ac:dyDescent="0.2">
      <c r="D3577" s="22"/>
    </row>
    <row r="3578" spans="4:4" s="6" customFormat="1" x14ac:dyDescent="0.2">
      <c r="D3578" s="22"/>
    </row>
    <row r="3579" spans="4:4" s="6" customFormat="1" x14ac:dyDescent="0.2">
      <c r="D3579" s="22"/>
    </row>
    <row r="3580" spans="4:4" s="6" customFormat="1" x14ac:dyDescent="0.2">
      <c r="D3580" s="22"/>
    </row>
    <row r="3581" spans="4:4" s="6" customFormat="1" x14ac:dyDescent="0.2">
      <c r="D3581" s="22"/>
    </row>
    <row r="3582" spans="4:4" s="6" customFormat="1" x14ac:dyDescent="0.2">
      <c r="D3582" s="22"/>
    </row>
    <row r="3583" spans="4:4" s="6" customFormat="1" x14ac:dyDescent="0.2">
      <c r="D3583" s="22"/>
    </row>
    <row r="3584" spans="4:4" s="6" customFormat="1" x14ac:dyDescent="0.2">
      <c r="D3584" s="22"/>
    </row>
    <row r="3585" spans="4:4" s="6" customFormat="1" x14ac:dyDescent="0.2">
      <c r="D3585" s="22"/>
    </row>
    <row r="3586" spans="4:4" s="6" customFormat="1" x14ac:dyDescent="0.2">
      <c r="D3586" s="22"/>
    </row>
    <row r="3587" spans="4:4" s="6" customFormat="1" x14ac:dyDescent="0.2">
      <c r="D3587" s="22"/>
    </row>
    <row r="3588" spans="4:4" s="6" customFormat="1" x14ac:dyDescent="0.2">
      <c r="D3588" s="22"/>
    </row>
    <row r="3589" spans="4:4" s="6" customFormat="1" x14ac:dyDescent="0.2">
      <c r="D3589" s="22"/>
    </row>
    <row r="3590" spans="4:4" s="6" customFormat="1" x14ac:dyDescent="0.2">
      <c r="D3590" s="22"/>
    </row>
    <row r="3591" spans="4:4" s="6" customFormat="1" x14ac:dyDescent="0.2">
      <c r="D3591" s="22"/>
    </row>
    <row r="3592" spans="4:4" s="6" customFormat="1" x14ac:dyDescent="0.2">
      <c r="D3592" s="22"/>
    </row>
    <row r="3593" spans="4:4" s="6" customFormat="1" x14ac:dyDescent="0.2">
      <c r="D3593" s="22"/>
    </row>
    <row r="3594" spans="4:4" s="6" customFormat="1" x14ac:dyDescent="0.2">
      <c r="D3594" s="22"/>
    </row>
    <row r="3595" spans="4:4" s="6" customFormat="1" x14ac:dyDescent="0.2">
      <c r="D3595" s="22"/>
    </row>
    <row r="3596" spans="4:4" s="6" customFormat="1" x14ac:dyDescent="0.2">
      <c r="D3596" s="22"/>
    </row>
    <row r="3597" spans="4:4" s="6" customFormat="1" x14ac:dyDescent="0.2">
      <c r="D3597" s="22"/>
    </row>
    <row r="3598" spans="4:4" s="6" customFormat="1" x14ac:dyDescent="0.2">
      <c r="D3598" s="22"/>
    </row>
    <row r="3599" spans="4:4" s="6" customFormat="1" x14ac:dyDescent="0.2">
      <c r="D3599" s="22"/>
    </row>
    <row r="3600" spans="4:4" s="6" customFormat="1" x14ac:dyDescent="0.2">
      <c r="D3600" s="22"/>
    </row>
    <row r="3601" spans="4:4" s="6" customFormat="1" x14ac:dyDescent="0.2">
      <c r="D3601" s="22"/>
    </row>
    <row r="3602" spans="4:4" s="6" customFormat="1" x14ac:dyDescent="0.2">
      <c r="D3602" s="22"/>
    </row>
    <row r="3603" spans="4:4" s="6" customFormat="1" x14ac:dyDescent="0.2">
      <c r="D3603" s="22"/>
    </row>
    <row r="3604" spans="4:4" s="6" customFormat="1" x14ac:dyDescent="0.2">
      <c r="D3604" s="22"/>
    </row>
    <row r="3605" spans="4:4" s="6" customFormat="1" x14ac:dyDescent="0.2">
      <c r="D3605" s="22"/>
    </row>
    <row r="3606" spans="4:4" s="6" customFormat="1" x14ac:dyDescent="0.2">
      <c r="D3606" s="22"/>
    </row>
    <row r="3607" spans="4:4" s="6" customFormat="1" x14ac:dyDescent="0.2">
      <c r="D3607" s="22"/>
    </row>
    <row r="3608" spans="4:4" s="6" customFormat="1" x14ac:dyDescent="0.2">
      <c r="D3608" s="22"/>
    </row>
    <row r="3609" spans="4:4" s="6" customFormat="1" x14ac:dyDescent="0.2">
      <c r="D3609" s="22"/>
    </row>
    <row r="3610" spans="4:4" s="6" customFormat="1" x14ac:dyDescent="0.2">
      <c r="D3610" s="22"/>
    </row>
    <row r="3611" spans="4:4" s="6" customFormat="1" x14ac:dyDescent="0.2">
      <c r="D3611" s="22"/>
    </row>
    <row r="3612" spans="4:4" s="6" customFormat="1" x14ac:dyDescent="0.2">
      <c r="D3612" s="22"/>
    </row>
    <row r="3613" spans="4:4" s="6" customFormat="1" x14ac:dyDescent="0.2">
      <c r="D3613" s="22"/>
    </row>
    <row r="3614" spans="4:4" s="6" customFormat="1" x14ac:dyDescent="0.2">
      <c r="D3614" s="22"/>
    </row>
    <row r="3615" spans="4:4" s="6" customFormat="1" x14ac:dyDescent="0.2">
      <c r="D3615" s="22"/>
    </row>
    <row r="3616" spans="4:4" s="6" customFormat="1" x14ac:dyDescent="0.2">
      <c r="D3616" s="22"/>
    </row>
    <row r="3617" spans="4:4" s="6" customFormat="1" x14ac:dyDescent="0.2">
      <c r="D3617" s="22"/>
    </row>
    <row r="3618" spans="4:4" s="6" customFormat="1" x14ac:dyDescent="0.2">
      <c r="D3618" s="22"/>
    </row>
    <row r="3619" spans="4:4" s="6" customFormat="1" x14ac:dyDescent="0.2">
      <c r="D3619" s="22"/>
    </row>
    <row r="3620" spans="4:4" s="6" customFormat="1" x14ac:dyDescent="0.2">
      <c r="D3620" s="22"/>
    </row>
    <row r="3621" spans="4:4" s="6" customFormat="1" x14ac:dyDescent="0.2">
      <c r="D3621" s="22"/>
    </row>
    <row r="3622" spans="4:4" s="6" customFormat="1" x14ac:dyDescent="0.2">
      <c r="D3622" s="22"/>
    </row>
    <row r="3623" spans="4:4" s="6" customFormat="1" x14ac:dyDescent="0.2">
      <c r="D3623" s="22"/>
    </row>
    <row r="3624" spans="4:4" s="6" customFormat="1" x14ac:dyDescent="0.2">
      <c r="D3624" s="22"/>
    </row>
    <row r="3625" spans="4:4" s="6" customFormat="1" x14ac:dyDescent="0.2">
      <c r="D3625" s="22"/>
    </row>
    <row r="3626" spans="4:4" s="6" customFormat="1" x14ac:dyDescent="0.2">
      <c r="D3626" s="22"/>
    </row>
    <row r="3627" spans="4:4" s="6" customFormat="1" x14ac:dyDescent="0.2">
      <c r="D3627" s="22"/>
    </row>
    <row r="3628" spans="4:4" s="6" customFormat="1" x14ac:dyDescent="0.2">
      <c r="D3628" s="22"/>
    </row>
    <row r="3629" spans="4:4" s="6" customFormat="1" x14ac:dyDescent="0.2">
      <c r="D3629" s="22"/>
    </row>
    <row r="3630" spans="4:4" s="6" customFormat="1" x14ac:dyDescent="0.2">
      <c r="D3630" s="22"/>
    </row>
    <row r="3631" spans="4:4" s="6" customFormat="1" x14ac:dyDescent="0.2">
      <c r="D3631" s="22"/>
    </row>
    <row r="3632" spans="4:4" s="6" customFormat="1" x14ac:dyDescent="0.2">
      <c r="D3632" s="22"/>
    </row>
    <row r="3633" spans="4:4" s="6" customFormat="1" x14ac:dyDescent="0.2">
      <c r="D3633" s="22"/>
    </row>
    <row r="3634" spans="4:4" s="6" customFormat="1" x14ac:dyDescent="0.2">
      <c r="D3634" s="22"/>
    </row>
    <row r="3635" spans="4:4" s="6" customFormat="1" x14ac:dyDescent="0.2">
      <c r="D3635" s="22"/>
    </row>
    <row r="3636" spans="4:4" s="6" customFormat="1" x14ac:dyDescent="0.2">
      <c r="D3636" s="22"/>
    </row>
    <row r="3637" spans="4:4" s="6" customFormat="1" x14ac:dyDescent="0.2">
      <c r="D3637" s="22"/>
    </row>
    <row r="3638" spans="4:4" s="6" customFormat="1" x14ac:dyDescent="0.2">
      <c r="D3638" s="22"/>
    </row>
    <row r="3639" spans="4:4" s="6" customFormat="1" x14ac:dyDescent="0.2">
      <c r="D3639" s="22"/>
    </row>
    <row r="3640" spans="4:4" s="6" customFormat="1" x14ac:dyDescent="0.2">
      <c r="D3640" s="22"/>
    </row>
    <row r="3641" spans="4:4" s="6" customFormat="1" x14ac:dyDescent="0.2">
      <c r="D3641" s="22"/>
    </row>
    <row r="3642" spans="4:4" s="6" customFormat="1" x14ac:dyDescent="0.2">
      <c r="D3642" s="22"/>
    </row>
    <row r="3643" spans="4:4" s="6" customFormat="1" x14ac:dyDescent="0.2">
      <c r="D3643" s="22"/>
    </row>
    <row r="3644" spans="4:4" s="6" customFormat="1" x14ac:dyDescent="0.2">
      <c r="D3644" s="22"/>
    </row>
    <row r="3645" spans="4:4" s="6" customFormat="1" x14ac:dyDescent="0.2">
      <c r="D3645" s="22"/>
    </row>
    <row r="3646" spans="4:4" s="6" customFormat="1" x14ac:dyDescent="0.2">
      <c r="D3646" s="22"/>
    </row>
    <row r="3647" spans="4:4" s="6" customFormat="1" x14ac:dyDescent="0.2">
      <c r="D3647" s="22"/>
    </row>
    <row r="3648" spans="4:4" s="6" customFormat="1" x14ac:dyDescent="0.2">
      <c r="D3648" s="22"/>
    </row>
    <row r="3649" spans="4:4" s="6" customFormat="1" x14ac:dyDescent="0.2">
      <c r="D3649" s="22"/>
    </row>
    <row r="3650" spans="4:4" s="6" customFormat="1" x14ac:dyDescent="0.2">
      <c r="D3650" s="22"/>
    </row>
    <row r="3651" spans="4:4" s="6" customFormat="1" x14ac:dyDescent="0.2">
      <c r="D3651" s="22"/>
    </row>
    <row r="3652" spans="4:4" s="6" customFormat="1" x14ac:dyDescent="0.2">
      <c r="D3652" s="22"/>
    </row>
    <row r="3653" spans="4:4" s="6" customFormat="1" x14ac:dyDescent="0.2">
      <c r="D3653" s="22"/>
    </row>
    <row r="3654" spans="4:4" s="6" customFormat="1" x14ac:dyDescent="0.2">
      <c r="D3654" s="22"/>
    </row>
    <row r="3655" spans="4:4" s="6" customFormat="1" x14ac:dyDescent="0.2">
      <c r="D3655" s="22"/>
    </row>
    <row r="3656" spans="4:4" s="6" customFormat="1" x14ac:dyDescent="0.2">
      <c r="D3656" s="22"/>
    </row>
    <row r="3657" spans="4:4" s="6" customFormat="1" x14ac:dyDescent="0.2">
      <c r="D3657" s="22"/>
    </row>
    <row r="3658" spans="4:4" s="6" customFormat="1" x14ac:dyDescent="0.2">
      <c r="D3658" s="22"/>
    </row>
    <row r="3659" spans="4:4" s="6" customFormat="1" x14ac:dyDescent="0.2">
      <c r="D3659" s="22"/>
    </row>
    <row r="3660" spans="4:4" s="6" customFormat="1" x14ac:dyDescent="0.2">
      <c r="D3660" s="22"/>
    </row>
    <row r="3661" spans="4:4" s="6" customFormat="1" x14ac:dyDescent="0.2">
      <c r="D3661" s="22"/>
    </row>
    <row r="3662" spans="4:4" s="6" customFormat="1" x14ac:dyDescent="0.2">
      <c r="D3662" s="22"/>
    </row>
    <row r="3663" spans="4:4" s="6" customFormat="1" x14ac:dyDescent="0.2">
      <c r="D3663" s="22"/>
    </row>
    <row r="3664" spans="4:4" s="6" customFormat="1" x14ac:dyDescent="0.2">
      <c r="D3664" s="22"/>
    </row>
    <row r="3665" spans="4:4" s="6" customFormat="1" x14ac:dyDescent="0.2">
      <c r="D3665" s="22"/>
    </row>
    <row r="3666" spans="4:4" s="6" customFormat="1" x14ac:dyDescent="0.2">
      <c r="D3666" s="22"/>
    </row>
    <row r="3667" spans="4:4" s="6" customFormat="1" x14ac:dyDescent="0.2">
      <c r="D3667" s="22"/>
    </row>
    <row r="3668" spans="4:4" s="6" customFormat="1" x14ac:dyDescent="0.2">
      <c r="D3668" s="22"/>
    </row>
    <row r="3669" spans="4:4" s="6" customFormat="1" x14ac:dyDescent="0.2">
      <c r="D3669" s="22"/>
    </row>
    <row r="3670" spans="4:4" s="6" customFormat="1" x14ac:dyDescent="0.2">
      <c r="D3670" s="22"/>
    </row>
    <row r="3671" spans="4:4" s="6" customFormat="1" x14ac:dyDescent="0.2">
      <c r="D3671" s="22"/>
    </row>
    <row r="3672" spans="4:4" s="6" customFormat="1" x14ac:dyDescent="0.2">
      <c r="D3672" s="22"/>
    </row>
    <row r="3673" spans="4:4" s="6" customFormat="1" x14ac:dyDescent="0.2">
      <c r="D3673" s="22"/>
    </row>
    <row r="3674" spans="4:4" s="6" customFormat="1" x14ac:dyDescent="0.2">
      <c r="D3674" s="22"/>
    </row>
    <row r="3675" spans="4:4" s="6" customFormat="1" x14ac:dyDescent="0.2">
      <c r="D3675" s="22"/>
    </row>
    <row r="3676" spans="4:4" s="6" customFormat="1" x14ac:dyDescent="0.2">
      <c r="D3676" s="22"/>
    </row>
    <row r="3677" spans="4:4" s="6" customFormat="1" x14ac:dyDescent="0.2">
      <c r="D3677" s="22"/>
    </row>
    <row r="3678" spans="4:4" s="6" customFormat="1" x14ac:dyDescent="0.2">
      <c r="D3678" s="22"/>
    </row>
    <row r="3679" spans="4:4" s="6" customFormat="1" x14ac:dyDescent="0.2">
      <c r="D3679" s="22"/>
    </row>
    <row r="3680" spans="4:4" s="6" customFormat="1" x14ac:dyDescent="0.2">
      <c r="D3680" s="22"/>
    </row>
    <row r="3681" spans="4:4" s="6" customFormat="1" x14ac:dyDescent="0.2">
      <c r="D3681" s="22"/>
    </row>
    <row r="3682" spans="4:4" s="6" customFormat="1" x14ac:dyDescent="0.2">
      <c r="D3682" s="22"/>
    </row>
    <row r="3683" spans="4:4" s="6" customFormat="1" x14ac:dyDescent="0.2">
      <c r="D3683" s="22"/>
    </row>
    <row r="3684" spans="4:4" s="6" customFormat="1" x14ac:dyDescent="0.2">
      <c r="D3684" s="22"/>
    </row>
    <row r="3685" spans="4:4" s="6" customFormat="1" x14ac:dyDescent="0.2">
      <c r="D3685" s="22"/>
    </row>
    <row r="3686" spans="4:4" s="6" customFormat="1" x14ac:dyDescent="0.2">
      <c r="D3686" s="22"/>
    </row>
    <row r="3687" spans="4:4" s="6" customFormat="1" x14ac:dyDescent="0.2">
      <c r="D3687" s="22"/>
    </row>
    <row r="3688" spans="4:4" s="6" customFormat="1" x14ac:dyDescent="0.2">
      <c r="D3688" s="22"/>
    </row>
    <row r="3689" spans="4:4" s="6" customFormat="1" x14ac:dyDescent="0.2">
      <c r="D3689" s="22"/>
    </row>
    <row r="3690" spans="4:4" s="6" customFormat="1" x14ac:dyDescent="0.2">
      <c r="D3690" s="22"/>
    </row>
    <row r="3691" spans="4:4" s="6" customFormat="1" x14ac:dyDescent="0.2">
      <c r="D3691" s="22"/>
    </row>
    <row r="3692" spans="4:4" s="6" customFormat="1" x14ac:dyDescent="0.2">
      <c r="D3692" s="22"/>
    </row>
    <row r="3693" spans="4:4" s="6" customFormat="1" x14ac:dyDescent="0.2">
      <c r="D3693" s="22"/>
    </row>
    <row r="3694" spans="4:4" s="6" customFormat="1" x14ac:dyDescent="0.2">
      <c r="D3694" s="22"/>
    </row>
    <row r="3695" spans="4:4" s="6" customFormat="1" x14ac:dyDescent="0.2">
      <c r="D3695" s="22"/>
    </row>
    <row r="3696" spans="4:4" s="6" customFormat="1" x14ac:dyDescent="0.2">
      <c r="D3696" s="22"/>
    </row>
    <row r="3697" spans="4:4" s="6" customFormat="1" x14ac:dyDescent="0.2">
      <c r="D3697" s="22"/>
    </row>
    <row r="3698" spans="4:4" s="6" customFormat="1" x14ac:dyDescent="0.2">
      <c r="D3698" s="22"/>
    </row>
    <row r="3699" spans="4:4" s="6" customFormat="1" x14ac:dyDescent="0.2">
      <c r="D3699" s="22"/>
    </row>
    <row r="3700" spans="4:4" s="6" customFormat="1" x14ac:dyDescent="0.2">
      <c r="D3700" s="22"/>
    </row>
    <row r="3701" spans="4:4" s="6" customFormat="1" x14ac:dyDescent="0.2">
      <c r="D3701" s="22"/>
    </row>
    <row r="3702" spans="4:4" s="6" customFormat="1" x14ac:dyDescent="0.2">
      <c r="D3702" s="22"/>
    </row>
    <row r="3703" spans="4:4" s="6" customFormat="1" x14ac:dyDescent="0.2">
      <c r="D3703" s="22"/>
    </row>
    <row r="3704" spans="4:4" s="6" customFormat="1" x14ac:dyDescent="0.2">
      <c r="D3704" s="22"/>
    </row>
    <row r="3705" spans="4:4" s="6" customFormat="1" x14ac:dyDescent="0.2">
      <c r="D3705" s="22"/>
    </row>
    <row r="3706" spans="4:4" s="6" customFormat="1" x14ac:dyDescent="0.2">
      <c r="D3706" s="22"/>
    </row>
    <row r="3707" spans="4:4" s="6" customFormat="1" x14ac:dyDescent="0.2">
      <c r="D3707" s="22"/>
    </row>
    <row r="3708" spans="4:4" s="6" customFormat="1" x14ac:dyDescent="0.2">
      <c r="D3708" s="22"/>
    </row>
    <row r="3709" spans="4:4" s="6" customFormat="1" x14ac:dyDescent="0.2">
      <c r="D3709" s="22"/>
    </row>
    <row r="3710" spans="4:4" s="6" customFormat="1" x14ac:dyDescent="0.2">
      <c r="D3710" s="22"/>
    </row>
    <row r="3711" spans="4:4" s="6" customFormat="1" x14ac:dyDescent="0.2">
      <c r="D3711" s="22"/>
    </row>
    <row r="3712" spans="4:4" s="6" customFormat="1" x14ac:dyDescent="0.2">
      <c r="D3712" s="22"/>
    </row>
    <row r="3713" spans="4:4" s="6" customFormat="1" x14ac:dyDescent="0.2">
      <c r="D3713" s="22"/>
    </row>
    <row r="3714" spans="4:4" s="6" customFormat="1" x14ac:dyDescent="0.2">
      <c r="D3714" s="22"/>
    </row>
    <row r="3715" spans="4:4" s="6" customFormat="1" x14ac:dyDescent="0.2">
      <c r="D3715" s="22"/>
    </row>
    <row r="3716" spans="4:4" s="6" customFormat="1" x14ac:dyDescent="0.2">
      <c r="D3716" s="22"/>
    </row>
    <row r="3717" spans="4:4" s="6" customFormat="1" x14ac:dyDescent="0.2">
      <c r="D3717" s="22"/>
    </row>
    <row r="3718" spans="4:4" s="6" customFormat="1" x14ac:dyDescent="0.2">
      <c r="D3718" s="22"/>
    </row>
    <row r="3719" spans="4:4" s="6" customFormat="1" x14ac:dyDescent="0.2">
      <c r="D3719" s="22"/>
    </row>
    <row r="3720" spans="4:4" s="6" customFormat="1" x14ac:dyDescent="0.2">
      <c r="D3720" s="22"/>
    </row>
    <row r="3721" spans="4:4" s="6" customFormat="1" x14ac:dyDescent="0.2">
      <c r="D3721" s="22"/>
    </row>
    <row r="3722" spans="4:4" s="6" customFormat="1" x14ac:dyDescent="0.2">
      <c r="D3722" s="22"/>
    </row>
    <row r="3723" spans="4:4" s="6" customFormat="1" x14ac:dyDescent="0.2">
      <c r="D3723" s="22"/>
    </row>
    <row r="3724" spans="4:4" s="6" customFormat="1" x14ac:dyDescent="0.2">
      <c r="D3724" s="22"/>
    </row>
    <row r="3725" spans="4:4" s="6" customFormat="1" x14ac:dyDescent="0.2">
      <c r="D3725" s="22"/>
    </row>
    <row r="3726" spans="4:4" s="6" customFormat="1" x14ac:dyDescent="0.2">
      <c r="D3726" s="22"/>
    </row>
    <row r="3727" spans="4:4" s="6" customFormat="1" x14ac:dyDescent="0.2">
      <c r="D3727" s="22"/>
    </row>
    <row r="3728" spans="4:4" s="6" customFormat="1" x14ac:dyDescent="0.2">
      <c r="D3728" s="22"/>
    </row>
    <row r="3729" spans="4:4" s="6" customFormat="1" x14ac:dyDescent="0.2">
      <c r="D3729" s="22"/>
    </row>
    <row r="3730" spans="4:4" s="6" customFormat="1" x14ac:dyDescent="0.2">
      <c r="D3730" s="22"/>
    </row>
    <row r="3731" spans="4:4" s="6" customFormat="1" x14ac:dyDescent="0.2">
      <c r="D3731" s="22"/>
    </row>
    <row r="3732" spans="4:4" s="6" customFormat="1" x14ac:dyDescent="0.2">
      <c r="D3732" s="22"/>
    </row>
    <row r="3733" spans="4:4" s="6" customFormat="1" x14ac:dyDescent="0.2">
      <c r="D3733" s="22"/>
    </row>
    <row r="3734" spans="4:4" s="6" customFormat="1" x14ac:dyDescent="0.2">
      <c r="D3734" s="22"/>
    </row>
    <row r="3735" spans="4:4" s="6" customFormat="1" x14ac:dyDescent="0.2">
      <c r="D3735" s="22"/>
    </row>
    <row r="3736" spans="4:4" s="6" customFormat="1" x14ac:dyDescent="0.2">
      <c r="D3736" s="22"/>
    </row>
    <row r="3737" spans="4:4" s="6" customFormat="1" x14ac:dyDescent="0.2">
      <c r="D3737" s="22"/>
    </row>
    <row r="3738" spans="4:4" s="6" customFormat="1" x14ac:dyDescent="0.2">
      <c r="D3738" s="22"/>
    </row>
    <row r="3739" spans="4:4" s="6" customFormat="1" x14ac:dyDescent="0.2">
      <c r="D3739" s="22"/>
    </row>
    <row r="3740" spans="4:4" s="6" customFormat="1" x14ac:dyDescent="0.2">
      <c r="D3740" s="22"/>
    </row>
    <row r="3741" spans="4:4" s="6" customFormat="1" x14ac:dyDescent="0.2">
      <c r="D3741" s="22"/>
    </row>
    <row r="3742" spans="4:4" s="6" customFormat="1" x14ac:dyDescent="0.2">
      <c r="D3742" s="22"/>
    </row>
    <row r="3743" spans="4:4" s="6" customFormat="1" x14ac:dyDescent="0.2">
      <c r="D3743" s="22"/>
    </row>
    <row r="3744" spans="4:4" s="6" customFormat="1" x14ac:dyDescent="0.2">
      <c r="D3744" s="22"/>
    </row>
    <row r="3745" spans="4:4" s="6" customFormat="1" x14ac:dyDescent="0.2">
      <c r="D3745" s="22"/>
    </row>
    <row r="3746" spans="4:4" s="6" customFormat="1" x14ac:dyDescent="0.2">
      <c r="D3746" s="22"/>
    </row>
    <row r="3747" spans="4:4" s="6" customFormat="1" x14ac:dyDescent="0.2">
      <c r="D3747" s="22"/>
    </row>
    <row r="3748" spans="4:4" s="6" customFormat="1" x14ac:dyDescent="0.2">
      <c r="D3748" s="22"/>
    </row>
    <row r="3749" spans="4:4" s="6" customFormat="1" x14ac:dyDescent="0.2">
      <c r="D3749" s="22"/>
    </row>
    <row r="3750" spans="4:4" s="6" customFormat="1" x14ac:dyDescent="0.2">
      <c r="D3750" s="22"/>
    </row>
    <row r="3751" spans="4:4" s="6" customFormat="1" x14ac:dyDescent="0.2">
      <c r="D3751" s="22"/>
    </row>
    <row r="3752" spans="4:4" s="6" customFormat="1" x14ac:dyDescent="0.2">
      <c r="D3752" s="22"/>
    </row>
    <row r="3753" spans="4:4" s="6" customFormat="1" x14ac:dyDescent="0.2">
      <c r="D3753" s="22"/>
    </row>
    <row r="3754" spans="4:4" s="6" customFormat="1" x14ac:dyDescent="0.2">
      <c r="D3754" s="22"/>
    </row>
    <row r="3755" spans="4:4" s="6" customFormat="1" x14ac:dyDescent="0.2">
      <c r="D3755" s="22"/>
    </row>
    <row r="3756" spans="4:4" s="6" customFormat="1" x14ac:dyDescent="0.2">
      <c r="D3756" s="22"/>
    </row>
    <row r="3757" spans="4:4" s="6" customFormat="1" x14ac:dyDescent="0.2">
      <c r="D3757" s="22"/>
    </row>
    <row r="3758" spans="4:4" s="6" customFormat="1" x14ac:dyDescent="0.2">
      <c r="D3758" s="22"/>
    </row>
    <row r="3759" spans="4:4" s="6" customFormat="1" x14ac:dyDescent="0.2">
      <c r="D3759" s="22"/>
    </row>
    <row r="3760" spans="4:4" s="6" customFormat="1" x14ac:dyDescent="0.2">
      <c r="D3760" s="22"/>
    </row>
    <row r="3761" spans="4:4" s="6" customFormat="1" x14ac:dyDescent="0.2">
      <c r="D3761" s="22"/>
    </row>
    <row r="3762" spans="4:4" s="6" customFormat="1" x14ac:dyDescent="0.2">
      <c r="D3762" s="22"/>
    </row>
    <row r="3763" spans="4:4" s="6" customFormat="1" x14ac:dyDescent="0.2">
      <c r="D3763" s="22"/>
    </row>
    <row r="3764" spans="4:4" s="6" customFormat="1" x14ac:dyDescent="0.2">
      <c r="D3764" s="22"/>
    </row>
    <row r="3765" spans="4:4" s="6" customFormat="1" x14ac:dyDescent="0.2">
      <c r="D3765" s="22"/>
    </row>
    <row r="3766" spans="4:4" s="6" customFormat="1" x14ac:dyDescent="0.2">
      <c r="D3766" s="22"/>
    </row>
    <row r="3767" spans="4:4" s="6" customFormat="1" x14ac:dyDescent="0.2">
      <c r="D3767" s="22"/>
    </row>
    <row r="3768" spans="4:4" s="6" customFormat="1" x14ac:dyDescent="0.2">
      <c r="D3768" s="22"/>
    </row>
    <row r="3769" spans="4:4" s="6" customFormat="1" x14ac:dyDescent="0.2">
      <c r="D3769" s="22"/>
    </row>
    <row r="3770" spans="4:4" s="6" customFormat="1" x14ac:dyDescent="0.2">
      <c r="D3770" s="22"/>
    </row>
    <row r="3771" spans="4:4" s="6" customFormat="1" x14ac:dyDescent="0.2">
      <c r="D3771" s="22"/>
    </row>
    <row r="3772" spans="4:4" s="6" customFormat="1" x14ac:dyDescent="0.2">
      <c r="D3772" s="22"/>
    </row>
    <row r="3773" spans="4:4" s="6" customFormat="1" x14ac:dyDescent="0.2">
      <c r="D3773" s="22"/>
    </row>
    <row r="3774" spans="4:4" s="6" customFormat="1" x14ac:dyDescent="0.2">
      <c r="D3774" s="22"/>
    </row>
    <row r="3775" spans="4:4" s="6" customFormat="1" x14ac:dyDescent="0.2">
      <c r="D3775" s="22"/>
    </row>
    <row r="3776" spans="4:4" s="6" customFormat="1" x14ac:dyDescent="0.2">
      <c r="D3776" s="22"/>
    </row>
    <row r="3777" spans="4:4" s="6" customFormat="1" x14ac:dyDescent="0.2">
      <c r="D3777" s="22"/>
    </row>
    <row r="3778" spans="4:4" s="6" customFormat="1" x14ac:dyDescent="0.2">
      <c r="D3778" s="22"/>
    </row>
    <row r="3779" spans="4:4" s="6" customFormat="1" x14ac:dyDescent="0.2">
      <c r="D3779" s="22"/>
    </row>
    <row r="3780" spans="4:4" s="6" customFormat="1" x14ac:dyDescent="0.2">
      <c r="D3780" s="22"/>
    </row>
    <row r="3781" spans="4:4" s="6" customFormat="1" x14ac:dyDescent="0.2">
      <c r="D3781" s="22"/>
    </row>
    <row r="3782" spans="4:4" s="6" customFormat="1" x14ac:dyDescent="0.2">
      <c r="D3782" s="22"/>
    </row>
    <row r="3783" spans="4:4" s="6" customFormat="1" x14ac:dyDescent="0.2">
      <c r="D3783" s="22"/>
    </row>
    <row r="3784" spans="4:4" s="6" customFormat="1" x14ac:dyDescent="0.2">
      <c r="D3784" s="22"/>
    </row>
    <row r="3785" spans="4:4" s="6" customFormat="1" x14ac:dyDescent="0.2">
      <c r="D3785" s="22"/>
    </row>
    <row r="3786" spans="4:4" s="6" customFormat="1" x14ac:dyDescent="0.2">
      <c r="D3786" s="22"/>
    </row>
    <row r="3787" spans="4:4" s="6" customFormat="1" x14ac:dyDescent="0.2">
      <c r="D3787" s="22"/>
    </row>
    <row r="3788" spans="4:4" s="6" customFormat="1" x14ac:dyDescent="0.2">
      <c r="D3788" s="22"/>
    </row>
    <row r="3789" spans="4:4" s="6" customFormat="1" x14ac:dyDescent="0.2">
      <c r="D3789" s="22"/>
    </row>
    <row r="3790" spans="4:4" s="6" customFormat="1" x14ac:dyDescent="0.2">
      <c r="D3790" s="22"/>
    </row>
    <row r="3791" spans="4:4" s="6" customFormat="1" x14ac:dyDescent="0.2">
      <c r="D3791" s="22"/>
    </row>
    <row r="3792" spans="4:4" s="6" customFormat="1" x14ac:dyDescent="0.2">
      <c r="D3792" s="22"/>
    </row>
    <row r="3793" spans="4:4" s="6" customFormat="1" x14ac:dyDescent="0.2">
      <c r="D3793" s="22"/>
    </row>
    <row r="3794" spans="4:4" s="6" customFormat="1" x14ac:dyDescent="0.2">
      <c r="D3794" s="22"/>
    </row>
    <row r="3795" spans="4:4" s="6" customFormat="1" x14ac:dyDescent="0.2">
      <c r="D3795" s="22"/>
    </row>
    <row r="3796" spans="4:4" s="6" customFormat="1" x14ac:dyDescent="0.2">
      <c r="D3796" s="22"/>
    </row>
    <row r="3797" spans="4:4" s="6" customFormat="1" x14ac:dyDescent="0.2">
      <c r="D3797" s="22"/>
    </row>
    <row r="3798" spans="4:4" s="6" customFormat="1" x14ac:dyDescent="0.2">
      <c r="D3798" s="22"/>
    </row>
    <row r="3799" spans="4:4" s="6" customFormat="1" x14ac:dyDescent="0.2">
      <c r="D3799" s="22"/>
    </row>
    <row r="3800" spans="4:4" s="6" customFormat="1" x14ac:dyDescent="0.2">
      <c r="D3800" s="22"/>
    </row>
    <row r="3801" spans="4:4" s="6" customFormat="1" x14ac:dyDescent="0.2">
      <c r="D3801" s="22"/>
    </row>
    <row r="3802" spans="4:4" s="6" customFormat="1" x14ac:dyDescent="0.2">
      <c r="D3802" s="22"/>
    </row>
    <row r="3803" spans="4:4" s="6" customFormat="1" x14ac:dyDescent="0.2">
      <c r="D3803" s="22"/>
    </row>
    <row r="3804" spans="4:4" s="6" customFormat="1" x14ac:dyDescent="0.2">
      <c r="D3804" s="22"/>
    </row>
    <row r="3805" spans="4:4" s="6" customFormat="1" x14ac:dyDescent="0.2">
      <c r="D3805" s="22"/>
    </row>
    <row r="3806" spans="4:4" s="6" customFormat="1" x14ac:dyDescent="0.2">
      <c r="D3806" s="22"/>
    </row>
    <row r="3807" spans="4:4" s="6" customFormat="1" x14ac:dyDescent="0.2">
      <c r="D3807" s="22"/>
    </row>
    <row r="3808" spans="4:4" s="6" customFormat="1" x14ac:dyDescent="0.2">
      <c r="D3808" s="22"/>
    </row>
    <row r="3809" spans="4:4" s="6" customFormat="1" x14ac:dyDescent="0.2">
      <c r="D3809" s="22"/>
    </row>
    <row r="3810" spans="4:4" s="6" customFormat="1" x14ac:dyDescent="0.2">
      <c r="D3810" s="22"/>
    </row>
    <row r="3811" spans="4:4" s="6" customFormat="1" x14ac:dyDescent="0.2">
      <c r="D3811" s="22"/>
    </row>
    <row r="3812" spans="4:4" s="6" customFormat="1" x14ac:dyDescent="0.2">
      <c r="D3812" s="22"/>
    </row>
    <row r="3813" spans="4:4" s="6" customFormat="1" x14ac:dyDescent="0.2">
      <c r="D3813" s="22"/>
    </row>
    <row r="3814" spans="4:4" s="6" customFormat="1" x14ac:dyDescent="0.2">
      <c r="D3814" s="22"/>
    </row>
    <row r="3815" spans="4:4" s="6" customFormat="1" x14ac:dyDescent="0.2">
      <c r="D3815" s="22"/>
    </row>
    <row r="3816" spans="4:4" s="6" customFormat="1" x14ac:dyDescent="0.2">
      <c r="D3816" s="22"/>
    </row>
    <row r="3817" spans="4:4" s="6" customFormat="1" x14ac:dyDescent="0.2">
      <c r="D3817" s="22"/>
    </row>
    <row r="3818" spans="4:4" s="6" customFormat="1" x14ac:dyDescent="0.2">
      <c r="D3818" s="22"/>
    </row>
    <row r="3819" spans="4:4" s="6" customFormat="1" x14ac:dyDescent="0.2">
      <c r="D3819" s="22"/>
    </row>
    <row r="3820" spans="4:4" s="6" customFormat="1" x14ac:dyDescent="0.2">
      <c r="D3820" s="22"/>
    </row>
    <row r="3821" spans="4:4" s="6" customFormat="1" x14ac:dyDescent="0.2">
      <c r="D3821" s="22"/>
    </row>
    <row r="3822" spans="4:4" s="6" customFormat="1" x14ac:dyDescent="0.2">
      <c r="D3822" s="22"/>
    </row>
    <row r="3823" spans="4:4" s="6" customFormat="1" x14ac:dyDescent="0.2">
      <c r="D3823" s="22"/>
    </row>
    <row r="3824" spans="4:4" s="6" customFormat="1" x14ac:dyDescent="0.2">
      <c r="D3824" s="22"/>
    </row>
    <row r="3825" spans="4:4" s="6" customFormat="1" x14ac:dyDescent="0.2">
      <c r="D3825" s="22"/>
    </row>
    <row r="3826" spans="4:4" s="6" customFormat="1" x14ac:dyDescent="0.2">
      <c r="D3826" s="22"/>
    </row>
    <row r="3827" spans="4:4" s="6" customFormat="1" x14ac:dyDescent="0.2">
      <c r="D3827" s="22"/>
    </row>
    <row r="3828" spans="4:4" s="6" customFormat="1" x14ac:dyDescent="0.2">
      <c r="D3828" s="22"/>
    </row>
    <row r="3829" spans="4:4" s="6" customFormat="1" x14ac:dyDescent="0.2">
      <c r="D3829" s="22"/>
    </row>
    <row r="3830" spans="4:4" s="6" customFormat="1" x14ac:dyDescent="0.2">
      <c r="D3830" s="22"/>
    </row>
    <row r="3831" spans="4:4" s="6" customFormat="1" x14ac:dyDescent="0.2">
      <c r="D3831" s="22"/>
    </row>
    <row r="3832" spans="4:4" s="6" customFormat="1" x14ac:dyDescent="0.2">
      <c r="D3832" s="22"/>
    </row>
    <row r="3833" spans="4:4" s="6" customFormat="1" x14ac:dyDescent="0.2">
      <c r="D3833" s="22"/>
    </row>
    <row r="3834" spans="4:4" s="6" customFormat="1" x14ac:dyDescent="0.2">
      <c r="D3834" s="22"/>
    </row>
    <row r="3835" spans="4:4" s="6" customFormat="1" x14ac:dyDescent="0.2">
      <c r="D3835" s="22"/>
    </row>
    <row r="3836" spans="4:4" s="6" customFormat="1" x14ac:dyDescent="0.2">
      <c r="D3836" s="22"/>
    </row>
    <row r="3837" spans="4:4" s="6" customFormat="1" x14ac:dyDescent="0.2">
      <c r="D3837" s="22"/>
    </row>
    <row r="3838" spans="4:4" s="6" customFormat="1" x14ac:dyDescent="0.2">
      <c r="D3838" s="22"/>
    </row>
    <row r="3839" spans="4:4" s="6" customFormat="1" x14ac:dyDescent="0.2">
      <c r="D3839" s="22"/>
    </row>
    <row r="3840" spans="4:4" s="6" customFormat="1" x14ac:dyDescent="0.2">
      <c r="D3840" s="22"/>
    </row>
    <row r="3841" spans="4:4" s="6" customFormat="1" x14ac:dyDescent="0.2">
      <c r="D3841" s="22"/>
    </row>
    <row r="3842" spans="4:4" s="6" customFormat="1" x14ac:dyDescent="0.2">
      <c r="D3842" s="22"/>
    </row>
    <row r="3843" spans="4:4" s="6" customFormat="1" x14ac:dyDescent="0.2">
      <c r="D3843" s="22"/>
    </row>
    <row r="3844" spans="4:4" s="6" customFormat="1" x14ac:dyDescent="0.2">
      <c r="D3844" s="22"/>
    </row>
    <row r="3845" spans="4:4" s="6" customFormat="1" x14ac:dyDescent="0.2">
      <c r="D3845" s="22"/>
    </row>
    <row r="3846" spans="4:4" s="6" customFormat="1" x14ac:dyDescent="0.2">
      <c r="D3846" s="22"/>
    </row>
    <row r="3847" spans="4:4" s="6" customFormat="1" x14ac:dyDescent="0.2">
      <c r="D3847" s="22"/>
    </row>
    <row r="3848" spans="4:4" s="6" customFormat="1" x14ac:dyDescent="0.2">
      <c r="D3848" s="22"/>
    </row>
    <row r="3849" spans="4:4" s="6" customFormat="1" x14ac:dyDescent="0.2">
      <c r="D3849" s="22"/>
    </row>
    <row r="3850" spans="4:4" s="6" customFormat="1" x14ac:dyDescent="0.2">
      <c r="D3850" s="22"/>
    </row>
    <row r="3851" spans="4:4" s="6" customFormat="1" x14ac:dyDescent="0.2">
      <c r="D3851" s="22"/>
    </row>
    <row r="3852" spans="4:4" s="6" customFormat="1" x14ac:dyDescent="0.2">
      <c r="D3852" s="22"/>
    </row>
    <row r="3853" spans="4:4" s="6" customFormat="1" x14ac:dyDescent="0.2">
      <c r="D3853" s="22"/>
    </row>
    <row r="3854" spans="4:4" s="6" customFormat="1" x14ac:dyDescent="0.2">
      <c r="D3854" s="22"/>
    </row>
    <row r="3855" spans="4:4" s="6" customFormat="1" x14ac:dyDescent="0.2">
      <c r="D3855" s="22"/>
    </row>
    <row r="3856" spans="4:4" s="6" customFormat="1" x14ac:dyDescent="0.2">
      <c r="D3856" s="22"/>
    </row>
    <row r="3857" spans="4:4" s="6" customFormat="1" x14ac:dyDescent="0.2">
      <c r="D3857" s="22"/>
    </row>
    <row r="3858" spans="4:4" s="6" customFormat="1" x14ac:dyDescent="0.2">
      <c r="D3858" s="22"/>
    </row>
    <row r="3859" spans="4:4" s="6" customFormat="1" x14ac:dyDescent="0.2">
      <c r="D3859" s="22"/>
    </row>
    <row r="3860" spans="4:4" s="6" customFormat="1" x14ac:dyDescent="0.2">
      <c r="D3860" s="22"/>
    </row>
    <row r="3861" spans="4:4" s="6" customFormat="1" x14ac:dyDescent="0.2">
      <c r="D3861" s="22"/>
    </row>
    <row r="3862" spans="4:4" s="6" customFormat="1" x14ac:dyDescent="0.2">
      <c r="D3862" s="22"/>
    </row>
    <row r="3863" spans="4:4" s="6" customFormat="1" x14ac:dyDescent="0.2">
      <c r="D3863" s="22"/>
    </row>
    <row r="3864" spans="4:4" s="6" customFormat="1" x14ac:dyDescent="0.2">
      <c r="D3864" s="22"/>
    </row>
    <row r="3865" spans="4:4" s="6" customFormat="1" x14ac:dyDescent="0.2">
      <c r="D3865" s="22"/>
    </row>
    <row r="3866" spans="4:4" s="6" customFormat="1" x14ac:dyDescent="0.2">
      <c r="D3866" s="22"/>
    </row>
    <row r="3867" spans="4:4" s="6" customFormat="1" x14ac:dyDescent="0.2">
      <c r="D3867" s="22"/>
    </row>
    <row r="3868" spans="4:4" s="6" customFormat="1" x14ac:dyDescent="0.2">
      <c r="D3868" s="22"/>
    </row>
    <row r="3869" spans="4:4" s="6" customFormat="1" x14ac:dyDescent="0.2">
      <c r="D3869" s="22"/>
    </row>
    <row r="3870" spans="4:4" s="6" customFormat="1" x14ac:dyDescent="0.2">
      <c r="D3870" s="22"/>
    </row>
    <row r="3871" spans="4:4" s="6" customFormat="1" x14ac:dyDescent="0.2">
      <c r="D3871" s="22"/>
    </row>
    <row r="3872" spans="4:4" s="6" customFormat="1" x14ac:dyDescent="0.2">
      <c r="D3872" s="22"/>
    </row>
    <row r="3873" spans="4:4" s="6" customFormat="1" x14ac:dyDescent="0.2">
      <c r="D3873" s="22"/>
    </row>
    <row r="3874" spans="4:4" s="6" customFormat="1" x14ac:dyDescent="0.2">
      <c r="D3874" s="22"/>
    </row>
    <row r="3875" spans="4:4" s="6" customFormat="1" x14ac:dyDescent="0.2">
      <c r="D3875" s="22"/>
    </row>
    <row r="3876" spans="4:4" s="6" customFormat="1" x14ac:dyDescent="0.2">
      <c r="D3876" s="22"/>
    </row>
    <row r="3877" spans="4:4" s="6" customFormat="1" x14ac:dyDescent="0.2">
      <c r="D3877" s="22"/>
    </row>
    <row r="3878" spans="4:4" s="6" customFormat="1" x14ac:dyDescent="0.2">
      <c r="D3878" s="22"/>
    </row>
    <row r="3879" spans="4:4" s="6" customFormat="1" x14ac:dyDescent="0.2">
      <c r="D3879" s="22"/>
    </row>
    <row r="3880" spans="4:4" s="6" customFormat="1" x14ac:dyDescent="0.2">
      <c r="D3880" s="22"/>
    </row>
    <row r="3881" spans="4:4" s="6" customFormat="1" x14ac:dyDescent="0.2">
      <c r="D3881" s="22"/>
    </row>
    <row r="3882" spans="4:4" s="6" customFormat="1" x14ac:dyDescent="0.2">
      <c r="D3882" s="22"/>
    </row>
    <row r="3883" spans="4:4" s="6" customFormat="1" x14ac:dyDescent="0.2">
      <c r="D3883" s="22"/>
    </row>
    <row r="3884" spans="4:4" s="6" customFormat="1" x14ac:dyDescent="0.2">
      <c r="D3884" s="22"/>
    </row>
    <row r="3885" spans="4:4" s="6" customFormat="1" x14ac:dyDescent="0.2">
      <c r="D3885" s="22"/>
    </row>
    <row r="3886" spans="4:4" s="6" customFormat="1" x14ac:dyDescent="0.2">
      <c r="D3886" s="22"/>
    </row>
    <row r="3887" spans="4:4" s="6" customFormat="1" x14ac:dyDescent="0.2">
      <c r="D3887" s="22"/>
    </row>
    <row r="3888" spans="4:4" s="6" customFormat="1" x14ac:dyDescent="0.2">
      <c r="D3888" s="22"/>
    </row>
    <row r="3889" spans="4:4" s="6" customFormat="1" x14ac:dyDescent="0.2">
      <c r="D3889" s="22"/>
    </row>
    <row r="3890" spans="4:4" s="6" customFormat="1" x14ac:dyDescent="0.2">
      <c r="D3890" s="22"/>
    </row>
    <row r="3891" spans="4:4" s="6" customFormat="1" x14ac:dyDescent="0.2">
      <c r="D3891" s="22"/>
    </row>
    <row r="3892" spans="4:4" s="6" customFormat="1" x14ac:dyDescent="0.2">
      <c r="D3892" s="22"/>
    </row>
    <row r="3893" spans="4:4" s="6" customFormat="1" x14ac:dyDescent="0.2">
      <c r="D3893" s="22"/>
    </row>
    <row r="3894" spans="4:4" s="6" customFormat="1" x14ac:dyDescent="0.2">
      <c r="D3894" s="22"/>
    </row>
    <row r="3895" spans="4:4" s="6" customFormat="1" x14ac:dyDescent="0.2">
      <c r="D3895" s="22"/>
    </row>
    <row r="3896" spans="4:4" s="6" customFormat="1" x14ac:dyDescent="0.2">
      <c r="D3896" s="22"/>
    </row>
    <row r="3897" spans="4:4" s="6" customFormat="1" x14ac:dyDescent="0.2">
      <c r="D3897" s="22"/>
    </row>
    <row r="3898" spans="4:4" s="6" customFormat="1" x14ac:dyDescent="0.2">
      <c r="D3898" s="22"/>
    </row>
    <row r="3899" spans="4:4" s="6" customFormat="1" x14ac:dyDescent="0.2">
      <c r="D3899" s="22"/>
    </row>
    <row r="3900" spans="4:4" s="6" customFormat="1" x14ac:dyDescent="0.2">
      <c r="D3900" s="22"/>
    </row>
    <row r="3901" spans="4:4" s="6" customFormat="1" x14ac:dyDescent="0.2">
      <c r="D3901" s="22"/>
    </row>
    <row r="3902" spans="4:4" s="6" customFormat="1" x14ac:dyDescent="0.2">
      <c r="D3902" s="22"/>
    </row>
    <row r="3903" spans="4:4" s="6" customFormat="1" x14ac:dyDescent="0.2">
      <c r="D3903" s="22"/>
    </row>
    <row r="3904" spans="4:4" s="6" customFormat="1" x14ac:dyDescent="0.2">
      <c r="D3904" s="22"/>
    </row>
    <row r="3905" spans="4:4" s="6" customFormat="1" x14ac:dyDescent="0.2">
      <c r="D3905" s="22"/>
    </row>
    <row r="3906" spans="4:4" s="6" customFormat="1" x14ac:dyDescent="0.2">
      <c r="D3906" s="22"/>
    </row>
    <row r="3907" spans="4:4" s="6" customFormat="1" x14ac:dyDescent="0.2">
      <c r="D3907" s="22"/>
    </row>
    <row r="3908" spans="4:4" s="6" customFormat="1" x14ac:dyDescent="0.2">
      <c r="D3908" s="22"/>
    </row>
    <row r="3909" spans="4:4" s="6" customFormat="1" x14ac:dyDescent="0.2">
      <c r="D3909" s="22"/>
    </row>
    <row r="3910" spans="4:4" s="6" customFormat="1" x14ac:dyDescent="0.2">
      <c r="D3910" s="22"/>
    </row>
    <row r="3911" spans="4:4" s="6" customFormat="1" x14ac:dyDescent="0.2">
      <c r="D3911" s="22"/>
    </row>
    <row r="3912" spans="4:4" s="6" customFormat="1" x14ac:dyDescent="0.2">
      <c r="D3912" s="22"/>
    </row>
    <row r="3913" spans="4:4" s="6" customFormat="1" x14ac:dyDescent="0.2">
      <c r="D3913" s="22"/>
    </row>
    <row r="3914" spans="4:4" s="6" customFormat="1" x14ac:dyDescent="0.2">
      <c r="D3914" s="22"/>
    </row>
    <row r="3915" spans="4:4" s="6" customFormat="1" x14ac:dyDescent="0.2">
      <c r="D3915" s="22"/>
    </row>
    <row r="3916" spans="4:4" s="6" customFormat="1" x14ac:dyDescent="0.2">
      <c r="D3916" s="22"/>
    </row>
    <row r="3917" spans="4:4" s="6" customFormat="1" x14ac:dyDescent="0.2">
      <c r="D3917" s="22"/>
    </row>
    <row r="3918" spans="4:4" s="6" customFormat="1" x14ac:dyDescent="0.2">
      <c r="D3918" s="22"/>
    </row>
    <row r="3919" spans="4:4" s="6" customFormat="1" x14ac:dyDescent="0.2">
      <c r="D3919" s="22"/>
    </row>
    <row r="3920" spans="4:4" s="6" customFormat="1" x14ac:dyDescent="0.2">
      <c r="D3920" s="22"/>
    </row>
    <row r="3921" spans="4:4" s="6" customFormat="1" x14ac:dyDescent="0.2">
      <c r="D3921" s="22"/>
    </row>
    <row r="3922" spans="4:4" s="6" customFormat="1" x14ac:dyDescent="0.2">
      <c r="D3922" s="22"/>
    </row>
    <row r="3923" spans="4:4" s="6" customFormat="1" x14ac:dyDescent="0.2">
      <c r="D3923" s="22"/>
    </row>
    <row r="3924" spans="4:4" s="6" customFormat="1" x14ac:dyDescent="0.2">
      <c r="D3924" s="22"/>
    </row>
    <row r="3925" spans="4:4" s="6" customFormat="1" x14ac:dyDescent="0.2">
      <c r="D3925" s="22"/>
    </row>
    <row r="3926" spans="4:4" s="6" customFormat="1" x14ac:dyDescent="0.2">
      <c r="D3926" s="22"/>
    </row>
    <row r="3927" spans="4:4" s="6" customFormat="1" x14ac:dyDescent="0.2">
      <c r="D3927" s="22"/>
    </row>
    <row r="3928" spans="4:4" s="6" customFormat="1" x14ac:dyDescent="0.2">
      <c r="D3928" s="22"/>
    </row>
    <row r="3929" spans="4:4" s="6" customFormat="1" x14ac:dyDescent="0.2">
      <c r="D3929" s="22"/>
    </row>
    <row r="3930" spans="4:4" s="6" customFormat="1" x14ac:dyDescent="0.2">
      <c r="D3930" s="22"/>
    </row>
    <row r="3931" spans="4:4" s="6" customFormat="1" x14ac:dyDescent="0.2">
      <c r="D3931" s="22"/>
    </row>
    <row r="3932" spans="4:4" s="6" customFormat="1" x14ac:dyDescent="0.2">
      <c r="D3932" s="22"/>
    </row>
    <row r="3933" spans="4:4" s="6" customFormat="1" x14ac:dyDescent="0.2">
      <c r="D3933" s="22"/>
    </row>
    <row r="3934" spans="4:4" s="6" customFormat="1" x14ac:dyDescent="0.2">
      <c r="D3934" s="22"/>
    </row>
    <row r="3935" spans="4:4" s="6" customFormat="1" x14ac:dyDescent="0.2">
      <c r="D3935" s="22"/>
    </row>
    <row r="3936" spans="4:4" s="6" customFormat="1" x14ac:dyDescent="0.2">
      <c r="D3936" s="22"/>
    </row>
    <row r="3937" spans="4:4" s="6" customFormat="1" x14ac:dyDescent="0.2">
      <c r="D3937" s="22"/>
    </row>
    <row r="3938" spans="4:4" s="6" customFormat="1" x14ac:dyDescent="0.2">
      <c r="D3938" s="22"/>
    </row>
    <row r="3939" spans="4:4" s="6" customFormat="1" x14ac:dyDescent="0.2">
      <c r="D3939" s="22"/>
    </row>
    <row r="3940" spans="4:4" s="6" customFormat="1" x14ac:dyDescent="0.2">
      <c r="D3940" s="22"/>
    </row>
    <row r="3941" spans="4:4" s="6" customFormat="1" x14ac:dyDescent="0.2">
      <c r="D3941" s="22"/>
    </row>
    <row r="3942" spans="4:4" s="6" customFormat="1" x14ac:dyDescent="0.2">
      <c r="D3942" s="22"/>
    </row>
    <row r="3943" spans="4:4" s="6" customFormat="1" x14ac:dyDescent="0.2">
      <c r="D3943" s="22"/>
    </row>
    <row r="3944" spans="4:4" s="6" customFormat="1" x14ac:dyDescent="0.2">
      <c r="D3944" s="22"/>
    </row>
    <row r="3945" spans="4:4" s="6" customFormat="1" x14ac:dyDescent="0.2">
      <c r="D3945" s="22"/>
    </row>
    <row r="3946" spans="4:4" s="6" customFormat="1" x14ac:dyDescent="0.2">
      <c r="D3946" s="22"/>
    </row>
    <row r="3947" spans="4:4" s="6" customFormat="1" x14ac:dyDescent="0.2">
      <c r="D3947" s="22"/>
    </row>
    <row r="3948" spans="4:4" s="6" customFormat="1" x14ac:dyDescent="0.2">
      <c r="D3948" s="22"/>
    </row>
    <row r="3949" spans="4:4" s="6" customFormat="1" x14ac:dyDescent="0.2">
      <c r="D3949" s="22"/>
    </row>
    <row r="3950" spans="4:4" s="6" customFormat="1" x14ac:dyDescent="0.2">
      <c r="D3950" s="22"/>
    </row>
    <row r="3951" spans="4:4" s="6" customFormat="1" x14ac:dyDescent="0.2">
      <c r="D3951" s="22"/>
    </row>
    <row r="3952" spans="4:4" s="6" customFormat="1" x14ac:dyDescent="0.2">
      <c r="D3952" s="22"/>
    </row>
    <row r="3953" spans="4:4" s="6" customFormat="1" x14ac:dyDescent="0.2">
      <c r="D3953" s="22"/>
    </row>
    <row r="3954" spans="4:4" s="6" customFormat="1" x14ac:dyDescent="0.2">
      <c r="D3954" s="22"/>
    </row>
    <row r="3955" spans="4:4" s="6" customFormat="1" x14ac:dyDescent="0.2">
      <c r="D3955" s="22"/>
    </row>
    <row r="3956" spans="4:4" s="6" customFormat="1" x14ac:dyDescent="0.2">
      <c r="D3956" s="22"/>
    </row>
    <row r="3957" spans="4:4" s="6" customFormat="1" x14ac:dyDescent="0.2">
      <c r="D3957" s="22"/>
    </row>
    <row r="3958" spans="4:4" s="6" customFormat="1" x14ac:dyDescent="0.2">
      <c r="D3958" s="22"/>
    </row>
    <row r="3959" spans="4:4" s="6" customFormat="1" x14ac:dyDescent="0.2">
      <c r="D3959" s="22"/>
    </row>
    <row r="3960" spans="4:4" s="6" customFormat="1" x14ac:dyDescent="0.2">
      <c r="D3960" s="22"/>
    </row>
    <row r="3961" spans="4:4" s="6" customFormat="1" x14ac:dyDescent="0.2">
      <c r="D3961" s="22"/>
    </row>
    <row r="3962" spans="4:4" s="6" customFormat="1" x14ac:dyDescent="0.2">
      <c r="D3962" s="22"/>
    </row>
    <row r="3963" spans="4:4" s="6" customFormat="1" x14ac:dyDescent="0.2">
      <c r="D3963" s="22"/>
    </row>
    <row r="3964" spans="4:4" s="6" customFormat="1" x14ac:dyDescent="0.2">
      <c r="D3964" s="22"/>
    </row>
    <row r="3965" spans="4:4" s="6" customFormat="1" x14ac:dyDescent="0.2">
      <c r="D3965" s="22"/>
    </row>
    <row r="3966" spans="4:4" s="6" customFormat="1" x14ac:dyDescent="0.2">
      <c r="D3966" s="22"/>
    </row>
    <row r="3967" spans="4:4" s="6" customFormat="1" x14ac:dyDescent="0.2">
      <c r="D3967" s="22"/>
    </row>
    <row r="3968" spans="4:4" s="6" customFormat="1" x14ac:dyDescent="0.2">
      <c r="D3968" s="22"/>
    </row>
    <row r="3969" spans="4:4" s="6" customFormat="1" x14ac:dyDescent="0.2">
      <c r="D3969" s="22"/>
    </row>
    <row r="3970" spans="4:4" s="6" customFormat="1" x14ac:dyDescent="0.2">
      <c r="D3970" s="22"/>
    </row>
    <row r="3971" spans="4:4" s="6" customFormat="1" x14ac:dyDescent="0.2">
      <c r="D3971" s="22"/>
    </row>
    <row r="3972" spans="4:4" s="6" customFormat="1" x14ac:dyDescent="0.2">
      <c r="D3972" s="22"/>
    </row>
    <row r="3973" spans="4:4" s="6" customFormat="1" x14ac:dyDescent="0.2">
      <c r="D3973" s="22"/>
    </row>
    <row r="3974" spans="4:4" s="6" customFormat="1" x14ac:dyDescent="0.2">
      <c r="D3974" s="22"/>
    </row>
    <row r="3975" spans="4:4" s="6" customFormat="1" x14ac:dyDescent="0.2">
      <c r="D3975" s="22"/>
    </row>
    <row r="3976" spans="4:4" s="6" customFormat="1" x14ac:dyDescent="0.2">
      <c r="D3976" s="22"/>
    </row>
    <row r="3977" spans="4:4" s="6" customFormat="1" x14ac:dyDescent="0.2">
      <c r="D3977" s="22"/>
    </row>
    <row r="3978" spans="4:4" s="6" customFormat="1" x14ac:dyDescent="0.2">
      <c r="D3978" s="22"/>
    </row>
    <row r="3979" spans="4:4" s="6" customFormat="1" x14ac:dyDescent="0.2">
      <c r="D3979" s="22"/>
    </row>
    <row r="3980" spans="4:4" s="6" customFormat="1" x14ac:dyDescent="0.2">
      <c r="D3980" s="22"/>
    </row>
    <row r="3981" spans="4:4" s="6" customFormat="1" x14ac:dyDescent="0.2">
      <c r="D3981" s="22"/>
    </row>
    <row r="3982" spans="4:4" s="6" customFormat="1" x14ac:dyDescent="0.2">
      <c r="D3982" s="22"/>
    </row>
    <row r="3983" spans="4:4" s="6" customFormat="1" x14ac:dyDescent="0.2">
      <c r="D3983" s="22"/>
    </row>
    <row r="3984" spans="4:4" s="6" customFormat="1" x14ac:dyDescent="0.2">
      <c r="D3984" s="22"/>
    </row>
    <row r="3985" spans="4:4" s="6" customFormat="1" x14ac:dyDescent="0.2">
      <c r="D3985" s="22"/>
    </row>
    <row r="3986" spans="4:4" s="6" customFormat="1" x14ac:dyDescent="0.2">
      <c r="D3986" s="22"/>
    </row>
    <row r="3987" spans="4:4" s="6" customFormat="1" x14ac:dyDescent="0.2">
      <c r="D3987" s="22"/>
    </row>
    <row r="3988" spans="4:4" s="6" customFormat="1" x14ac:dyDescent="0.2">
      <c r="D3988" s="22"/>
    </row>
    <row r="3989" spans="4:4" s="6" customFormat="1" x14ac:dyDescent="0.2">
      <c r="D3989" s="22"/>
    </row>
    <row r="3990" spans="4:4" s="6" customFormat="1" x14ac:dyDescent="0.2">
      <c r="D3990" s="22"/>
    </row>
    <row r="3991" spans="4:4" s="6" customFormat="1" x14ac:dyDescent="0.2">
      <c r="D3991" s="22"/>
    </row>
    <row r="3992" spans="4:4" s="6" customFormat="1" x14ac:dyDescent="0.2">
      <c r="D3992" s="22"/>
    </row>
    <row r="3993" spans="4:4" s="6" customFormat="1" x14ac:dyDescent="0.2">
      <c r="D3993" s="22"/>
    </row>
    <row r="3994" spans="4:4" s="6" customFormat="1" x14ac:dyDescent="0.2">
      <c r="D3994" s="22"/>
    </row>
    <row r="3995" spans="4:4" s="6" customFormat="1" x14ac:dyDescent="0.2">
      <c r="D3995" s="22"/>
    </row>
    <row r="3996" spans="4:4" s="6" customFormat="1" x14ac:dyDescent="0.2">
      <c r="D3996" s="22"/>
    </row>
    <row r="3997" spans="4:4" s="6" customFormat="1" x14ac:dyDescent="0.2">
      <c r="D3997" s="22"/>
    </row>
    <row r="3998" spans="4:4" s="6" customFormat="1" x14ac:dyDescent="0.2">
      <c r="D3998" s="22"/>
    </row>
    <row r="3999" spans="4:4" s="6" customFormat="1" x14ac:dyDescent="0.2">
      <c r="D3999" s="22"/>
    </row>
    <row r="4000" spans="4:4" s="6" customFormat="1" x14ac:dyDescent="0.2">
      <c r="D4000" s="22"/>
    </row>
    <row r="4001" spans="4:4" s="6" customFormat="1" x14ac:dyDescent="0.2">
      <c r="D4001" s="22"/>
    </row>
    <row r="4002" spans="4:4" s="6" customFormat="1" x14ac:dyDescent="0.2">
      <c r="D4002" s="22"/>
    </row>
    <row r="4003" spans="4:4" s="6" customFormat="1" x14ac:dyDescent="0.2">
      <c r="D4003" s="22"/>
    </row>
    <row r="4004" spans="4:4" s="6" customFormat="1" x14ac:dyDescent="0.2">
      <c r="D4004" s="22"/>
    </row>
    <row r="4005" spans="4:4" s="6" customFormat="1" x14ac:dyDescent="0.2">
      <c r="D4005" s="22"/>
    </row>
    <row r="4006" spans="4:4" s="6" customFormat="1" x14ac:dyDescent="0.2">
      <c r="D4006" s="22"/>
    </row>
    <row r="4007" spans="4:4" s="6" customFormat="1" x14ac:dyDescent="0.2">
      <c r="D4007" s="22"/>
    </row>
    <row r="4008" spans="4:4" s="6" customFormat="1" x14ac:dyDescent="0.2">
      <c r="D4008" s="22"/>
    </row>
    <row r="4009" spans="4:4" s="6" customFormat="1" x14ac:dyDescent="0.2">
      <c r="D4009" s="22"/>
    </row>
    <row r="4010" spans="4:4" s="6" customFormat="1" x14ac:dyDescent="0.2">
      <c r="D4010" s="22"/>
    </row>
    <row r="4011" spans="4:4" s="6" customFormat="1" x14ac:dyDescent="0.2">
      <c r="D4011" s="22"/>
    </row>
    <row r="4012" spans="4:4" s="6" customFormat="1" x14ac:dyDescent="0.2">
      <c r="D4012" s="22"/>
    </row>
    <row r="4013" spans="4:4" s="6" customFormat="1" x14ac:dyDescent="0.2">
      <c r="D4013" s="22"/>
    </row>
    <row r="4014" spans="4:4" s="6" customFormat="1" x14ac:dyDescent="0.2">
      <c r="D4014" s="22"/>
    </row>
    <row r="4015" spans="4:4" s="6" customFormat="1" x14ac:dyDescent="0.2">
      <c r="D4015" s="22"/>
    </row>
    <row r="4016" spans="4:4" s="6" customFormat="1" x14ac:dyDescent="0.2">
      <c r="D4016" s="22"/>
    </row>
    <row r="4017" spans="4:4" s="6" customFormat="1" x14ac:dyDescent="0.2">
      <c r="D4017" s="22"/>
    </row>
    <row r="4018" spans="4:4" s="6" customFormat="1" x14ac:dyDescent="0.2">
      <c r="D4018" s="22"/>
    </row>
    <row r="4019" spans="4:4" s="6" customFormat="1" x14ac:dyDescent="0.2">
      <c r="D4019" s="22"/>
    </row>
    <row r="4020" spans="4:4" s="6" customFormat="1" x14ac:dyDescent="0.2">
      <c r="D4020" s="22"/>
    </row>
    <row r="4021" spans="4:4" s="6" customFormat="1" x14ac:dyDescent="0.2">
      <c r="D4021" s="22"/>
    </row>
    <row r="4022" spans="4:4" s="6" customFormat="1" x14ac:dyDescent="0.2">
      <c r="D4022" s="22"/>
    </row>
    <row r="4023" spans="4:4" s="6" customFormat="1" x14ac:dyDescent="0.2">
      <c r="D4023" s="22"/>
    </row>
    <row r="4024" spans="4:4" s="6" customFormat="1" x14ac:dyDescent="0.2">
      <c r="D4024" s="22"/>
    </row>
    <row r="4025" spans="4:4" s="6" customFormat="1" x14ac:dyDescent="0.2">
      <c r="D4025" s="22"/>
    </row>
    <row r="4026" spans="4:4" s="6" customFormat="1" x14ac:dyDescent="0.2">
      <c r="D4026" s="22"/>
    </row>
    <row r="4027" spans="4:4" s="6" customFormat="1" x14ac:dyDescent="0.2">
      <c r="D4027" s="22"/>
    </row>
    <row r="4028" spans="4:4" s="6" customFormat="1" x14ac:dyDescent="0.2">
      <c r="D4028" s="22"/>
    </row>
    <row r="4029" spans="4:4" s="6" customFormat="1" x14ac:dyDescent="0.2">
      <c r="D4029" s="22"/>
    </row>
    <row r="4030" spans="4:4" s="6" customFormat="1" x14ac:dyDescent="0.2">
      <c r="D4030" s="22"/>
    </row>
    <row r="4031" spans="4:4" s="6" customFormat="1" x14ac:dyDescent="0.2">
      <c r="D4031" s="22"/>
    </row>
    <row r="4032" spans="4:4" s="6" customFormat="1" x14ac:dyDescent="0.2">
      <c r="D4032" s="22"/>
    </row>
    <row r="4033" spans="4:4" s="6" customFormat="1" x14ac:dyDescent="0.2">
      <c r="D4033" s="22"/>
    </row>
    <row r="4034" spans="4:4" s="6" customFormat="1" x14ac:dyDescent="0.2">
      <c r="D4034" s="22"/>
    </row>
    <row r="4035" spans="4:4" s="6" customFormat="1" x14ac:dyDescent="0.2">
      <c r="D4035" s="22"/>
    </row>
    <row r="4036" spans="4:4" s="6" customFormat="1" x14ac:dyDescent="0.2">
      <c r="D4036" s="22"/>
    </row>
    <row r="4037" spans="4:4" s="6" customFormat="1" x14ac:dyDescent="0.2">
      <c r="D4037" s="22"/>
    </row>
    <row r="4038" spans="4:4" s="6" customFormat="1" x14ac:dyDescent="0.2">
      <c r="D4038" s="22"/>
    </row>
    <row r="4039" spans="4:4" s="6" customFormat="1" x14ac:dyDescent="0.2">
      <c r="D4039" s="22"/>
    </row>
    <row r="4040" spans="4:4" s="6" customFormat="1" x14ac:dyDescent="0.2">
      <c r="D4040" s="22"/>
    </row>
    <row r="4041" spans="4:4" s="6" customFormat="1" x14ac:dyDescent="0.2">
      <c r="D4041" s="22"/>
    </row>
    <row r="4042" spans="4:4" s="6" customFormat="1" x14ac:dyDescent="0.2">
      <c r="D4042" s="22"/>
    </row>
    <row r="4043" spans="4:4" s="6" customFormat="1" x14ac:dyDescent="0.2">
      <c r="D4043" s="22"/>
    </row>
    <row r="4044" spans="4:4" s="6" customFormat="1" x14ac:dyDescent="0.2">
      <c r="D4044" s="22"/>
    </row>
    <row r="4045" spans="4:4" s="6" customFormat="1" x14ac:dyDescent="0.2">
      <c r="D4045" s="22"/>
    </row>
    <row r="4046" spans="4:4" s="6" customFormat="1" x14ac:dyDescent="0.2">
      <c r="D4046" s="22"/>
    </row>
    <row r="4047" spans="4:4" s="6" customFormat="1" x14ac:dyDescent="0.2">
      <c r="D4047" s="22"/>
    </row>
    <row r="4048" spans="4:4" s="6" customFormat="1" x14ac:dyDescent="0.2">
      <c r="D4048" s="22"/>
    </row>
    <row r="4049" spans="4:4" s="6" customFormat="1" x14ac:dyDescent="0.2">
      <c r="D4049" s="22"/>
    </row>
    <row r="4050" spans="4:4" s="6" customFormat="1" x14ac:dyDescent="0.2">
      <c r="D4050" s="22"/>
    </row>
    <row r="4051" spans="4:4" s="6" customFormat="1" x14ac:dyDescent="0.2">
      <c r="D4051" s="22"/>
    </row>
    <row r="4052" spans="4:4" s="6" customFormat="1" x14ac:dyDescent="0.2">
      <c r="D4052" s="22"/>
    </row>
    <row r="4053" spans="4:4" s="6" customFormat="1" x14ac:dyDescent="0.2">
      <c r="D4053" s="22"/>
    </row>
    <row r="4054" spans="4:4" s="6" customFormat="1" x14ac:dyDescent="0.2">
      <c r="D4054" s="22"/>
    </row>
    <row r="4055" spans="4:4" s="6" customFormat="1" x14ac:dyDescent="0.2">
      <c r="D4055" s="22"/>
    </row>
    <row r="4056" spans="4:4" s="6" customFormat="1" x14ac:dyDescent="0.2">
      <c r="D4056" s="22"/>
    </row>
    <row r="4057" spans="4:4" s="6" customFormat="1" x14ac:dyDescent="0.2">
      <c r="D4057" s="22"/>
    </row>
    <row r="4058" spans="4:4" s="6" customFormat="1" x14ac:dyDescent="0.2">
      <c r="D4058" s="22"/>
    </row>
    <row r="4059" spans="4:4" s="6" customFormat="1" x14ac:dyDescent="0.2">
      <c r="D4059" s="22"/>
    </row>
    <row r="4060" spans="4:4" s="6" customFormat="1" x14ac:dyDescent="0.2">
      <c r="D4060" s="22"/>
    </row>
    <row r="4061" spans="4:4" s="6" customFormat="1" x14ac:dyDescent="0.2">
      <c r="D4061" s="22"/>
    </row>
    <row r="4062" spans="4:4" s="6" customFormat="1" x14ac:dyDescent="0.2">
      <c r="D4062" s="22"/>
    </row>
    <row r="4063" spans="4:4" s="6" customFormat="1" x14ac:dyDescent="0.2">
      <c r="D4063" s="22"/>
    </row>
    <row r="4064" spans="4:4" s="6" customFormat="1" x14ac:dyDescent="0.2">
      <c r="D4064" s="22"/>
    </row>
    <row r="4065" spans="4:4" s="6" customFormat="1" x14ac:dyDescent="0.2">
      <c r="D4065" s="22"/>
    </row>
    <row r="4066" spans="4:4" s="6" customFormat="1" x14ac:dyDescent="0.2">
      <c r="D4066" s="22"/>
    </row>
    <row r="4067" spans="4:4" s="6" customFormat="1" x14ac:dyDescent="0.2">
      <c r="D4067" s="22"/>
    </row>
    <row r="4068" spans="4:4" s="6" customFormat="1" x14ac:dyDescent="0.2">
      <c r="D4068" s="22"/>
    </row>
    <row r="4069" spans="4:4" s="6" customFormat="1" x14ac:dyDescent="0.2">
      <c r="D4069" s="22"/>
    </row>
    <row r="4070" spans="4:4" s="6" customFormat="1" x14ac:dyDescent="0.2">
      <c r="D4070" s="22"/>
    </row>
    <row r="4071" spans="4:4" s="6" customFormat="1" x14ac:dyDescent="0.2">
      <c r="D4071" s="22"/>
    </row>
    <row r="4072" spans="4:4" s="6" customFormat="1" x14ac:dyDescent="0.2">
      <c r="D4072" s="22"/>
    </row>
    <row r="4073" spans="4:4" s="6" customFormat="1" x14ac:dyDescent="0.2">
      <c r="D4073" s="22"/>
    </row>
    <row r="4074" spans="4:4" s="6" customFormat="1" x14ac:dyDescent="0.2">
      <c r="D4074" s="22"/>
    </row>
    <row r="4075" spans="4:4" s="6" customFormat="1" x14ac:dyDescent="0.2">
      <c r="D4075" s="22"/>
    </row>
    <row r="4076" spans="4:4" s="6" customFormat="1" x14ac:dyDescent="0.2">
      <c r="D4076" s="22"/>
    </row>
    <row r="4077" spans="4:4" s="6" customFormat="1" x14ac:dyDescent="0.2">
      <c r="D4077" s="22"/>
    </row>
    <row r="4078" spans="4:4" s="6" customFormat="1" x14ac:dyDescent="0.2">
      <c r="D4078" s="22"/>
    </row>
    <row r="4079" spans="4:4" s="6" customFormat="1" x14ac:dyDescent="0.2">
      <c r="D4079" s="22"/>
    </row>
    <row r="4080" spans="4:4" s="6" customFormat="1" x14ac:dyDescent="0.2">
      <c r="D4080" s="22"/>
    </row>
    <row r="4081" spans="4:4" s="6" customFormat="1" x14ac:dyDescent="0.2">
      <c r="D4081" s="22"/>
    </row>
    <row r="4082" spans="4:4" s="6" customFormat="1" x14ac:dyDescent="0.2">
      <c r="D4082" s="22"/>
    </row>
    <row r="4083" spans="4:4" s="6" customFormat="1" x14ac:dyDescent="0.2">
      <c r="D4083" s="22"/>
    </row>
    <row r="4084" spans="4:4" s="6" customFormat="1" x14ac:dyDescent="0.2">
      <c r="D4084" s="22"/>
    </row>
    <row r="4085" spans="4:4" s="6" customFormat="1" x14ac:dyDescent="0.2">
      <c r="D4085" s="22"/>
    </row>
    <row r="4086" spans="4:4" s="6" customFormat="1" x14ac:dyDescent="0.2">
      <c r="D4086" s="22"/>
    </row>
    <row r="4087" spans="4:4" s="6" customFormat="1" x14ac:dyDescent="0.2">
      <c r="D4087" s="22"/>
    </row>
    <row r="4088" spans="4:4" s="6" customFormat="1" x14ac:dyDescent="0.2">
      <c r="D4088" s="22"/>
    </row>
    <row r="4089" spans="4:4" s="6" customFormat="1" x14ac:dyDescent="0.2">
      <c r="D4089" s="22"/>
    </row>
    <row r="4090" spans="4:4" s="6" customFormat="1" x14ac:dyDescent="0.2">
      <c r="D4090" s="22"/>
    </row>
    <row r="4091" spans="4:4" s="6" customFormat="1" x14ac:dyDescent="0.2">
      <c r="D4091" s="22"/>
    </row>
    <row r="4092" spans="4:4" s="6" customFormat="1" x14ac:dyDescent="0.2">
      <c r="D4092" s="22"/>
    </row>
    <row r="4093" spans="4:4" s="6" customFormat="1" x14ac:dyDescent="0.2">
      <c r="D4093" s="22"/>
    </row>
    <row r="4094" spans="4:4" s="6" customFormat="1" x14ac:dyDescent="0.2">
      <c r="D4094" s="22"/>
    </row>
    <row r="4095" spans="4:4" s="6" customFormat="1" x14ac:dyDescent="0.2">
      <c r="D4095" s="22"/>
    </row>
    <row r="4096" spans="4:4" s="6" customFormat="1" x14ac:dyDescent="0.2">
      <c r="D4096" s="22"/>
    </row>
    <row r="4097" spans="4:4" s="6" customFormat="1" x14ac:dyDescent="0.2">
      <c r="D4097" s="22"/>
    </row>
    <row r="4098" spans="4:4" s="6" customFormat="1" x14ac:dyDescent="0.2">
      <c r="D4098" s="22"/>
    </row>
    <row r="4099" spans="4:4" s="6" customFormat="1" x14ac:dyDescent="0.2">
      <c r="D4099" s="22"/>
    </row>
    <row r="4100" spans="4:4" s="6" customFormat="1" x14ac:dyDescent="0.2">
      <c r="D4100" s="22"/>
    </row>
    <row r="4101" spans="4:4" s="6" customFormat="1" x14ac:dyDescent="0.2">
      <c r="D4101" s="22"/>
    </row>
    <row r="4102" spans="4:4" s="6" customFormat="1" x14ac:dyDescent="0.2">
      <c r="D4102" s="22"/>
    </row>
    <row r="4103" spans="4:4" s="6" customFormat="1" x14ac:dyDescent="0.2">
      <c r="D4103" s="22"/>
    </row>
    <row r="4104" spans="4:4" s="6" customFormat="1" x14ac:dyDescent="0.2">
      <c r="D4104" s="22"/>
    </row>
    <row r="4105" spans="4:4" s="6" customFormat="1" x14ac:dyDescent="0.2">
      <c r="D4105" s="22"/>
    </row>
    <row r="4106" spans="4:4" s="6" customFormat="1" x14ac:dyDescent="0.2">
      <c r="D4106" s="22"/>
    </row>
    <row r="4107" spans="4:4" s="6" customFormat="1" x14ac:dyDescent="0.2">
      <c r="D4107" s="22"/>
    </row>
    <row r="4108" spans="4:4" s="6" customFormat="1" x14ac:dyDescent="0.2">
      <c r="D4108" s="22"/>
    </row>
    <row r="4109" spans="4:4" s="6" customFormat="1" x14ac:dyDescent="0.2">
      <c r="D4109" s="22"/>
    </row>
    <row r="4110" spans="4:4" s="6" customFormat="1" x14ac:dyDescent="0.2">
      <c r="D4110" s="22"/>
    </row>
    <row r="4111" spans="4:4" s="6" customFormat="1" x14ac:dyDescent="0.2">
      <c r="D4111" s="22"/>
    </row>
    <row r="4112" spans="4:4" s="6" customFormat="1" x14ac:dyDescent="0.2">
      <c r="D4112" s="22"/>
    </row>
    <row r="4113" spans="4:4" s="6" customFormat="1" x14ac:dyDescent="0.2">
      <c r="D4113" s="22"/>
    </row>
    <row r="4114" spans="4:4" s="6" customFormat="1" x14ac:dyDescent="0.2">
      <c r="D4114" s="22"/>
    </row>
    <row r="4115" spans="4:4" s="6" customFormat="1" x14ac:dyDescent="0.2">
      <c r="D4115" s="22"/>
    </row>
    <row r="4116" spans="4:4" s="6" customFormat="1" x14ac:dyDescent="0.2">
      <c r="D4116" s="22"/>
    </row>
    <row r="4117" spans="4:4" s="6" customFormat="1" x14ac:dyDescent="0.2">
      <c r="D4117" s="22"/>
    </row>
    <row r="4118" spans="4:4" s="6" customFormat="1" x14ac:dyDescent="0.2">
      <c r="D4118" s="22"/>
    </row>
    <row r="4119" spans="4:4" s="6" customFormat="1" x14ac:dyDescent="0.2">
      <c r="D4119" s="22"/>
    </row>
    <row r="4120" spans="4:4" s="6" customFormat="1" x14ac:dyDescent="0.2">
      <c r="D4120" s="22"/>
    </row>
    <row r="4121" spans="4:4" s="6" customFormat="1" x14ac:dyDescent="0.2">
      <c r="D4121" s="22"/>
    </row>
    <row r="4122" spans="4:4" s="6" customFormat="1" x14ac:dyDescent="0.2">
      <c r="D4122" s="22"/>
    </row>
    <row r="4123" spans="4:4" s="6" customFormat="1" x14ac:dyDescent="0.2">
      <c r="D4123" s="22"/>
    </row>
    <row r="4124" spans="4:4" s="6" customFormat="1" x14ac:dyDescent="0.2">
      <c r="D4124" s="22"/>
    </row>
    <row r="4125" spans="4:4" s="6" customFormat="1" x14ac:dyDescent="0.2">
      <c r="D4125" s="22"/>
    </row>
    <row r="4126" spans="4:4" s="6" customFormat="1" x14ac:dyDescent="0.2">
      <c r="D4126" s="22"/>
    </row>
    <row r="4127" spans="4:4" s="6" customFormat="1" x14ac:dyDescent="0.2">
      <c r="D4127" s="22"/>
    </row>
    <row r="4128" spans="4:4" s="6" customFormat="1" x14ac:dyDescent="0.2">
      <c r="D4128" s="22"/>
    </row>
    <row r="4129" spans="4:4" s="6" customFormat="1" x14ac:dyDescent="0.2">
      <c r="D4129" s="22"/>
    </row>
    <row r="4130" spans="4:4" s="6" customFormat="1" x14ac:dyDescent="0.2">
      <c r="D4130" s="22"/>
    </row>
    <row r="4131" spans="4:4" s="6" customFormat="1" x14ac:dyDescent="0.2">
      <c r="D4131" s="22"/>
    </row>
    <row r="4132" spans="4:4" s="6" customFormat="1" x14ac:dyDescent="0.2">
      <c r="D4132" s="22"/>
    </row>
    <row r="4133" spans="4:4" s="6" customFormat="1" x14ac:dyDescent="0.2">
      <c r="D4133" s="22"/>
    </row>
    <row r="4134" spans="4:4" s="6" customFormat="1" x14ac:dyDescent="0.2">
      <c r="D4134" s="22"/>
    </row>
    <row r="4135" spans="4:4" s="6" customFormat="1" x14ac:dyDescent="0.2">
      <c r="D4135" s="22"/>
    </row>
    <row r="4136" spans="4:4" s="6" customFormat="1" x14ac:dyDescent="0.2">
      <c r="D4136" s="22"/>
    </row>
    <row r="4137" spans="4:4" s="6" customFormat="1" x14ac:dyDescent="0.2">
      <c r="D4137" s="22"/>
    </row>
    <row r="4138" spans="4:4" s="6" customFormat="1" x14ac:dyDescent="0.2">
      <c r="D4138" s="22"/>
    </row>
    <row r="4139" spans="4:4" s="6" customFormat="1" x14ac:dyDescent="0.2">
      <c r="D4139" s="22"/>
    </row>
    <row r="4140" spans="4:4" s="6" customFormat="1" x14ac:dyDescent="0.2">
      <c r="D4140" s="22"/>
    </row>
    <row r="4141" spans="4:4" s="6" customFormat="1" x14ac:dyDescent="0.2">
      <c r="D4141" s="22"/>
    </row>
    <row r="4142" spans="4:4" s="6" customFormat="1" x14ac:dyDescent="0.2">
      <c r="D4142" s="22"/>
    </row>
    <row r="4143" spans="4:4" s="6" customFormat="1" x14ac:dyDescent="0.2">
      <c r="D4143" s="22"/>
    </row>
    <row r="4144" spans="4:4" s="6" customFormat="1" x14ac:dyDescent="0.2">
      <c r="D4144" s="22"/>
    </row>
    <row r="4145" spans="4:4" s="6" customFormat="1" x14ac:dyDescent="0.2">
      <c r="D4145" s="22"/>
    </row>
    <row r="4146" spans="4:4" s="6" customFormat="1" x14ac:dyDescent="0.2">
      <c r="D4146" s="22"/>
    </row>
    <row r="4147" spans="4:4" s="6" customFormat="1" x14ac:dyDescent="0.2">
      <c r="D4147" s="22"/>
    </row>
    <row r="4148" spans="4:4" s="6" customFormat="1" x14ac:dyDescent="0.2">
      <c r="D4148" s="22"/>
    </row>
    <row r="4149" spans="4:4" s="6" customFormat="1" x14ac:dyDescent="0.2">
      <c r="D4149" s="22"/>
    </row>
    <row r="4150" spans="4:4" s="6" customFormat="1" x14ac:dyDescent="0.2">
      <c r="D4150" s="22"/>
    </row>
    <row r="4151" spans="4:4" s="6" customFormat="1" x14ac:dyDescent="0.2">
      <c r="D4151" s="22"/>
    </row>
    <row r="4152" spans="4:4" s="6" customFormat="1" x14ac:dyDescent="0.2">
      <c r="D4152" s="22"/>
    </row>
    <row r="4153" spans="4:4" s="6" customFormat="1" x14ac:dyDescent="0.2">
      <c r="D4153" s="22"/>
    </row>
    <row r="4154" spans="4:4" s="6" customFormat="1" x14ac:dyDescent="0.2">
      <c r="D4154" s="22"/>
    </row>
    <row r="4155" spans="4:4" s="6" customFormat="1" x14ac:dyDescent="0.2">
      <c r="D4155" s="22"/>
    </row>
    <row r="4156" spans="4:4" s="6" customFormat="1" x14ac:dyDescent="0.2">
      <c r="D4156" s="22"/>
    </row>
    <row r="4157" spans="4:4" s="6" customFormat="1" x14ac:dyDescent="0.2">
      <c r="D4157" s="22"/>
    </row>
    <row r="4158" spans="4:4" s="6" customFormat="1" x14ac:dyDescent="0.2">
      <c r="D4158" s="22"/>
    </row>
    <row r="4159" spans="4:4" s="6" customFormat="1" x14ac:dyDescent="0.2">
      <c r="D4159" s="22"/>
    </row>
    <row r="4160" spans="4:4" s="6" customFormat="1" x14ac:dyDescent="0.2">
      <c r="D4160" s="22"/>
    </row>
    <row r="4161" spans="4:4" s="6" customFormat="1" x14ac:dyDescent="0.2">
      <c r="D4161" s="22"/>
    </row>
    <row r="4162" spans="4:4" s="6" customFormat="1" x14ac:dyDescent="0.2">
      <c r="D4162" s="22"/>
    </row>
    <row r="4163" spans="4:4" s="6" customFormat="1" x14ac:dyDescent="0.2">
      <c r="D4163" s="22"/>
    </row>
    <row r="4164" spans="4:4" s="6" customFormat="1" x14ac:dyDescent="0.2">
      <c r="D4164" s="22"/>
    </row>
    <row r="4165" spans="4:4" s="6" customFormat="1" x14ac:dyDescent="0.2">
      <c r="D4165" s="22"/>
    </row>
    <row r="4166" spans="4:4" s="6" customFormat="1" x14ac:dyDescent="0.2">
      <c r="D4166" s="22"/>
    </row>
    <row r="4167" spans="4:4" s="6" customFormat="1" x14ac:dyDescent="0.2">
      <c r="D4167" s="22"/>
    </row>
    <row r="4168" spans="4:4" s="6" customFormat="1" x14ac:dyDescent="0.2">
      <c r="D4168" s="22"/>
    </row>
    <row r="4169" spans="4:4" s="6" customFormat="1" x14ac:dyDescent="0.2">
      <c r="D4169" s="22"/>
    </row>
    <row r="4170" spans="4:4" s="6" customFormat="1" x14ac:dyDescent="0.2">
      <c r="D4170" s="22"/>
    </row>
    <row r="4171" spans="4:4" s="6" customFormat="1" x14ac:dyDescent="0.2">
      <c r="D4171" s="22"/>
    </row>
    <row r="4172" spans="4:4" s="6" customFormat="1" x14ac:dyDescent="0.2">
      <c r="D4172" s="22"/>
    </row>
    <row r="4173" spans="4:4" s="6" customFormat="1" x14ac:dyDescent="0.2">
      <c r="D4173" s="22"/>
    </row>
    <row r="4174" spans="4:4" s="6" customFormat="1" x14ac:dyDescent="0.2">
      <c r="D4174" s="22"/>
    </row>
    <row r="4175" spans="4:4" s="6" customFormat="1" x14ac:dyDescent="0.2">
      <c r="D4175" s="22"/>
    </row>
    <row r="4176" spans="4:4" s="6" customFormat="1" x14ac:dyDescent="0.2">
      <c r="D4176" s="22"/>
    </row>
    <row r="4177" spans="4:4" s="6" customFormat="1" x14ac:dyDescent="0.2">
      <c r="D4177" s="22"/>
    </row>
    <row r="4178" spans="4:4" s="6" customFormat="1" x14ac:dyDescent="0.2">
      <c r="D4178" s="22"/>
    </row>
    <row r="4179" spans="4:4" s="6" customFormat="1" x14ac:dyDescent="0.2">
      <c r="D4179" s="22"/>
    </row>
    <row r="4180" spans="4:4" s="6" customFormat="1" x14ac:dyDescent="0.2">
      <c r="D4180" s="22"/>
    </row>
    <row r="4181" spans="4:4" s="6" customFormat="1" x14ac:dyDescent="0.2">
      <c r="D4181" s="22"/>
    </row>
    <row r="4182" spans="4:4" s="6" customFormat="1" x14ac:dyDescent="0.2">
      <c r="D4182" s="22"/>
    </row>
    <row r="4183" spans="4:4" s="6" customFormat="1" x14ac:dyDescent="0.2">
      <c r="D4183" s="22"/>
    </row>
    <row r="4184" spans="4:4" s="6" customFormat="1" x14ac:dyDescent="0.2">
      <c r="D4184" s="22"/>
    </row>
    <row r="4185" spans="4:4" s="6" customFormat="1" x14ac:dyDescent="0.2">
      <c r="D4185" s="22"/>
    </row>
    <row r="4186" spans="4:4" s="6" customFormat="1" x14ac:dyDescent="0.2">
      <c r="D4186" s="22"/>
    </row>
    <row r="4187" spans="4:4" s="6" customFormat="1" x14ac:dyDescent="0.2">
      <c r="D4187" s="22"/>
    </row>
    <row r="4188" spans="4:4" s="6" customFormat="1" x14ac:dyDescent="0.2">
      <c r="D4188" s="22"/>
    </row>
    <row r="4189" spans="4:4" s="6" customFormat="1" x14ac:dyDescent="0.2">
      <c r="D4189" s="22"/>
    </row>
    <row r="4190" spans="4:4" s="6" customFormat="1" x14ac:dyDescent="0.2">
      <c r="D4190" s="22"/>
    </row>
    <row r="4191" spans="4:4" s="6" customFormat="1" x14ac:dyDescent="0.2">
      <c r="D4191" s="22"/>
    </row>
    <row r="4192" spans="4:4" s="6" customFormat="1" x14ac:dyDescent="0.2">
      <c r="D4192" s="22"/>
    </row>
    <row r="4193" spans="4:4" s="6" customFormat="1" x14ac:dyDescent="0.2">
      <c r="D4193" s="22"/>
    </row>
    <row r="4194" spans="4:4" s="6" customFormat="1" x14ac:dyDescent="0.2">
      <c r="D4194" s="22"/>
    </row>
    <row r="4195" spans="4:4" s="6" customFormat="1" x14ac:dyDescent="0.2">
      <c r="D4195" s="22"/>
    </row>
    <row r="4196" spans="4:4" s="6" customFormat="1" x14ac:dyDescent="0.2">
      <c r="D4196" s="22"/>
    </row>
    <row r="4197" spans="4:4" s="6" customFormat="1" x14ac:dyDescent="0.2">
      <c r="D4197" s="22"/>
    </row>
    <row r="4198" spans="4:4" s="6" customFormat="1" x14ac:dyDescent="0.2">
      <c r="D4198" s="22"/>
    </row>
    <row r="4199" spans="4:4" s="6" customFormat="1" x14ac:dyDescent="0.2">
      <c r="D4199" s="22"/>
    </row>
    <row r="4200" spans="4:4" s="6" customFormat="1" x14ac:dyDescent="0.2">
      <c r="D4200" s="22"/>
    </row>
    <row r="4201" spans="4:4" s="6" customFormat="1" x14ac:dyDescent="0.2">
      <c r="D4201" s="22"/>
    </row>
    <row r="4202" spans="4:4" s="6" customFormat="1" x14ac:dyDescent="0.2">
      <c r="D4202" s="22"/>
    </row>
    <row r="4203" spans="4:4" s="6" customFormat="1" x14ac:dyDescent="0.2">
      <c r="D4203" s="22"/>
    </row>
    <row r="4204" spans="4:4" s="6" customFormat="1" x14ac:dyDescent="0.2">
      <c r="D4204" s="22"/>
    </row>
    <row r="4205" spans="4:4" s="6" customFormat="1" x14ac:dyDescent="0.2">
      <c r="D4205" s="22"/>
    </row>
    <row r="4206" spans="4:4" s="6" customFormat="1" x14ac:dyDescent="0.2">
      <c r="D4206" s="22"/>
    </row>
    <row r="4207" spans="4:4" s="6" customFormat="1" x14ac:dyDescent="0.2">
      <c r="D4207" s="22"/>
    </row>
    <row r="4208" spans="4:4" s="6" customFormat="1" x14ac:dyDescent="0.2">
      <c r="D4208" s="22"/>
    </row>
    <row r="4209" spans="4:4" s="6" customFormat="1" x14ac:dyDescent="0.2">
      <c r="D4209" s="22"/>
    </row>
    <row r="4210" spans="4:4" s="6" customFormat="1" x14ac:dyDescent="0.2">
      <c r="D4210" s="22"/>
    </row>
    <row r="4211" spans="4:4" s="6" customFormat="1" x14ac:dyDescent="0.2">
      <c r="D4211" s="22"/>
    </row>
    <row r="4212" spans="4:4" s="6" customFormat="1" x14ac:dyDescent="0.2">
      <c r="D4212" s="22"/>
    </row>
    <row r="4213" spans="4:4" s="6" customFormat="1" x14ac:dyDescent="0.2">
      <c r="D4213" s="22"/>
    </row>
    <row r="4214" spans="4:4" s="6" customFormat="1" x14ac:dyDescent="0.2">
      <c r="D4214" s="22"/>
    </row>
    <row r="4215" spans="4:4" s="6" customFormat="1" x14ac:dyDescent="0.2">
      <c r="D4215" s="22"/>
    </row>
    <row r="4216" spans="4:4" s="6" customFormat="1" x14ac:dyDescent="0.2">
      <c r="D4216" s="22"/>
    </row>
    <row r="4217" spans="4:4" s="6" customFormat="1" x14ac:dyDescent="0.2">
      <c r="D4217" s="22"/>
    </row>
    <row r="4218" spans="4:4" s="6" customFormat="1" x14ac:dyDescent="0.2">
      <c r="D4218" s="22"/>
    </row>
    <row r="4219" spans="4:4" s="6" customFormat="1" x14ac:dyDescent="0.2">
      <c r="D4219" s="22"/>
    </row>
    <row r="4220" spans="4:4" s="6" customFormat="1" x14ac:dyDescent="0.2">
      <c r="D4220" s="22"/>
    </row>
    <row r="4221" spans="4:4" s="6" customFormat="1" x14ac:dyDescent="0.2">
      <c r="D4221" s="22"/>
    </row>
    <row r="4222" spans="4:4" s="6" customFormat="1" x14ac:dyDescent="0.2">
      <c r="D4222" s="22"/>
    </row>
    <row r="4223" spans="4:4" s="6" customFormat="1" x14ac:dyDescent="0.2">
      <c r="D4223" s="22"/>
    </row>
    <row r="4224" spans="4:4" s="6" customFormat="1" x14ac:dyDescent="0.2">
      <c r="D4224" s="22"/>
    </row>
    <row r="4225" spans="4:4" s="6" customFormat="1" x14ac:dyDescent="0.2">
      <c r="D4225" s="22"/>
    </row>
    <row r="4226" spans="4:4" s="6" customFormat="1" x14ac:dyDescent="0.2">
      <c r="D4226" s="22"/>
    </row>
    <row r="4227" spans="4:4" s="6" customFormat="1" x14ac:dyDescent="0.2">
      <c r="D4227" s="22"/>
    </row>
    <row r="4228" spans="4:4" s="6" customFormat="1" x14ac:dyDescent="0.2">
      <c r="D4228" s="22"/>
    </row>
    <row r="4229" spans="4:4" s="6" customFormat="1" x14ac:dyDescent="0.2">
      <c r="D4229" s="22"/>
    </row>
    <row r="4230" spans="4:4" s="6" customFormat="1" x14ac:dyDescent="0.2">
      <c r="D4230" s="22"/>
    </row>
    <row r="4231" spans="4:4" s="6" customFormat="1" x14ac:dyDescent="0.2">
      <c r="D4231" s="22"/>
    </row>
    <row r="4232" spans="4:4" s="6" customFormat="1" x14ac:dyDescent="0.2">
      <c r="D4232" s="22"/>
    </row>
    <row r="4233" spans="4:4" s="6" customFormat="1" x14ac:dyDescent="0.2">
      <c r="D4233" s="22"/>
    </row>
    <row r="4234" spans="4:4" s="6" customFormat="1" x14ac:dyDescent="0.2">
      <c r="D4234" s="22"/>
    </row>
    <row r="4235" spans="4:4" s="6" customFormat="1" x14ac:dyDescent="0.2">
      <c r="D4235" s="22"/>
    </row>
    <row r="4236" spans="4:4" s="6" customFormat="1" x14ac:dyDescent="0.2">
      <c r="D4236" s="22"/>
    </row>
    <row r="4237" spans="4:4" s="6" customFormat="1" x14ac:dyDescent="0.2">
      <c r="D4237" s="22"/>
    </row>
    <row r="4238" spans="4:4" s="6" customFormat="1" x14ac:dyDescent="0.2">
      <c r="D4238" s="22"/>
    </row>
    <row r="4239" spans="4:4" s="6" customFormat="1" x14ac:dyDescent="0.2">
      <c r="D4239" s="22"/>
    </row>
    <row r="4240" spans="4:4" s="6" customFormat="1" x14ac:dyDescent="0.2">
      <c r="D4240" s="22"/>
    </row>
    <row r="4241" spans="4:4" s="6" customFormat="1" x14ac:dyDescent="0.2">
      <c r="D4241" s="22"/>
    </row>
    <row r="4242" spans="4:4" s="6" customFormat="1" x14ac:dyDescent="0.2">
      <c r="D4242" s="22"/>
    </row>
    <row r="4243" spans="4:4" s="6" customFormat="1" x14ac:dyDescent="0.2">
      <c r="D4243" s="22"/>
    </row>
    <row r="4244" spans="4:4" s="6" customFormat="1" x14ac:dyDescent="0.2">
      <c r="D4244" s="22"/>
    </row>
    <row r="4245" spans="4:4" s="6" customFormat="1" x14ac:dyDescent="0.2">
      <c r="D4245" s="22"/>
    </row>
    <row r="4246" spans="4:4" s="6" customFormat="1" x14ac:dyDescent="0.2">
      <c r="D4246" s="22"/>
    </row>
    <row r="4247" spans="4:4" s="6" customFormat="1" x14ac:dyDescent="0.2">
      <c r="D4247" s="22"/>
    </row>
    <row r="4248" spans="4:4" s="6" customFormat="1" x14ac:dyDescent="0.2">
      <c r="D4248" s="22"/>
    </row>
    <row r="4249" spans="4:4" s="6" customFormat="1" x14ac:dyDescent="0.2">
      <c r="D4249" s="22"/>
    </row>
    <row r="4250" spans="4:4" s="6" customFormat="1" x14ac:dyDescent="0.2">
      <c r="D4250" s="22"/>
    </row>
    <row r="4251" spans="4:4" s="6" customFormat="1" x14ac:dyDescent="0.2">
      <c r="D4251" s="22"/>
    </row>
    <row r="4252" spans="4:4" s="6" customFormat="1" x14ac:dyDescent="0.2">
      <c r="D4252" s="22"/>
    </row>
    <row r="4253" spans="4:4" s="6" customFormat="1" x14ac:dyDescent="0.2">
      <c r="D4253" s="22"/>
    </row>
    <row r="4254" spans="4:4" s="6" customFormat="1" x14ac:dyDescent="0.2">
      <c r="D4254" s="22"/>
    </row>
    <row r="4255" spans="4:4" s="6" customFormat="1" x14ac:dyDescent="0.2">
      <c r="D4255" s="22"/>
    </row>
    <row r="4256" spans="4:4" s="6" customFormat="1" x14ac:dyDescent="0.2">
      <c r="D4256" s="22"/>
    </row>
    <row r="4257" spans="4:4" s="6" customFormat="1" x14ac:dyDescent="0.2">
      <c r="D4257" s="22"/>
    </row>
    <row r="4258" spans="4:4" s="6" customFormat="1" x14ac:dyDescent="0.2">
      <c r="D4258" s="22"/>
    </row>
    <row r="4259" spans="4:4" s="6" customFormat="1" x14ac:dyDescent="0.2">
      <c r="D4259" s="22"/>
    </row>
    <row r="4260" spans="4:4" s="6" customFormat="1" x14ac:dyDescent="0.2">
      <c r="D4260" s="22"/>
    </row>
    <row r="4261" spans="4:4" s="6" customFormat="1" x14ac:dyDescent="0.2">
      <c r="D4261" s="22"/>
    </row>
    <row r="4262" spans="4:4" s="6" customFormat="1" x14ac:dyDescent="0.2">
      <c r="D4262" s="22"/>
    </row>
    <row r="4263" spans="4:4" s="6" customFormat="1" x14ac:dyDescent="0.2">
      <c r="D4263" s="22"/>
    </row>
    <row r="4264" spans="4:4" s="6" customFormat="1" x14ac:dyDescent="0.2">
      <c r="D4264" s="22"/>
    </row>
    <row r="4265" spans="4:4" s="6" customFormat="1" x14ac:dyDescent="0.2">
      <c r="D4265" s="22"/>
    </row>
    <row r="4266" spans="4:4" s="6" customFormat="1" x14ac:dyDescent="0.2">
      <c r="D4266" s="22"/>
    </row>
    <row r="4267" spans="4:4" s="6" customFormat="1" x14ac:dyDescent="0.2">
      <c r="D4267" s="22"/>
    </row>
    <row r="4268" spans="4:4" s="6" customFormat="1" x14ac:dyDescent="0.2">
      <c r="D4268" s="22"/>
    </row>
    <row r="4269" spans="4:4" s="6" customFormat="1" x14ac:dyDescent="0.2">
      <c r="D4269" s="22"/>
    </row>
    <row r="4270" spans="4:4" s="6" customFormat="1" x14ac:dyDescent="0.2">
      <c r="D4270" s="22"/>
    </row>
    <row r="4271" spans="4:4" s="6" customFormat="1" x14ac:dyDescent="0.2">
      <c r="D4271" s="22"/>
    </row>
    <row r="4272" spans="4:4" s="6" customFormat="1" x14ac:dyDescent="0.2">
      <c r="D4272" s="22"/>
    </row>
    <row r="4273" spans="4:4" s="6" customFormat="1" x14ac:dyDescent="0.2">
      <c r="D4273" s="22"/>
    </row>
    <row r="4274" spans="4:4" s="6" customFormat="1" x14ac:dyDescent="0.2">
      <c r="D4274" s="22"/>
    </row>
    <row r="4275" spans="4:4" s="6" customFormat="1" x14ac:dyDescent="0.2">
      <c r="D4275" s="22"/>
    </row>
    <row r="4276" spans="4:4" s="6" customFormat="1" x14ac:dyDescent="0.2">
      <c r="D4276" s="22"/>
    </row>
    <row r="4277" spans="4:4" s="6" customFormat="1" x14ac:dyDescent="0.2">
      <c r="D4277" s="22"/>
    </row>
    <row r="4278" spans="4:4" s="6" customFormat="1" x14ac:dyDescent="0.2">
      <c r="D4278" s="22"/>
    </row>
    <row r="4279" spans="4:4" s="6" customFormat="1" x14ac:dyDescent="0.2">
      <c r="D4279" s="22"/>
    </row>
    <row r="4280" spans="4:4" s="6" customFormat="1" x14ac:dyDescent="0.2">
      <c r="D4280" s="22"/>
    </row>
    <row r="4281" spans="4:4" s="6" customFormat="1" x14ac:dyDescent="0.2">
      <c r="D4281" s="22"/>
    </row>
    <row r="4282" spans="4:4" s="6" customFormat="1" x14ac:dyDescent="0.2">
      <c r="D4282" s="22"/>
    </row>
    <row r="4283" spans="4:4" s="6" customFormat="1" x14ac:dyDescent="0.2">
      <c r="D4283" s="22"/>
    </row>
    <row r="4284" spans="4:4" s="6" customFormat="1" x14ac:dyDescent="0.2">
      <c r="D4284" s="22"/>
    </row>
    <row r="4285" spans="4:4" s="6" customFormat="1" x14ac:dyDescent="0.2">
      <c r="D4285" s="22"/>
    </row>
    <row r="4286" spans="4:4" s="6" customFormat="1" x14ac:dyDescent="0.2">
      <c r="D4286" s="22"/>
    </row>
    <row r="4287" spans="4:4" s="6" customFormat="1" x14ac:dyDescent="0.2">
      <c r="D4287" s="22"/>
    </row>
    <row r="4288" spans="4:4" s="6" customFormat="1" x14ac:dyDescent="0.2">
      <c r="D4288" s="22"/>
    </row>
    <row r="4289" spans="4:4" s="6" customFormat="1" x14ac:dyDescent="0.2">
      <c r="D4289" s="22"/>
    </row>
    <row r="4290" spans="4:4" s="6" customFormat="1" x14ac:dyDescent="0.2">
      <c r="D4290" s="22"/>
    </row>
    <row r="4291" spans="4:4" s="6" customFormat="1" x14ac:dyDescent="0.2">
      <c r="D4291" s="22"/>
    </row>
    <row r="4292" spans="4:4" s="6" customFormat="1" x14ac:dyDescent="0.2">
      <c r="D4292" s="22"/>
    </row>
    <row r="4293" spans="4:4" s="6" customFormat="1" x14ac:dyDescent="0.2">
      <c r="D4293" s="22"/>
    </row>
    <row r="4294" spans="4:4" s="6" customFormat="1" x14ac:dyDescent="0.2">
      <c r="D4294" s="22"/>
    </row>
    <row r="4295" spans="4:4" s="6" customFormat="1" x14ac:dyDescent="0.2">
      <c r="D4295" s="22"/>
    </row>
    <row r="4296" spans="4:4" s="6" customFormat="1" x14ac:dyDescent="0.2">
      <c r="D4296" s="22"/>
    </row>
    <row r="4297" spans="4:4" s="6" customFormat="1" x14ac:dyDescent="0.2">
      <c r="D4297" s="22"/>
    </row>
    <row r="4298" spans="4:4" s="6" customFormat="1" x14ac:dyDescent="0.2">
      <c r="D4298" s="22"/>
    </row>
    <row r="4299" spans="4:4" s="6" customFormat="1" x14ac:dyDescent="0.2">
      <c r="D4299" s="22"/>
    </row>
    <row r="4300" spans="4:4" s="6" customFormat="1" x14ac:dyDescent="0.2">
      <c r="D4300" s="22"/>
    </row>
    <row r="4301" spans="4:4" s="6" customFormat="1" x14ac:dyDescent="0.2">
      <c r="D4301" s="22"/>
    </row>
    <row r="4302" spans="4:4" s="6" customFormat="1" x14ac:dyDescent="0.2">
      <c r="D4302" s="22"/>
    </row>
    <row r="4303" spans="4:4" s="6" customFormat="1" x14ac:dyDescent="0.2">
      <c r="D4303" s="22"/>
    </row>
    <row r="4304" spans="4:4" s="6" customFormat="1" x14ac:dyDescent="0.2">
      <c r="D4304" s="22"/>
    </row>
    <row r="4305" spans="4:4" s="6" customFormat="1" x14ac:dyDescent="0.2">
      <c r="D4305" s="22"/>
    </row>
    <row r="4306" spans="4:4" s="6" customFormat="1" x14ac:dyDescent="0.2">
      <c r="D4306" s="22"/>
    </row>
    <row r="4307" spans="4:4" s="6" customFormat="1" x14ac:dyDescent="0.2">
      <c r="D4307" s="22"/>
    </row>
    <row r="4308" spans="4:4" s="6" customFormat="1" x14ac:dyDescent="0.2">
      <c r="D4308" s="22"/>
    </row>
    <row r="4309" spans="4:4" s="6" customFormat="1" x14ac:dyDescent="0.2">
      <c r="D4309" s="22"/>
    </row>
    <row r="4310" spans="4:4" s="6" customFormat="1" x14ac:dyDescent="0.2">
      <c r="D4310" s="22"/>
    </row>
    <row r="4311" spans="4:4" s="6" customFormat="1" x14ac:dyDescent="0.2">
      <c r="D4311" s="22"/>
    </row>
    <row r="4312" spans="4:4" s="6" customFormat="1" x14ac:dyDescent="0.2">
      <c r="D4312" s="22"/>
    </row>
    <row r="4313" spans="4:4" s="6" customFormat="1" x14ac:dyDescent="0.2">
      <c r="D4313" s="22"/>
    </row>
    <row r="4314" spans="4:4" s="6" customFormat="1" x14ac:dyDescent="0.2">
      <c r="D4314" s="22"/>
    </row>
    <row r="4315" spans="4:4" s="6" customFormat="1" x14ac:dyDescent="0.2">
      <c r="D4315" s="22"/>
    </row>
    <row r="4316" spans="4:4" s="6" customFormat="1" x14ac:dyDescent="0.2">
      <c r="D4316" s="22"/>
    </row>
    <row r="4317" spans="4:4" s="6" customFormat="1" x14ac:dyDescent="0.2">
      <c r="D4317" s="22"/>
    </row>
    <row r="4318" spans="4:4" s="6" customFormat="1" x14ac:dyDescent="0.2">
      <c r="D4318" s="22"/>
    </row>
    <row r="4319" spans="4:4" s="6" customFormat="1" x14ac:dyDescent="0.2">
      <c r="D4319" s="22"/>
    </row>
    <row r="4320" spans="4:4" s="6" customFormat="1" x14ac:dyDescent="0.2">
      <c r="D4320" s="22"/>
    </row>
    <row r="4321" spans="4:4" s="6" customFormat="1" x14ac:dyDescent="0.2">
      <c r="D4321" s="22"/>
    </row>
    <row r="4322" spans="4:4" s="6" customFormat="1" x14ac:dyDescent="0.2">
      <c r="D4322" s="22"/>
    </row>
    <row r="4323" spans="4:4" s="6" customFormat="1" x14ac:dyDescent="0.2">
      <c r="D4323" s="22"/>
    </row>
    <row r="4324" spans="4:4" s="6" customFormat="1" x14ac:dyDescent="0.2">
      <c r="D4324" s="22"/>
    </row>
    <row r="4325" spans="4:4" s="6" customFormat="1" x14ac:dyDescent="0.2">
      <c r="D4325" s="22"/>
    </row>
    <row r="4326" spans="4:4" s="6" customFormat="1" x14ac:dyDescent="0.2">
      <c r="D4326" s="22"/>
    </row>
    <row r="4327" spans="4:4" s="6" customFormat="1" x14ac:dyDescent="0.2">
      <c r="D4327" s="22"/>
    </row>
    <row r="4328" spans="4:4" s="6" customFormat="1" x14ac:dyDescent="0.2">
      <c r="D4328" s="22"/>
    </row>
    <row r="4329" spans="4:4" s="6" customFormat="1" x14ac:dyDescent="0.2">
      <c r="D4329" s="22"/>
    </row>
    <row r="4330" spans="4:4" s="6" customFormat="1" x14ac:dyDescent="0.2">
      <c r="D4330" s="22"/>
    </row>
    <row r="4331" spans="4:4" s="6" customFormat="1" x14ac:dyDescent="0.2">
      <c r="D4331" s="22"/>
    </row>
    <row r="4332" spans="4:4" s="6" customFormat="1" x14ac:dyDescent="0.2">
      <c r="D4332" s="22"/>
    </row>
    <row r="4333" spans="4:4" s="6" customFormat="1" x14ac:dyDescent="0.2">
      <c r="D4333" s="22"/>
    </row>
    <row r="4334" spans="4:4" s="6" customFormat="1" x14ac:dyDescent="0.2">
      <c r="D4334" s="22"/>
    </row>
    <row r="4335" spans="4:4" s="6" customFormat="1" x14ac:dyDescent="0.2">
      <c r="D4335" s="22"/>
    </row>
    <row r="4336" spans="4:4" s="6" customFormat="1" x14ac:dyDescent="0.2">
      <c r="D4336" s="22"/>
    </row>
    <row r="4337" spans="4:4" s="6" customFormat="1" x14ac:dyDescent="0.2">
      <c r="D4337" s="22"/>
    </row>
    <row r="4338" spans="4:4" s="6" customFormat="1" x14ac:dyDescent="0.2">
      <c r="D4338" s="22"/>
    </row>
    <row r="4339" spans="4:4" s="6" customFormat="1" x14ac:dyDescent="0.2">
      <c r="D4339" s="22"/>
    </row>
    <row r="4340" spans="4:4" s="6" customFormat="1" x14ac:dyDescent="0.2">
      <c r="D4340" s="22"/>
    </row>
    <row r="4341" spans="4:4" s="6" customFormat="1" x14ac:dyDescent="0.2">
      <c r="D4341" s="22"/>
    </row>
    <row r="4342" spans="4:4" s="6" customFormat="1" x14ac:dyDescent="0.2">
      <c r="D4342" s="22"/>
    </row>
    <row r="4343" spans="4:4" s="6" customFormat="1" x14ac:dyDescent="0.2">
      <c r="D4343" s="22"/>
    </row>
    <row r="4344" spans="4:4" s="6" customFormat="1" x14ac:dyDescent="0.2">
      <c r="D4344" s="22"/>
    </row>
    <row r="4345" spans="4:4" s="6" customFormat="1" x14ac:dyDescent="0.2">
      <c r="D4345" s="22"/>
    </row>
    <row r="4346" spans="4:4" s="6" customFormat="1" x14ac:dyDescent="0.2">
      <c r="D4346" s="22"/>
    </row>
    <row r="4347" spans="4:4" s="6" customFormat="1" x14ac:dyDescent="0.2">
      <c r="D4347" s="22"/>
    </row>
    <row r="4348" spans="4:4" s="6" customFormat="1" x14ac:dyDescent="0.2">
      <c r="D4348" s="22"/>
    </row>
    <row r="4349" spans="4:4" s="6" customFormat="1" x14ac:dyDescent="0.2">
      <c r="D4349" s="22"/>
    </row>
    <row r="4350" spans="4:4" s="6" customFormat="1" x14ac:dyDescent="0.2">
      <c r="D4350" s="22"/>
    </row>
    <row r="4351" spans="4:4" s="6" customFormat="1" x14ac:dyDescent="0.2">
      <c r="D4351" s="22"/>
    </row>
    <row r="4352" spans="4:4" s="6" customFormat="1" x14ac:dyDescent="0.2">
      <c r="D4352" s="22"/>
    </row>
    <row r="4353" spans="4:4" s="6" customFormat="1" x14ac:dyDescent="0.2">
      <c r="D4353" s="22"/>
    </row>
    <row r="4354" spans="4:4" s="6" customFormat="1" x14ac:dyDescent="0.2">
      <c r="D4354" s="22"/>
    </row>
    <row r="4355" spans="4:4" s="6" customFormat="1" x14ac:dyDescent="0.2">
      <c r="D4355" s="22"/>
    </row>
    <row r="4356" spans="4:4" s="6" customFormat="1" x14ac:dyDescent="0.2">
      <c r="D4356" s="22"/>
    </row>
    <row r="4357" spans="4:4" s="6" customFormat="1" x14ac:dyDescent="0.2">
      <c r="D4357" s="22"/>
    </row>
    <row r="4358" spans="4:4" s="6" customFormat="1" x14ac:dyDescent="0.2">
      <c r="D4358" s="22"/>
    </row>
    <row r="4359" spans="4:4" s="6" customFormat="1" x14ac:dyDescent="0.2">
      <c r="D4359" s="22"/>
    </row>
    <row r="4360" spans="4:4" s="6" customFormat="1" x14ac:dyDescent="0.2">
      <c r="D4360" s="22"/>
    </row>
    <row r="4361" spans="4:4" s="6" customFormat="1" x14ac:dyDescent="0.2">
      <c r="D4361" s="22"/>
    </row>
    <row r="4362" spans="4:4" s="6" customFormat="1" x14ac:dyDescent="0.2">
      <c r="D4362" s="22"/>
    </row>
    <row r="4363" spans="4:4" s="6" customFormat="1" x14ac:dyDescent="0.2">
      <c r="D4363" s="22"/>
    </row>
    <row r="4364" spans="4:4" s="6" customFormat="1" x14ac:dyDescent="0.2">
      <c r="D4364" s="22"/>
    </row>
    <row r="4365" spans="4:4" s="6" customFormat="1" x14ac:dyDescent="0.2">
      <c r="D4365" s="22"/>
    </row>
    <row r="4366" spans="4:4" s="6" customFormat="1" x14ac:dyDescent="0.2">
      <c r="D4366" s="22"/>
    </row>
    <row r="4367" spans="4:4" s="6" customFormat="1" x14ac:dyDescent="0.2">
      <c r="D4367" s="22"/>
    </row>
    <row r="4368" spans="4:4" s="6" customFormat="1" x14ac:dyDescent="0.2">
      <c r="D4368" s="22"/>
    </row>
    <row r="4369" spans="4:4" s="6" customFormat="1" x14ac:dyDescent="0.2">
      <c r="D4369" s="22"/>
    </row>
    <row r="4370" spans="4:4" s="6" customFormat="1" x14ac:dyDescent="0.2">
      <c r="D4370" s="22"/>
    </row>
    <row r="4371" spans="4:4" s="6" customFormat="1" x14ac:dyDescent="0.2">
      <c r="D4371" s="22"/>
    </row>
    <row r="4372" spans="4:4" s="6" customFormat="1" x14ac:dyDescent="0.2">
      <c r="D4372" s="22"/>
    </row>
    <row r="4373" spans="4:4" s="6" customFormat="1" x14ac:dyDescent="0.2">
      <c r="D4373" s="22"/>
    </row>
    <row r="4374" spans="4:4" s="6" customFormat="1" x14ac:dyDescent="0.2">
      <c r="D4374" s="22"/>
    </row>
    <row r="4375" spans="4:4" s="6" customFormat="1" x14ac:dyDescent="0.2">
      <c r="D4375" s="22"/>
    </row>
    <row r="4376" spans="4:4" s="6" customFormat="1" x14ac:dyDescent="0.2">
      <c r="D4376" s="22"/>
    </row>
    <row r="4377" spans="4:4" s="6" customFormat="1" x14ac:dyDescent="0.2">
      <c r="D4377" s="22"/>
    </row>
    <row r="4378" spans="4:4" s="6" customFormat="1" x14ac:dyDescent="0.2">
      <c r="D4378" s="22"/>
    </row>
    <row r="4379" spans="4:4" s="6" customFormat="1" x14ac:dyDescent="0.2">
      <c r="D4379" s="22"/>
    </row>
    <row r="4380" spans="4:4" s="6" customFormat="1" x14ac:dyDescent="0.2">
      <c r="D4380" s="22"/>
    </row>
    <row r="4381" spans="4:4" s="6" customFormat="1" x14ac:dyDescent="0.2">
      <c r="D4381" s="22"/>
    </row>
    <row r="4382" spans="4:4" s="6" customFormat="1" x14ac:dyDescent="0.2">
      <c r="D4382" s="22"/>
    </row>
    <row r="4383" spans="4:4" s="6" customFormat="1" x14ac:dyDescent="0.2">
      <c r="D4383" s="22"/>
    </row>
    <row r="4384" spans="4:4" s="6" customFormat="1" x14ac:dyDescent="0.2">
      <c r="D4384" s="22"/>
    </row>
    <row r="4385" spans="4:4" s="6" customFormat="1" x14ac:dyDescent="0.2">
      <c r="D4385" s="22"/>
    </row>
    <row r="4386" spans="4:4" s="6" customFormat="1" x14ac:dyDescent="0.2">
      <c r="D4386" s="22"/>
    </row>
    <row r="4387" spans="4:4" s="6" customFormat="1" x14ac:dyDescent="0.2">
      <c r="D4387" s="22"/>
    </row>
    <row r="4388" spans="4:4" s="6" customFormat="1" x14ac:dyDescent="0.2">
      <c r="D4388" s="22"/>
    </row>
    <row r="4389" spans="4:4" s="6" customFormat="1" x14ac:dyDescent="0.2">
      <c r="D4389" s="22"/>
    </row>
    <row r="4390" spans="4:4" s="6" customFormat="1" x14ac:dyDescent="0.2">
      <c r="D4390" s="22"/>
    </row>
    <row r="4391" spans="4:4" s="6" customFormat="1" x14ac:dyDescent="0.2">
      <c r="D4391" s="22"/>
    </row>
    <row r="4392" spans="4:4" s="6" customFormat="1" x14ac:dyDescent="0.2">
      <c r="D4392" s="22"/>
    </row>
    <row r="4393" spans="4:4" s="6" customFormat="1" x14ac:dyDescent="0.2">
      <c r="D4393" s="22"/>
    </row>
    <row r="4394" spans="4:4" s="6" customFormat="1" x14ac:dyDescent="0.2">
      <c r="D4394" s="22"/>
    </row>
    <row r="4395" spans="4:4" s="6" customFormat="1" x14ac:dyDescent="0.2">
      <c r="D4395" s="22"/>
    </row>
    <row r="4396" spans="4:4" s="6" customFormat="1" x14ac:dyDescent="0.2">
      <c r="D4396" s="22"/>
    </row>
    <row r="4397" spans="4:4" s="6" customFormat="1" x14ac:dyDescent="0.2">
      <c r="D4397" s="22"/>
    </row>
    <row r="4398" spans="4:4" s="6" customFormat="1" x14ac:dyDescent="0.2">
      <c r="D4398" s="22"/>
    </row>
    <row r="4399" spans="4:4" s="6" customFormat="1" x14ac:dyDescent="0.2">
      <c r="D4399" s="22"/>
    </row>
    <row r="4400" spans="4:4" s="6" customFormat="1" x14ac:dyDescent="0.2">
      <c r="D4400" s="22"/>
    </row>
    <row r="4401" spans="4:4" s="6" customFormat="1" x14ac:dyDescent="0.2">
      <c r="D4401" s="22"/>
    </row>
    <row r="4402" spans="4:4" s="6" customFormat="1" x14ac:dyDescent="0.2">
      <c r="D4402" s="22"/>
    </row>
    <row r="4403" spans="4:4" s="6" customFormat="1" x14ac:dyDescent="0.2">
      <c r="D4403" s="22"/>
    </row>
    <row r="4404" spans="4:4" s="6" customFormat="1" x14ac:dyDescent="0.2">
      <c r="D4404" s="22"/>
    </row>
    <row r="4405" spans="4:4" s="6" customFormat="1" x14ac:dyDescent="0.2">
      <c r="D4405" s="22"/>
    </row>
    <row r="4406" spans="4:4" s="6" customFormat="1" x14ac:dyDescent="0.2">
      <c r="D4406" s="22"/>
    </row>
    <row r="4407" spans="4:4" s="6" customFormat="1" x14ac:dyDescent="0.2">
      <c r="D4407" s="22"/>
    </row>
    <row r="4408" spans="4:4" s="6" customFormat="1" x14ac:dyDescent="0.2">
      <c r="D4408" s="22"/>
    </row>
    <row r="4409" spans="4:4" s="6" customFormat="1" x14ac:dyDescent="0.2">
      <c r="D4409" s="22"/>
    </row>
    <row r="4410" spans="4:4" s="6" customFormat="1" x14ac:dyDescent="0.2">
      <c r="D4410" s="22"/>
    </row>
    <row r="4411" spans="4:4" s="6" customFormat="1" x14ac:dyDescent="0.2">
      <c r="D4411" s="22"/>
    </row>
    <row r="4412" spans="4:4" s="6" customFormat="1" x14ac:dyDescent="0.2">
      <c r="D4412" s="22"/>
    </row>
    <row r="4413" spans="4:4" s="6" customFormat="1" x14ac:dyDescent="0.2">
      <c r="D4413" s="22"/>
    </row>
    <row r="4414" spans="4:4" s="6" customFormat="1" x14ac:dyDescent="0.2">
      <c r="D4414" s="22"/>
    </row>
    <row r="4415" spans="4:4" s="6" customFormat="1" x14ac:dyDescent="0.2">
      <c r="D4415" s="22"/>
    </row>
    <row r="4416" spans="4:4" s="6" customFormat="1" x14ac:dyDescent="0.2">
      <c r="D4416" s="22"/>
    </row>
    <row r="4417" spans="4:4" s="6" customFormat="1" x14ac:dyDescent="0.2">
      <c r="D4417" s="22"/>
    </row>
    <row r="4418" spans="4:4" s="6" customFormat="1" x14ac:dyDescent="0.2">
      <c r="D4418" s="22"/>
    </row>
    <row r="4419" spans="4:4" s="6" customFormat="1" x14ac:dyDescent="0.2">
      <c r="D4419" s="22"/>
    </row>
    <row r="4420" spans="4:4" s="6" customFormat="1" x14ac:dyDescent="0.2">
      <c r="D4420" s="22"/>
    </row>
    <row r="4421" spans="4:4" s="6" customFormat="1" x14ac:dyDescent="0.2">
      <c r="D4421" s="22"/>
    </row>
    <row r="4422" spans="4:4" s="6" customFormat="1" x14ac:dyDescent="0.2">
      <c r="D4422" s="22"/>
    </row>
    <row r="4423" spans="4:4" s="6" customFormat="1" x14ac:dyDescent="0.2">
      <c r="D4423" s="22"/>
    </row>
    <row r="4424" spans="4:4" s="6" customFormat="1" x14ac:dyDescent="0.2">
      <c r="D4424" s="22"/>
    </row>
    <row r="4425" spans="4:4" s="6" customFormat="1" x14ac:dyDescent="0.2">
      <c r="D4425" s="22"/>
    </row>
    <row r="4426" spans="4:4" s="6" customFormat="1" x14ac:dyDescent="0.2">
      <c r="D4426" s="22"/>
    </row>
    <row r="4427" spans="4:4" s="6" customFormat="1" x14ac:dyDescent="0.2">
      <c r="D4427" s="22"/>
    </row>
    <row r="4428" spans="4:4" s="6" customFormat="1" x14ac:dyDescent="0.2">
      <c r="D4428" s="22"/>
    </row>
    <row r="4429" spans="4:4" s="6" customFormat="1" x14ac:dyDescent="0.2">
      <c r="D4429" s="22"/>
    </row>
    <row r="4430" spans="4:4" s="6" customFormat="1" x14ac:dyDescent="0.2">
      <c r="D4430" s="22"/>
    </row>
    <row r="4431" spans="4:4" s="6" customFormat="1" x14ac:dyDescent="0.2">
      <c r="D4431" s="22"/>
    </row>
    <row r="4432" spans="4:4" s="6" customFormat="1" x14ac:dyDescent="0.2">
      <c r="D4432" s="22"/>
    </row>
    <row r="4433" spans="4:4" s="6" customFormat="1" x14ac:dyDescent="0.2">
      <c r="D4433" s="22"/>
    </row>
    <row r="4434" spans="4:4" s="6" customFormat="1" x14ac:dyDescent="0.2">
      <c r="D4434" s="22"/>
    </row>
    <row r="4435" spans="4:4" s="6" customFormat="1" x14ac:dyDescent="0.2">
      <c r="D4435" s="22"/>
    </row>
    <row r="4436" spans="4:4" s="6" customFormat="1" x14ac:dyDescent="0.2">
      <c r="D4436" s="22"/>
    </row>
    <row r="4437" spans="4:4" s="6" customFormat="1" x14ac:dyDescent="0.2">
      <c r="D4437" s="22"/>
    </row>
    <row r="4438" spans="4:4" s="6" customFormat="1" x14ac:dyDescent="0.2">
      <c r="D4438" s="22"/>
    </row>
    <row r="4439" spans="4:4" s="6" customFormat="1" x14ac:dyDescent="0.2">
      <c r="D4439" s="22"/>
    </row>
    <row r="4440" spans="4:4" s="6" customFormat="1" x14ac:dyDescent="0.2">
      <c r="D4440" s="22"/>
    </row>
    <row r="4441" spans="4:4" s="6" customFormat="1" x14ac:dyDescent="0.2">
      <c r="D4441" s="22"/>
    </row>
    <row r="4442" spans="4:4" s="6" customFormat="1" x14ac:dyDescent="0.2">
      <c r="D4442" s="22"/>
    </row>
    <row r="4443" spans="4:4" s="6" customFormat="1" x14ac:dyDescent="0.2">
      <c r="D4443" s="22"/>
    </row>
    <row r="4444" spans="4:4" s="6" customFormat="1" x14ac:dyDescent="0.2">
      <c r="D4444" s="22"/>
    </row>
    <row r="4445" spans="4:4" s="6" customFormat="1" x14ac:dyDescent="0.2">
      <c r="D4445" s="22"/>
    </row>
    <row r="4446" spans="4:4" s="6" customFormat="1" x14ac:dyDescent="0.2">
      <c r="D4446" s="22"/>
    </row>
    <row r="4447" spans="4:4" s="6" customFormat="1" x14ac:dyDescent="0.2">
      <c r="D4447" s="22"/>
    </row>
    <row r="4448" spans="4:4" s="6" customFormat="1" x14ac:dyDescent="0.2">
      <c r="D4448" s="22"/>
    </row>
    <row r="4449" spans="4:4" s="6" customFormat="1" x14ac:dyDescent="0.2">
      <c r="D4449" s="22"/>
    </row>
    <row r="4450" spans="4:4" s="6" customFormat="1" x14ac:dyDescent="0.2">
      <c r="D4450" s="22"/>
    </row>
    <row r="4451" spans="4:4" s="6" customFormat="1" x14ac:dyDescent="0.2">
      <c r="D4451" s="22"/>
    </row>
    <row r="4452" spans="4:4" s="6" customFormat="1" x14ac:dyDescent="0.2">
      <c r="D4452" s="22"/>
    </row>
    <row r="4453" spans="4:4" s="6" customFormat="1" x14ac:dyDescent="0.2">
      <c r="D4453" s="22"/>
    </row>
    <row r="4454" spans="4:4" s="6" customFormat="1" x14ac:dyDescent="0.2">
      <c r="D4454" s="22"/>
    </row>
    <row r="4455" spans="4:4" s="6" customFormat="1" x14ac:dyDescent="0.2">
      <c r="D4455" s="22"/>
    </row>
    <row r="4456" spans="4:4" s="6" customFormat="1" x14ac:dyDescent="0.2">
      <c r="D4456" s="22"/>
    </row>
    <row r="4457" spans="4:4" s="6" customFormat="1" x14ac:dyDescent="0.2">
      <c r="D4457" s="22"/>
    </row>
    <row r="4458" spans="4:4" s="6" customFormat="1" x14ac:dyDescent="0.2">
      <c r="D4458" s="22"/>
    </row>
    <row r="4459" spans="4:4" s="6" customFormat="1" x14ac:dyDescent="0.2">
      <c r="D4459" s="22"/>
    </row>
    <row r="4460" spans="4:4" s="6" customFormat="1" x14ac:dyDescent="0.2">
      <c r="D4460" s="22"/>
    </row>
    <row r="4461" spans="4:4" s="6" customFormat="1" x14ac:dyDescent="0.2">
      <c r="D4461" s="22"/>
    </row>
    <row r="4462" spans="4:4" s="6" customFormat="1" x14ac:dyDescent="0.2">
      <c r="D4462" s="22"/>
    </row>
    <row r="4463" spans="4:4" s="6" customFormat="1" x14ac:dyDescent="0.2">
      <c r="D4463" s="22"/>
    </row>
    <row r="4464" spans="4:4" s="6" customFormat="1" x14ac:dyDescent="0.2">
      <c r="D4464" s="22"/>
    </row>
    <row r="4465" spans="4:4" s="6" customFormat="1" x14ac:dyDescent="0.2">
      <c r="D4465" s="22"/>
    </row>
    <row r="4466" spans="4:4" s="6" customFormat="1" x14ac:dyDescent="0.2">
      <c r="D4466" s="22"/>
    </row>
    <row r="4467" spans="4:4" s="6" customFormat="1" x14ac:dyDescent="0.2">
      <c r="D4467" s="22"/>
    </row>
    <row r="4468" spans="4:4" s="6" customFormat="1" x14ac:dyDescent="0.2">
      <c r="D4468" s="22"/>
    </row>
    <row r="4469" spans="4:4" s="6" customFormat="1" x14ac:dyDescent="0.2">
      <c r="D4469" s="22"/>
    </row>
    <row r="4470" spans="4:4" s="6" customFormat="1" x14ac:dyDescent="0.2">
      <c r="D4470" s="22"/>
    </row>
    <row r="4471" spans="4:4" s="6" customFormat="1" x14ac:dyDescent="0.2">
      <c r="D4471" s="22"/>
    </row>
    <row r="4472" spans="4:4" s="6" customFormat="1" x14ac:dyDescent="0.2">
      <c r="D4472" s="22"/>
    </row>
    <row r="4473" spans="4:4" s="6" customFormat="1" x14ac:dyDescent="0.2">
      <c r="D4473" s="22"/>
    </row>
    <row r="4474" spans="4:4" s="6" customFormat="1" x14ac:dyDescent="0.2">
      <c r="D4474" s="22"/>
    </row>
    <row r="4475" spans="4:4" s="6" customFormat="1" x14ac:dyDescent="0.2">
      <c r="D4475" s="22"/>
    </row>
    <row r="4476" spans="4:4" s="6" customFormat="1" x14ac:dyDescent="0.2">
      <c r="D4476" s="22"/>
    </row>
    <row r="4477" spans="4:4" s="6" customFormat="1" x14ac:dyDescent="0.2">
      <c r="D4477" s="22"/>
    </row>
    <row r="4478" spans="4:4" s="6" customFormat="1" x14ac:dyDescent="0.2">
      <c r="D4478" s="22"/>
    </row>
    <row r="4479" spans="4:4" s="6" customFormat="1" x14ac:dyDescent="0.2">
      <c r="D4479" s="22"/>
    </row>
    <row r="4480" spans="4:4" s="6" customFormat="1" x14ac:dyDescent="0.2">
      <c r="D4480" s="22"/>
    </row>
    <row r="4481" spans="4:4" s="6" customFormat="1" x14ac:dyDescent="0.2">
      <c r="D4481" s="22"/>
    </row>
    <row r="4482" spans="4:4" s="6" customFormat="1" x14ac:dyDescent="0.2">
      <c r="D4482" s="22"/>
    </row>
    <row r="4483" spans="4:4" s="6" customFormat="1" x14ac:dyDescent="0.2">
      <c r="D4483" s="22"/>
    </row>
    <row r="4484" spans="4:4" s="6" customFormat="1" x14ac:dyDescent="0.2">
      <c r="D4484" s="22"/>
    </row>
    <row r="4485" spans="4:4" s="6" customFormat="1" x14ac:dyDescent="0.2">
      <c r="D4485" s="22"/>
    </row>
    <row r="4486" spans="4:4" s="6" customFormat="1" x14ac:dyDescent="0.2">
      <c r="D4486" s="22"/>
    </row>
    <row r="4487" spans="4:4" s="6" customFormat="1" x14ac:dyDescent="0.2">
      <c r="D4487" s="22"/>
    </row>
    <row r="4488" spans="4:4" s="6" customFormat="1" x14ac:dyDescent="0.2">
      <c r="D4488" s="22"/>
    </row>
    <row r="4489" spans="4:4" s="6" customFormat="1" x14ac:dyDescent="0.2">
      <c r="D4489" s="22"/>
    </row>
    <row r="4490" spans="4:4" s="6" customFormat="1" x14ac:dyDescent="0.2">
      <c r="D4490" s="22"/>
    </row>
    <row r="4491" spans="4:4" s="6" customFormat="1" x14ac:dyDescent="0.2">
      <c r="D4491" s="22"/>
    </row>
    <row r="4492" spans="4:4" s="6" customFormat="1" x14ac:dyDescent="0.2">
      <c r="D4492" s="22"/>
    </row>
    <row r="4493" spans="4:4" s="6" customFormat="1" x14ac:dyDescent="0.2">
      <c r="D4493" s="22"/>
    </row>
    <row r="4494" spans="4:4" s="6" customFormat="1" x14ac:dyDescent="0.2">
      <c r="D4494" s="22"/>
    </row>
    <row r="4495" spans="4:4" s="6" customFormat="1" x14ac:dyDescent="0.2">
      <c r="D4495" s="22"/>
    </row>
    <row r="4496" spans="4:4" s="6" customFormat="1" x14ac:dyDescent="0.2">
      <c r="D4496" s="22"/>
    </row>
    <row r="4497" spans="4:4" s="6" customFormat="1" x14ac:dyDescent="0.2">
      <c r="D4497" s="22"/>
    </row>
    <row r="4498" spans="4:4" s="6" customFormat="1" x14ac:dyDescent="0.2">
      <c r="D4498" s="22"/>
    </row>
    <row r="4499" spans="4:4" s="6" customFormat="1" x14ac:dyDescent="0.2">
      <c r="D4499" s="22"/>
    </row>
    <row r="4500" spans="4:4" s="6" customFormat="1" x14ac:dyDescent="0.2">
      <c r="D4500" s="22"/>
    </row>
    <row r="4501" spans="4:4" s="6" customFormat="1" x14ac:dyDescent="0.2">
      <c r="D4501" s="22"/>
    </row>
    <row r="4502" spans="4:4" s="6" customFormat="1" x14ac:dyDescent="0.2">
      <c r="D4502" s="22"/>
    </row>
    <row r="4503" spans="4:4" s="6" customFormat="1" x14ac:dyDescent="0.2">
      <c r="D4503" s="22"/>
    </row>
    <row r="4504" spans="4:4" s="6" customFormat="1" x14ac:dyDescent="0.2">
      <c r="D4504" s="22"/>
    </row>
    <row r="4505" spans="4:4" s="6" customFormat="1" x14ac:dyDescent="0.2">
      <c r="D4505" s="22"/>
    </row>
    <row r="4506" spans="4:4" s="6" customFormat="1" x14ac:dyDescent="0.2">
      <c r="D4506" s="22"/>
    </row>
    <row r="4507" spans="4:4" s="6" customFormat="1" x14ac:dyDescent="0.2">
      <c r="D4507" s="22"/>
    </row>
    <row r="4508" spans="4:4" s="6" customFormat="1" x14ac:dyDescent="0.2">
      <c r="D4508" s="22"/>
    </row>
    <row r="4509" spans="4:4" s="6" customFormat="1" x14ac:dyDescent="0.2">
      <c r="D4509" s="22"/>
    </row>
    <row r="4510" spans="4:4" s="6" customFormat="1" x14ac:dyDescent="0.2">
      <c r="D4510" s="22"/>
    </row>
    <row r="4511" spans="4:4" s="6" customFormat="1" x14ac:dyDescent="0.2">
      <c r="D4511" s="22"/>
    </row>
    <row r="4512" spans="4:4" s="6" customFormat="1" x14ac:dyDescent="0.2">
      <c r="D4512" s="22"/>
    </row>
    <row r="4513" spans="4:4" s="6" customFormat="1" x14ac:dyDescent="0.2">
      <c r="D4513" s="22"/>
    </row>
    <row r="4514" spans="4:4" s="6" customFormat="1" x14ac:dyDescent="0.2">
      <c r="D4514" s="22"/>
    </row>
    <row r="4515" spans="4:4" s="6" customFormat="1" x14ac:dyDescent="0.2">
      <c r="D4515" s="22"/>
    </row>
    <row r="4516" spans="4:4" s="6" customFormat="1" x14ac:dyDescent="0.2">
      <c r="D4516" s="22"/>
    </row>
    <row r="4517" spans="4:4" s="6" customFormat="1" x14ac:dyDescent="0.2">
      <c r="D4517" s="22"/>
    </row>
    <row r="4518" spans="4:4" s="6" customFormat="1" x14ac:dyDescent="0.2">
      <c r="D4518" s="22"/>
    </row>
    <row r="4519" spans="4:4" s="6" customFormat="1" x14ac:dyDescent="0.2">
      <c r="D4519" s="22"/>
    </row>
    <row r="4520" spans="4:4" s="6" customFormat="1" x14ac:dyDescent="0.2">
      <c r="D4520" s="22"/>
    </row>
    <row r="4521" spans="4:4" s="6" customFormat="1" x14ac:dyDescent="0.2">
      <c r="D4521" s="22"/>
    </row>
    <row r="4522" spans="4:4" s="6" customFormat="1" x14ac:dyDescent="0.2">
      <c r="D4522" s="22"/>
    </row>
    <row r="4523" spans="4:4" s="6" customFormat="1" x14ac:dyDescent="0.2">
      <c r="D4523" s="22"/>
    </row>
    <row r="4524" spans="4:4" s="6" customFormat="1" x14ac:dyDescent="0.2">
      <c r="D4524" s="22"/>
    </row>
    <row r="4525" spans="4:4" s="6" customFormat="1" x14ac:dyDescent="0.2">
      <c r="D4525" s="22"/>
    </row>
    <row r="4526" spans="4:4" s="6" customFormat="1" x14ac:dyDescent="0.2">
      <c r="D4526" s="22"/>
    </row>
    <row r="4527" spans="4:4" s="6" customFormat="1" x14ac:dyDescent="0.2">
      <c r="D4527" s="22"/>
    </row>
    <row r="4528" spans="4:4" s="6" customFormat="1" x14ac:dyDescent="0.2">
      <c r="D4528" s="22"/>
    </row>
    <row r="4529" spans="4:4" s="6" customFormat="1" x14ac:dyDescent="0.2">
      <c r="D4529" s="22"/>
    </row>
    <row r="4530" spans="4:4" s="6" customFormat="1" x14ac:dyDescent="0.2">
      <c r="D4530" s="22"/>
    </row>
    <row r="4531" spans="4:4" s="6" customFormat="1" x14ac:dyDescent="0.2">
      <c r="D4531" s="22"/>
    </row>
    <row r="4532" spans="4:4" s="6" customFormat="1" x14ac:dyDescent="0.2">
      <c r="D4532" s="22"/>
    </row>
    <row r="4533" spans="4:4" s="6" customFormat="1" x14ac:dyDescent="0.2">
      <c r="D4533" s="22"/>
    </row>
    <row r="4534" spans="4:4" s="6" customFormat="1" x14ac:dyDescent="0.2">
      <c r="D4534" s="22"/>
    </row>
    <row r="4535" spans="4:4" s="6" customFormat="1" x14ac:dyDescent="0.2">
      <c r="D4535" s="22"/>
    </row>
    <row r="4536" spans="4:4" s="6" customFormat="1" x14ac:dyDescent="0.2">
      <c r="D4536" s="22"/>
    </row>
    <row r="4537" spans="4:4" s="6" customFormat="1" x14ac:dyDescent="0.2">
      <c r="D4537" s="22"/>
    </row>
    <row r="4538" spans="4:4" s="6" customFormat="1" x14ac:dyDescent="0.2">
      <c r="D4538" s="22"/>
    </row>
    <row r="4539" spans="4:4" s="6" customFormat="1" x14ac:dyDescent="0.2">
      <c r="D4539" s="22"/>
    </row>
    <row r="4540" spans="4:4" s="6" customFormat="1" x14ac:dyDescent="0.2">
      <c r="D4540" s="22"/>
    </row>
    <row r="4541" spans="4:4" s="6" customFormat="1" x14ac:dyDescent="0.2">
      <c r="D4541" s="22"/>
    </row>
    <row r="4542" spans="4:4" s="6" customFormat="1" x14ac:dyDescent="0.2">
      <c r="D4542" s="22"/>
    </row>
    <row r="4543" spans="4:4" s="6" customFormat="1" x14ac:dyDescent="0.2">
      <c r="D4543" s="22"/>
    </row>
    <row r="4544" spans="4:4" s="6" customFormat="1" x14ac:dyDescent="0.2">
      <c r="D4544" s="22"/>
    </row>
    <row r="4545" spans="4:4" s="6" customFormat="1" x14ac:dyDescent="0.2">
      <c r="D4545" s="22"/>
    </row>
    <row r="4546" spans="4:4" s="6" customFormat="1" x14ac:dyDescent="0.2">
      <c r="D4546" s="22"/>
    </row>
    <row r="4547" spans="4:4" s="6" customFormat="1" x14ac:dyDescent="0.2">
      <c r="D4547" s="22"/>
    </row>
    <row r="4548" spans="4:4" s="6" customFormat="1" x14ac:dyDescent="0.2">
      <c r="D4548" s="22"/>
    </row>
    <row r="4549" spans="4:4" s="6" customFormat="1" x14ac:dyDescent="0.2">
      <c r="D4549" s="22"/>
    </row>
    <row r="4550" spans="4:4" s="6" customFormat="1" x14ac:dyDescent="0.2">
      <c r="D4550" s="22"/>
    </row>
    <row r="4551" spans="4:4" s="6" customFormat="1" x14ac:dyDescent="0.2">
      <c r="D4551" s="22"/>
    </row>
    <row r="4552" spans="4:4" s="6" customFormat="1" x14ac:dyDescent="0.2">
      <c r="D4552" s="22"/>
    </row>
    <row r="4553" spans="4:4" s="6" customFormat="1" x14ac:dyDescent="0.2">
      <c r="D4553" s="22"/>
    </row>
    <row r="4554" spans="4:4" s="6" customFormat="1" x14ac:dyDescent="0.2">
      <c r="D4554" s="22"/>
    </row>
    <row r="4555" spans="4:4" s="6" customFormat="1" x14ac:dyDescent="0.2">
      <c r="D4555" s="22"/>
    </row>
    <row r="4556" spans="4:4" s="6" customFormat="1" x14ac:dyDescent="0.2">
      <c r="D4556" s="22"/>
    </row>
    <row r="4557" spans="4:4" s="6" customFormat="1" x14ac:dyDescent="0.2">
      <c r="D4557" s="22"/>
    </row>
    <row r="4558" spans="4:4" s="6" customFormat="1" x14ac:dyDescent="0.2">
      <c r="D4558" s="22"/>
    </row>
    <row r="4559" spans="4:4" s="6" customFormat="1" x14ac:dyDescent="0.2">
      <c r="D4559" s="22"/>
    </row>
    <row r="4560" spans="4:4" s="6" customFormat="1" x14ac:dyDescent="0.2">
      <c r="D4560" s="22"/>
    </row>
    <row r="4561" spans="4:4" s="6" customFormat="1" x14ac:dyDescent="0.2">
      <c r="D4561" s="22"/>
    </row>
    <row r="4562" spans="4:4" s="6" customFormat="1" x14ac:dyDescent="0.2">
      <c r="D4562" s="22"/>
    </row>
    <row r="4563" spans="4:4" s="6" customFormat="1" x14ac:dyDescent="0.2">
      <c r="D4563" s="22"/>
    </row>
    <row r="4564" spans="4:4" s="6" customFormat="1" x14ac:dyDescent="0.2">
      <c r="D4564" s="22"/>
    </row>
    <row r="4565" spans="4:4" s="6" customFormat="1" x14ac:dyDescent="0.2">
      <c r="D4565" s="22"/>
    </row>
    <row r="4566" spans="4:4" s="6" customFormat="1" x14ac:dyDescent="0.2">
      <c r="D4566" s="22"/>
    </row>
    <row r="4567" spans="4:4" s="6" customFormat="1" x14ac:dyDescent="0.2">
      <c r="D4567" s="22"/>
    </row>
    <row r="4568" spans="4:4" s="6" customFormat="1" x14ac:dyDescent="0.2">
      <c r="D4568" s="22"/>
    </row>
    <row r="4569" spans="4:4" s="6" customFormat="1" x14ac:dyDescent="0.2">
      <c r="D4569" s="22"/>
    </row>
    <row r="4570" spans="4:4" s="6" customFormat="1" x14ac:dyDescent="0.2">
      <c r="D4570" s="22"/>
    </row>
    <row r="4571" spans="4:4" s="6" customFormat="1" x14ac:dyDescent="0.2">
      <c r="D4571" s="22"/>
    </row>
    <row r="4572" spans="4:4" s="6" customFormat="1" x14ac:dyDescent="0.2">
      <c r="D4572" s="22"/>
    </row>
    <row r="4573" spans="4:4" s="6" customFormat="1" x14ac:dyDescent="0.2">
      <c r="D4573" s="22"/>
    </row>
    <row r="4574" spans="4:4" s="6" customFormat="1" x14ac:dyDescent="0.2">
      <c r="D4574" s="22"/>
    </row>
    <row r="4575" spans="4:4" s="6" customFormat="1" x14ac:dyDescent="0.2">
      <c r="D4575" s="22"/>
    </row>
    <row r="4576" spans="4:4" s="6" customFormat="1" x14ac:dyDescent="0.2">
      <c r="D4576" s="22"/>
    </row>
    <row r="4577" spans="4:4" s="6" customFormat="1" x14ac:dyDescent="0.2">
      <c r="D4577" s="22"/>
    </row>
    <row r="4578" spans="4:4" s="6" customFormat="1" x14ac:dyDescent="0.2">
      <c r="D4578" s="22"/>
    </row>
    <row r="4579" spans="4:4" s="6" customFormat="1" x14ac:dyDescent="0.2">
      <c r="D4579" s="22"/>
    </row>
    <row r="4580" spans="4:4" s="6" customFormat="1" x14ac:dyDescent="0.2">
      <c r="D4580" s="22"/>
    </row>
    <row r="4581" spans="4:4" s="6" customFormat="1" x14ac:dyDescent="0.2">
      <c r="D4581" s="22"/>
    </row>
    <row r="4582" spans="4:4" s="6" customFormat="1" x14ac:dyDescent="0.2">
      <c r="D4582" s="22"/>
    </row>
    <row r="4583" spans="4:4" s="6" customFormat="1" x14ac:dyDescent="0.2">
      <c r="D4583" s="22"/>
    </row>
    <row r="4584" spans="4:4" s="6" customFormat="1" x14ac:dyDescent="0.2">
      <c r="D4584" s="22"/>
    </row>
    <row r="4585" spans="4:4" s="6" customFormat="1" x14ac:dyDescent="0.2">
      <c r="D4585" s="22"/>
    </row>
    <row r="4586" spans="4:4" s="6" customFormat="1" x14ac:dyDescent="0.2">
      <c r="D4586" s="22"/>
    </row>
    <row r="4587" spans="4:4" s="6" customFormat="1" x14ac:dyDescent="0.2">
      <c r="D4587" s="22"/>
    </row>
    <row r="4588" spans="4:4" s="6" customFormat="1" x14ac:dyDescent="0.2">
      <c r="D4588" s="22"/>
    </row>
    <row r="4589" spans="4:4" s="6" customFormat="1" x14ac:dyDescent="0.2">
      <c r="D4589" s="22"/>
    </row>
    <row r="4590" spans="4:4" s="6" customFormat="1" x14ac:dyDescent="0.2">
      <c r="D4590" s="22"/>
    </row>
    <row r="4591" spans="4:4" s="6" customFormat="1" x14ac:dyDescent="0.2">
      <c r="D4591" s="22"/>
    </row>
    <row r="4592" spans="4:4" s="6" customFormat="1" x14ac:dyDescent="0.2">
      <c r="D4592" s="22"/>
    </row>
    <row r="4593" spans="4:4" s="6" customFormat="1" x14ac:dyDescent="0.2">
      <c r="D4593" s="22"/>
    </row>
    <row r="4594" spans="4:4" s="6" customFormat="1" x14ac:dyDescent="0.2">
      <c r="D4594" s="22"/>
    </row>
    <row r="4595" spans="4:4" s="6" customFormat="1" x14ac:dyDescent="0.2">
      <c r="D4595" s="22"/>
    </row>
    <row r="4596" spans="4:4" s="6" customFormat="1" x14ac:dyDescent="0.2">
      <c r="D4596" s="22"/>
    </row>
    <row r="4597" spans="4:4" s="6" customFormat="1" x14ac:dyDescent="0.2">
      <c r="D4597" s="22"/>
    </row>
    <row r="4598" spans="4:4" s="6" customFormat="1" x14ac:dyDescent="0.2">
      <c r="D4598" s="22"/>
    </row>
    <row r="4599" spans="4:4" s="6" customFormat="1" x14ac:dyDescent="0.2">
      <c r="D4599" s="22"/>
    </row>
    <row r="4600" spans="4:4" s="6" customFormat="1" x14ac:dyDescent="0.2">
      <c r="D4600" s="22"/>
    </row>
    <row r="4601" spans="4:4" s="6" customFormat="1" x14ac:dyDescent="0.2">
      <c r="D4601" s="22"/>
    </row>
    <row r="4602" spans="4:4" s="6" customFormat="1" x14ac:dyDescent="0.2">
      <c r="D4602" s="22"/>
    </row>
    <row r="4603" spans="4:4" s="6" customFormat="1" x14ac:dyDescent="0.2">
      <c r="D4603" s="22"/>
    </row>
    <row r="4604" spans="4:4" s="6" customFormat="1" x14ac:dyDescent="0.2">
      <c r="D4604" s="22"/>
    </row>
    <row r="4605" spans="4:4" s="6" customFormat="1" x14ac:dyDescent="0.2">
      <c r="D4605" s="22"/>
    </row>
    <row r="4606" spans="4:4" s="6" customFormat="1" x14ac:dyDescent="0.2">
      <c r="D4606" s="22"/>
    </row>
    <row r="4607" spans="4:4" s="6" customFormat="1" x14ac:dyDescent="0.2">
      <c r="D4607" s="22"/>
    </row>
    <row r="4608" spans="4:4" s="6" customFormat="1" x14ac:dyDescent="0.2">
      <c r="D4608" s="22"/>
    </row>
    <row r="4609" spans="4:4" s="6" customFormat="1" x14ac:dyDescent="0.2">
      <c r="D4609" s="22"/>
    </row>
    <row r="4610" spans="4:4" s="6" customFormat="1" x14ac:dyDescent="0.2">
      <c r="D4610" s="22"/>
    </row>
    <row r="4611" spans="4:4" s="6" customFormat="1" x14ac:dyDescent="0.2">
      <c r="D4611" s="22"/>
    </row>
    <row r="4612" spans="4:4" s="6" customFormat="1" x14ac:dyDescent="0.2">
      <c r="D4612" s="22"/>
    </row>
    <row r="4613" spans="4:4" s="6" customFormat="1" x14ac:dyDescent="0.2">
      <c r="D4613" s="22"/>
    </row>
    <row r="4614" spans="4:4" s="6" customFormat="1" x14ac:dyDescent="0.2">
      <c r="D4614" s="22"/>
    </row>
    <row r="4615" spans="4:4" s="6" customFormat="1" x14ac:dyDescent="0.2">
      <c r="D4615" s="22"/>
    </row>
    <row r="4616" spans="4:4" s="6" customFormat="1" x14ac:dyDescent="0.2">
      <c r="D4616" s="22"/>
    </row>
    <row r="4617" spans="4:4" s="6" customFormat="1" x14ac:dyDescent="0.2">
      <c r="D4617" s="22"/>
    </row>
    <row r="4618" spans="4:4" s="6" customFormat="1" x14ac:dyDescent="0.2">
      <c r="D4618" s="22"/>
    </row>
    <row r="4619" spans="4:4" s="6" customFormat="1" x14ac:dyDescent="0.2">
      <c r="D4619" s="22"/>
    </row>
    <row r="4620" spans="4:4" s="6" customFormat="1" x14ac:dyDescent="0.2">
      <c r="D4620" s="22"/>
    </row>
    <row r="4621" spans="4:4" s="6" customFormat="1" x14ac:dyDescent="0.2">
      <c r="D4621" s="22"/>
    </row>
    <row r="4622" spans="4:4" s="6" customFormat="1" x14ac:dyDescent="0.2">
      <c r="D4622" s="22"/>
    </row>
    <row r="4623" spans="4:4" s="6" customFormat="1" x14ac:dyDescent="0.2">
      <c r="D4623" s="22"/>
    </row>
    <row r="4624" spans="4:4" s="6" customFormat="1" x14ac:dyDescent="0.2">
      <c r="D4624" s="22"/>
    </row>
    <row r="4625" spans="4:4" s="6" customFormat="1" x14ac:dyDescent="0.2">
      <c r="D4625" s="22"/>
    </row>
    <row r="4626" spans="4:4" s="6" customFormat="1" x14ac:dyDescent="0.2">
      <c r="D4626" s="22"/>
    </row>
    <row r="4627" spans="4:4" s="6" customFormat="1" x14ac:dyDescent="0.2">
      <c r="D4627" s="22"/>
    </row>
    <row r="4628" spans="4:4" s="6" customFormat="1" x14ac:dyDescent="0.2">
      <c r="D4628" s="22"/>
    </row>
    <row r="4629" spans="4:4" s="6" customFormat="1" x14ac:dyDescent="0.2">
      <c r="D4629" s="22"/>
    </row>
    <row r="4630" spans="4:4" s="6" customFormat="1" x14ac:dyDescent="0.2">
      <c r="D4630" s="22"/>
    </row>
    <row r="4631" spans="4:4" s="6" customFormat="1" x14ac:dyDescent="0.2">
      <c r="D4631" s="22"/>
    </row>
    <row r="4632" spans="4:4" s="6" customFormat="1" x14ac:dyDescent="0.2">
      <c r="D4632" s="22"/>
    </row>
    <row r="4633" spans="4:4" s="6" customFormat="1" x14ac:dyDescent="0.2">
      <c r="D4633" s="22"/>
    </row>
    <row r="4634" spans="4:4" s="6" customFormat="1" x14ac:dyDescent="0.2">
      <c r="D4634" s="22"/>
    </row>
    <row r="4635" spans="4:4" s="6" customFormat="1" x14ac:dyDescent="0.2">
      <c r="D4635" s="22"/>
    </row>
    <row r="4636" spans="4:4" s="6" customFormat="1" x14ac:dyDescent="0.2">
      <c r="D4636" s="22"/>
    </row>
    <row r="4637" spans="4:4" s="6" customFormat="1" x14ac:dyDescent="0.2">
      <c r="D4637" s="22"/>
    </row>
    <row r="4638" spans="4:4" s="6" customFormat="1" x14ac:dyDescent="0.2">
      <c r="D4638" s="22"/>
    </row>
    <row r="4639" spans="4:4" s="6" customFormat="1" x14ac:dyDescent="0.2">
      <c r="D4639" s="22"/>
    </row>
    <row r="4640" spans="4:4" s="6" customFormat="1" x14ac:dyDescent="0.2">
      <c r="D4640" s="22"/>
    </row>
    <row r="4641" spans="4:4" s="6" customFormat="1" x14ac:dyDescent="0.2">
      <c r="D4641" s="22"/>
    </row>
    <row r="4642" spans="4:4" s="6" customFormat="1" x14ac:dyDescent="0.2">
      <c r="D4642" s="22"/>
    </row>
    <row r="4643" spans="4:4" s="6" customFormat="1" x14ac:dyDescent="0.2">
      <c r="D4643" s="22"/>
    </row>
    <row r="4644" spans="4:4" s="6" customFormat="1" x14ac:dyDescent="0.2">
      <c r="D4644" s="22"/>
    </row>
    <row r="4645" spans="4:4" s="6" customFormat="1" x14ac:dyDescent="0.2">
      <c r="D4645" s="22"/>
    </row>
    <row r="4646" spans="4:4" s="6" customFormat="1" x14ac:dyDescent="0.2">
      <c r="D4646" s="22"/>
    </row>
    <row r="4647" spans="4:4" s="6" customFormat="1" x14ac:dyDescent="0.2">
      <c r="D4647" s="22"/>
    </row>
    <row r="4648" spans="4:4" s="6" customFormat="1" x14ac:dyDescent="0.2">
      <c r="D4648" s="22"/>
    </row>
    <row r="4649" spans="4:4" s="6" customFormat="1" x14ac:dyDescent="0.2">
      <c r="D4649" s="22"/>
    </row>
    <row r="4650" spans="4:4" s="6" customFormat="1" x14ac:dyDescent="0.2">
      <c r="D4650" s="22"/>
    </row>
    <row r="4651" spans="4:4" s="6" customFormat="1" x14ac:dyDescent="0.2">
      <c r="D4651" s="22"/>
    </row>
    <row r="4652" spans="4:4" s="6" customFormat="1" x14ac:dyDescent="0.2">
      <c r="D4652" s="22"/>
    </row>
    <row r="4653" spans="4:4" s="6" customFormat="1" x14ac:dyDescent="0.2">
      <c r="D4653" s="22"/>
    </row>
    <row r="4654" spans="4:4" s="6" customFormat="1" x14ac:dyDescent="0.2">
      <c r="D4654" s="22"/>
    </row>
    <row r="4655" spans="4:4" s="6" customFormat="1" x14ac:dyDescent="0.2">
      <c r="D4655" s="22"/>
    </row>
    <row r="4656" spans="4:4" s="6" customFormat="1" x14ac:dyDescent="0.2">
      <c r="D4656" s="22"/>
    </row>
    <row r="4657" spans="4:4" s="6" customFormat="1" x14ac:dyDescent="0.2">
      <c r="D4657" s="22"/>
    </row>
    <row r="4658" spans="4:4" s="6" customFormat="1" x14ac:dyDescent="0.2">
      <c r="D4658" s="22"/>
    </row>
    <row r="4659" spans="4:4" s="6" customFormat="1" x14ac:dyDescent="0.2">
      <c r="D4659" s="22"/>
    </row>
    <row r="4660" spans="4:4" s="6" customFormat="1" x14ac:dyDescent="0.2">
      <c r="D4660" s="22"/>
    </row>
    <row r="4661" spans="4:4" s="6" customFormat="1" x14ac:dyDescent="0.2">
      <c r="D4661" s="22"/>
    </row>
    <row r="4662" spans="4:4" s="6" customFormat="1" x14ac:dyDescent="0.2">
      <c r="D4662" s="22"/>
    </row>
    <row r="4663" spans="4:4" s="6" customFormat="1" x14ac:dyDescent="0.2">
      <c r="D4663" s="22"/>
    </row>
    <row r="4664" spans="4:4" s="6" customFormat="1" x14ac:dyDescent="0.2">
      <c r="D4664" s="22"/>
    </row>
    <row r="4665" spans="4:4" s="6" customFormat="1" x14ac:dyDescent="0.2">
      <c r="D4665" s="22"/>
    </row>
    <row r="4666" spans="4:4" s="6" customFormat="1" x14ac:dyDescent="0.2">
      <c r="D4666" s="22"/>
    </row>
    <row r="4667" spans="4:4" s="6" customFormat="1" x14ac:dyDescent="0.2">
      <c r="D4667" s="22"/>
    </row>
    <row r="4668" spans="4:4" s="6" customFormat="1" x14ac:dyDescent="0.2">
      <c r="D4668" s="22"/>
    </row>
    <row r="4669" spans="4:4" s="6" customFormat="1" x14ac:dyDescent="0.2">
      <c r="D4669" s="22"/>
    </row>
    <row r="4670" spans="4:4" s="6" customFormat="1" x14ac:dyDescent="0.2">
      <c r="D4670" s="22"/>
    </row>
    <row r="4671" spans="4:4" s="6" customFormat="1" x14ac:dyDescent="0.2">
      <c r="D4671" s="22"/>
    </row>
    <row r="4672" spans="4:4" s="6" customFormat="1" x14ac:dyDescent="0.2">
      <c r="D4672" s="22"/>
    </row>
    <row r="4673" spans="4:4" s="6" customFormat="1" x14ac:dyDescent="0.2">
      <c r="D4673" s="22"/>
    </row>
    <row r="4674" spans="4:4" s="6" customFormat="1" x14ac:dyDescent="0.2">
      <c r="D4674" s="22"/>
    </row>
    <row r="4675" spans="4:4" s="6" customFormat="1" x14ac:dyDescent="0.2">
      <c r="D4675" s="22"/>
    </row>
    <row r="4676" spans="4:4" s="6" customFormat="1" x14ac:dyDescent="0.2">
      <c r="D4676" s="22"/>
    </row>
    <row r="4677" spans="4:4" s="6" customFormat="1" x14ac:dyDescent="0.2">
      <c r="D4677" s="22"/>
    </row>
    <row r="4678" spans="4:4" s="6" customFormat="1" x14ac:dyDescent="0.2">
      <c r="D4678" s="22"/>
    </row>
    <row r="4679" spans="4:4" s="6" customFormat="1" x14ac:dyDescent="0.2">
      <c r="D4679" s="22"/>
    </row>
    <row r="4680" spans="4:4" s="6" customFormat="1" x14ac:dyDescent="0.2">
      <c r="D4680" s="22"/>
    </row>
    <row r="4681" spans="4:4" s="6" customFormat="1" x14ac:dyDescent="0.2">
      <c r="D4681" s="22"/>
    </row>
    <row r="4682" spans="4:4" s="6" customFormat="1" x14ac:dyDescent="0.2">
      <c r="D4682" s="22"/>
    </row>
    <row r="4683" spans="4:4" s="6" customFormat="1" x14ac:dyDescent="0.2">
      <c r="D4683" s="22"/>
    </row>
    <row r="4684" spans="4:4" s="6" customFormat="1" x14ac:dyDescent="0.2">
      <c r="D4684" s="22"/>
    </row>
    <row r="4685" spans="4:4" s="6" customFormat="1" x14ac:dyDescent="0.2">
      <c r="D4685" s="22"/>
    </row>
    <row r="4686" spans="4:4" s="6" customFormat="1" x14ac:dyDescent="0.2">
      <c r="D4686" s="22"/>
    </row>
    <row r="4687" spans="4:4" s="6" customFormat="1" x14ac:dyDescent="0.2">
      <c r="D4687" s="22"/>
    </row>
    <row r="4688" spans="4:4" s="6" customFormat="1" x14ac:dyDescent="0.2">
      <c r="D4688" s="22"/>
    </row>
    <row r="4689" spans="4:4" s="6" customFormat="1" x14ac:dyDescent="0.2">
      <c r="D4689" s="22"/>
    </row>
    <row r="4690" spans="4:4" s="6" customFormat="1" x14ac:dyDescent="0.2">
      <c r="D4690" s="22"/>
    </row>
    <row r="4691" spans="4:4" s="6" customFormat="1" x14ac:dyDescent="0.2">
      <c r="D4691" s="22"/>
    </row>
    <row r="4692" spans="4:4" s="6" customFormat="1" x14ac:dyDescent="0.2">
      <c r="D4692" s="22"/>
    </row>
    <row r="4693" spans="4:4" s="6" customFormat="1" x14ac:dyDescent="0.2">
      <c r="D4693" s="22"/>
    </row>
    <row r="4694" spans="4:4" s="6" customFormat="1" x14ac:dyDescent="0.2">
      <c r="D4694" s="22"/>
    </row>
    <row r="4695" spans="4:4" s="6" customFormat="1" x14ac:dyDescent="0.2">
      <c r="D4695" s="22"/>
    </row>
    <row r="4696" spans="4:4" s="6" customFormat="1" x14ac:dyDescent="0.2">
      <c r="D4696" s="22"/>
    </row>
    <row r="4697" spans="4:4" s="6" customFormat="1" x14ac:dyDescent="0.2">
      <c r="D4697" s="22"/>
    </row>
    <row r="4698" spans="4:4" s="6" customFormat="1" x14ac:dyDescent="0.2">
      <c r="D4698" s="22"/>
    </row>
    <row r="4699" spans="4:4" s="6" customFormat="1" x14ac:dyDescent="0.2">
      <c r="D4699" s="22"/>
    </row>
    <row r="4700" spans="4:4" s="6" customFormat="1" x14ac:dyDescent="0.2">
      <c r="D4700" s="22"/>
    </row>
    <row r="4701" spans="4:4" s="6" customFormat="1" x14ac:dyDescent="0.2">
      <c r="D4701" s="22"/>
    </row>
    <row r="4702" spans="4:4" s="6" customFormat="1" x14ac:dyDescent="0.2">
      <c r="D4702" s="22"/>
    </row>
    <row r="4703" spans="4:4" s="6" customFormat="1" x14ac:dyDescent="0.2">
      <c r="D4703" s="22"/>
    </row>
    <row r="4704" spans="4:4" s="6" customFormat="1" x14ac:dyDescent="0.2">
      <c r="D4704" s="22"/>
    </row>
    <row r="4705" spans="4:4" s="6" customFormat="1" x14ac:dyDescent="0.2">
      <c r="D4705" s="22"/>
    </row>
    <row r="4706" spans="4:4" s="6" customFormat="1" x14ac:dyDescent="0.2">
      <c r="D4706" s="22"/>
    </row>
    <row r="4707" spans="4:4" s="6" customFormat="1" x14ac:dyDescent="0.2">
      <c r="D4707" s="22"/>
    </row>
    <row r="4708" spans="4:4" s="6" customFormat="1" x14ac:dyDescent="0.2">
      <c r="D4708" s="22"/>
    </row>
    <row r="4709" spans="4:4" s="6" customFormat="1" x14ac:dyDescent="0.2">
      <c r="D4709" s="22"/>
    </row>
    <row r="4710" spans="4:4" s="6" customFormat="1" x14ac:dyDescent="0.2">
      <c r="D4710" s="22"/>
    </row>
    <row r="4711" spans="4:4" s="6" customFormat="1" x14ac:dyDescent="0.2">
      <c r="D4711" s="22"/>
    </row>
    <row r="4712" spans="4:4" s="6" customFormat="1" x14ac:dyDescent="0.2">
      <c r="D4712" s="22"/>
    </row>
    <row r="4713" spans="4:4" s="6" customFormat="1" x14ac:dyDescent="0.2">
      <c r="D4713" s="22"/>
    </row>
    <row r="4714" spans="4:4" s="6" customFormat="1" x14ac:dyDescent="0.2">
      <c r="D4714" s="22"/>
    </row>
    <row r="4715" spans="4:4" s="6" customFormat="1" x14ac:dyDescent="0.2">
      <c r="D4715" s="22"/>
    </row>
    <row r="4716" spans="4:4" s="6" customFormat="1" x14ac:dyDescent="0.2">
      <c r="D4716" s="22"/>
    </row>
    <row r="4717" spans="4:4" s="6" customFormat="1" x14ac:dyDescent="0.2">
      <c r="D4717" s="22"/>
    </row>
    <row r="4718" spans="4:4" s="6" customFormat="1" x14ac:dyDescent="0.2">
      <c r="D4718" s="22"/>
    </row>
    <row r="4719" spans="4:4" s="6" customFormat="1" x14ac:dyDescent="0.2">
      <c r="D4719" s="22"/>
    </row>
    <row r="4720" spans="4:4" s="6" customFormat="1" x14ac:dyDescent="0.2">
      <c r="D4720" s="22"/>
    </row>
    <row r="4721" spans="4:4" s="6" customFormat="1" x14ac:dyDescent="0.2">
      <c r="D4721" s="22"/>
    </row>
    <row r="4722" spans="4:4" s="6" customFormat="1" x14ac:dyDescent="0.2">
      <c r="D4722" s="22"/>
    </row>
    <row r="4723" spans="4:4" s="6" customFormat="1" x14ac:dyDescent="0.2">
      <c r="D4723" s="22"/>
    </row>
    <row r="4724" spans="4:4" s="6" customFormat="1" x14ac:dyDescent="0.2">
      <c r="D4724" s="22"/>
    </row>
    <row r="4725" spans="4:4" s="6" customFormat="1" x14ac:dyDescent="0.2">
      <c r="D4725" s="22"/>
    </row>
    <row r="4726" spans="4:4" s="6" customFormat="1" x14ac:dyDescent="0.2">
      <c r="D4726" s="22"/>
    </row>
    <row r="4727" spans="4:4" s="6" customFormat="1" x14ac:dyDescent="0.2">
      <c r="D4727" s="22"/>
    </row>
    <row r="4728" spans="4:4" s="6" customFormat="1" x14ac:dyDescent="0.2">
      <c r="D4728" s="22"/>
    </row>
    <row r="4729" spans="4:4" s="6" customFormat="1" x14ac:dyDescent="0.2">
      <c r="D4729" s="22"/>
    </row>
    <row r="4730" spans="4:4" s="6" customFormat="1" x14ac:dyDescent="0.2">
      <c r="D4730" s="22"/>
    </row>
    <row r="4731" spans="4:4" s="6" customFormat="1" x14ac:dyDescent="0.2">
      <c r="D4731" s="22"/>
    </row>
    <row r="4732" spans="4:4" s="6" customFormat="1" x14ac:dyDescent="0.2">
      <c r="D4732" s="22"/>
    </row>
    <row r="4733" spans="4:4" s="6" customFormat="1" x14ac:dyDescent="0.2">
      <c r="D4733" s="22"/>
    </row>
    <row r="4734" spans="4:4" s="6" customFormat="1" x14ac:dyDescent="0.2">
      <c r="D4734" s="22"/>
    </row>
    <row r="4735" spans="4:4" s="6" customFormat="1" x14ac:dyDescent="0.2">
      <c r="D4735" s="22"/>
    </row>
    <row r="4736" spans="4:4" s="6" customFormat="1" x14ac:dyDescent="0.2">
      <c r="D4736" s="22"/>
    </row>
    <row r="4737" spans="4:4" s="6" customFormat="1" x14ac:dyDescent="0.2">
      <c r="D4737" s="22"/>
    </row>
    <row r="4738" spans="4:4" s="6" customFormat="1" x14ac:dyDescent="0.2">
      <c r="D4738" s="22"/>
    </row>
    <row r="4739" spans="4:4" s="6" customFormat="1" x14ac:dyDescent="0.2">
      <c r="D4739" s="22"/>
    </row>
    <row r="4740" spans="4:4" s="6" customFormat="1" x14ac:dyDescent="0.2">
      <c r="D4740" s="22"/>
    </row>
    <row r="4741" spans="4:4" s="6" customFormat="1" x14ac:dyDescent="0.2">
      <c r="D4741" s="22"/>
    </row>
    <row r="4742" spans="4:4" s="6" customFormat="1" x14ac:dyDescent="0.2">
      <c r="D4742" s="22"/>
    </row>
    <row r="4743" spans="4:4" s="6" customFormat="1" x14ac:dyDescent="0.2">
      <c r="D4743" s="22"/>
    </row>
    <row r="4744" spans="4:4" s="6" customFormat="1" x14ac:dyDescent="0.2">
      <c r="D4744" s="22"/>
    </row>
    <row r="4745" spans="4:4" s="6" customFormat="1" x14ac:dyDescent="0.2">
      <c r="D4745" s="22"/>
    </row>
    <row r="4746" spans="4:4" s="6" customFormat="1" x14ac:dyDescent="0.2">
      <c r="D4746" s="22"/>
    </row>
    <row r="4747" spans="4:4" s="6" customFormat="1" x14ac:dyDescent="0.2">
      <c r="D4747" s="22"/>
    </row>
    <row r="4748" spans="4:4" s="6" customFormat="1" x14ac:dyDescent="0.2">
      <c r="D4748" s="22"/>
    </row>
    <row r="4749" spans="4:4" s="6" customFormat="1" x14ac:dyDescent="0.2">
      <c r="D4749" s="22"/>
    </row>
    <row r="4750" spans="4:4" s="6" customFormat="1" x14ac:dyDescent="0.2">
      <c r="D4750" s="22"/>
    </row>
    <row r="4751" spans="4:4" s="6" customFormat="1" x14ac:dyDescent="0.2">
      <c r="D4751" s="22"/>
    </row>
    <row r="4752" spans="4:4" s="6" customFormat="1" x14ac:dyDescent="0.2">
      <c r="D4752" s="22"/>
    </row>
    <row r="4753" spans="4:4" s="6" customFormat="1" x14ac:dyDescent="0.2">
      <c r="D4753" s="22"/>
    </row>
    <row r="4754" spans="4:4" s="6" customFormat="1" x14ac:dyDescent="0.2">
      <c r="D4754" s="22"/>
    </row>
    <row r="4755" spans="4:4" s="6" customFormat="1" x14ac:dyDescent="0.2">
      <c r="D4755" s="22"/>
    </row>
    <row r="4756" spans="4:4" s="6" customFormat="1" x14ac:dyDescent="0.2">
      <c r="D4756" s="22"/>
    </row>
    <row r="4757" spans="4:4" s="6" customFormat="1" x14ac:dyDescent="0.2">
      <c r="D4757" s="22"/>
    </row>
    <row r="4758" spans="4:4" s="6" customFormat="1" x14ac:dyDescent="0.2">
      <c r="D4758" s="22"/>
    </row>
    <row r="4759" spans="4:4" s="6" customFormat="1" x14ac:dyDescent="0.2">
      <c r="D4759" s="22"/>
    </row>
    <row r="4760" spans="4:4" s="6" customFormat="1" x14ac:dyDescent="0.2">
      <c r="D4760" s="22"/>
    </row>
    <row r="4761" spans="4:4" s="6" customFormat="1" x14ac:dyDescent="0.2">
      <c r="D4761" s="22"/>
    </row>
    <row r="4762" spans="4:4" s="6" customFormat="1" x14ac:dyDescent="0.2">
      <c r="D4762" s="22"/>
    </row>
    <row r="4763" spans="4:4" s="6" customFormat="1" x14ac:dyDescent="0.2">
      <c r="D4763" s="22"/>
    </row>
    <row r="4764" spans="4:4" s="6" customFormat="1" x14ac:dyDescent="0.2">
      <c r="D4764" s="22"/>
    </row>
    <row r="4765" spans="4:4" s="6" customFormat="1" x14ac:dyDescent="0.2">
      <c r="D4765" s="22"/>
    </row>
    <row r="4766" spans="4:4" s="6" customFormat="1" x14ac:dyDescent="0.2">
      <c r="D4766" s="22"/>
    </row>
    <row r="4767" spans="4:4" s="6" customFormat="1" x14ac:dyDescent="0.2">
      <c r="D4767" s="22"/>
    </row>
    <row r="4768" spans="4:4" s="6" customFormat="1" x14ac:dyDescent="0.2">
      <c r="D4768" s="22"/>
    </row>
    <row r="4769" spans="4:4" s="6" customFormat="1" x14ac:dyDescent="0.2">
      <c r="D4769" s="22"/>
    </row>
    <row r="4770" spans="4:4" s="6" customFormat="1" x14ac:dyDescent="0.2">
      <c r="D4770" s="22"/>
    </row>
    <row r="4771" spans="4:4" s="6" customFormat="1" x14ac:dyDescent="0.2">
      <c r="D4771" s="22"/>
    </row>
    <row r="4772" spans="4:4" s="6" customFormat="1" x14ac:dyDescent="0.2">
      <c r="D4772" s="22"/>
    </row>
    <row r="4773" spans="4:4" s="6" customFormat="1" x14ac:dyDescent="0.2">
      <c r="D4773" s="22"/>
    </row>
    <row r="4774" spans="4:4" s="6" customFormat="1" x14ac:dyDescent="0.2">
      <c r="D4774" s="22"/>
    </row>
    <row r="4775" spans="4:4" s="6" customFormat="1" x14ac:dyDescent="0.2">
      <c r="D4775" s="22"/>
    </row>
    <row r="4776" spans="4:4" s="6" customFormat="1" x14ac:dyDescent="0.2">
      <c r="D4776" s="22"/>
    </row>
    <row r="4777" spans="4:4" s="6" customFormat="1" x14ac:dyDescent="0.2">
      <c r="D4777" s="22"/>
    </row>
    <row r="4778" spans="4:4" s="6" customFormat="1" x14ac:dyDescent="0.2">
      <c r="D4778" s="22"/>
    </row>
    <row r="4779" spans="4:4" s="6" customFormat="1" x14ac:dyDescent="0.2">
      <c r="D4779" s="22"/>
    </row>
    <row r="4780" spans="4:4" s="6" customFormat="1" x14ac:dyDescent="0.2">
      <c r="D4780" s="22"/>
    </row>
    <row r="4781" spans="4:4" s="6" customFormat="1" x14ac:dyDescent="0.2">
      <c r="D4781" s="22"/>
    </row>
    <row r="4782" spans="4:4" s="6" customFormat="1" x14ac:dyDescent="0.2">
      <c r="D4782" s="22"/>
    </row>
    <row r="4783" spans="4:4" s="6" customFormat="1" x14ac:dyDescent="0.2">
      <c r="D4783" s="22"/>
    </row>
    <row r="4784" spans="4:4" s="6" customFormat="1" x14ac:dyDescent="0.2">
      <c r="D4784" s="22"/>
    </row>
    <row r="4785" spans="4:4" s="6" customFormat="1" x14ac:dyDescent="0.2">
      <c r="D4785" s="22"/>
    </row>
    <row r="4786" spans="4:4" s="6" customFormat="1" x14ac:dyDescent="0.2">
      <c r="D4786" s="22"/>
    </row>
    <row r="4787" spans="4:4" s="6" customFormat="1" x14ac:dyDescent="0.2">
      <c r="D4787" s="22"/>
    </row>
    <row r="4788" spans="4:4" s="6" customFormat="1" x14ac:dyDescent="0.2">
      <c r="D4788" s="22"/>
    </row>
    <row r="4789" spans="4:4" s="6" customFormat="1" x14ac:dyDescent="0.2">
      <c r="D4789" s="22"/>
    </row>
    <row r="4790" spans="4:4" s="6" customFormat="1" x14ac:dyDescent="0.2">
      <c r="D4790" s="22"/>
    </row>
    <row r="4791" spans="4:4" s="6" customFormat="1" x14ac:dyDescent="0.2">
      <c r="D4791" s="22"/>
    </row>
    <row r="4792" spans="4:4" s="6" customFormat="1" x14ac:dyDescent="0.2">
      <c r="D4792" s="22"/>
    </row>
    <row r="4793" spans="4:4" s="6" customFormat="1" x14ac:dyDescent="0.2">
      <c r="D4793" s="22"/>
    </row>
    <row r="4794" spans="4:4" s="6" customFormat="1" x14ac:dyDescent="0.2">
      <c r="D4794" s="22"/>
    </row>
    <row r="4795" spans="4:4" s="6" customFormat="1" x14ac:dyDescent="0.2">
      <c r="D4795" s="22"/>
    </row>
    <row r="4796" spans="4:4" s="6" customFormat="1" x14ac:dyDescent="0.2">
      <c r="D4796" s="22"/>
    </row>
    <row r="4797" spans="4:4" s="6" customFormat="1" x14ac:dyDescent="0.2">
      <c r="D4797" s="22"/>
    </row>
    <row r="4798" spans="4:4" s="6" customFormat="1" x14ac:dyDescent="0.2">
      <c r="D4798" s="22"/>
    </row>
    <row r="4799" spans="4:4" s="6" customFormat="1" x14ac:dyDescent="0.2">
      <c r="D4799" s="22"/>
    </row>
    <row r="4800" spans="4:4" s="6" customFormat="1" x14ac:dyDescent="0.2">
      <c r="D4800" s="22"/>
    </row>
    <row r="4801" spans="4:4" s="6" customFormat="1" x14ac:dyDescent="0.2">
      <c r="D4801" s="22"/>
    </row>
    <row r="4802" spans="4:4" s="6" customFormat="1" x14ac:dyDescent="0.2">
      <c r="D4802" s="22"/>
    </row>
    <row r="4803" spans="4:4" s="6" customFormat="1" x14ac:dyDescent="0.2">
      <c r="D4803" s="22"/>
    </row>
    <row r="4804" spans="4:4" s="6" customFormat="1" x14ac:dyDescent="0.2">
      <c r="D4804" s="22"/>
    </row>
    <row r="4805" spans="4:4" s="6" customFormat="1" x14ac:dyDescent="0.2">
      <c r="D4805" s="22"/>
    </row>
    <row r="4806" spans="4:4" s="6" customFormat="1" x14ac:dyDescent="0.2">
      <c r="D4806" s="22"/>
    </row>
    <row r="4807" spans="4:4" s="6" customFormat="1" x14ac:dyDescent="0.2">
      <c r="D4807" s="22"/>
    </row>
    <row r="4808" spans="4:4" s="6" customFormat="1" x14ac:dyDescent="0.2">
      <c r="D4808" s="22"/>
    </row>
    <row r="4809" spans="4:4" s="6" customFormat="1" x14ac:dyDescent="0.2">
      <c r="D4809" s="22"/>
    </row>
    <row r="4810" spans="4:4" s="6" customFormat="1" x14ac:dyDescent="0.2">
      <c r="D4810" s="22"/>
    </row>
    <row r="4811" spans="4:4" s="6" customFormat="1" x14ac:dyDescent="0.2">
      <c r="D4811" s="22"/>
    </row>
    <row r="4812" spans="4:4" s="6" customFormat="1" x14ac:dyDescent="0.2">
      <c r="D4812" s="22"/>
    </row>
    <row r="4813" spans="4:4" s="6" customFormat="1" x14ac:dyDescent="0.2">
      <c r="D4813" s="22"/>
    </row>
    <row r="4814" spans="4:4" s="6" customFormat="1" x14ac:dyDescent="0.2">
      <c r="D4814" s="22"/>
    </row>
    <row r="4815" spans="4:4" s="6" customFormat="1" x14ac:dyDescent="0.2">
      <c r="D4815" s="22"/>
    </row>
    <row r="4816" spans="4:4" s="6" customFormat="1" x14ac:dyDescent="0.2">
      <c r="D4816" s="22"/>
    </row>
    <row r="4817" spans="4:4" s="6" customFormat="1" x14ac:dyDescent="0.2">
      <c r="D4817" s="22"/>
    </row>
    <row r="4818" spans="4:4" s="6" customFormat="1" x14ac:dyDescent="0.2">
      <c r="D4818" s="22"/>
    </row>
    <row r="4819" spans="4:4" s="6" customFormat="1" x14ac:dyDescent="0.2">
      <c r="D4819" s="22"/>
    </row>
    <row r="4820" spans="4:4" s="6" customFormat="1" x14ac:dyDescent="0.2">
      <c r="D4820" s="22"/>
    </row>
    <row r="4821" spans="4:4" s="6" customFormat="1" x14ac:dyDescent="0.2">
      <c r="D4821" s="22"/>
    </row>
    <row r="4822" spans="4:4" s="6" customFormat="1" x14ac:dyDescent="0.2">
      <c r="D4822" s="22"/>
    </row>
    <row r="4823" spans="4:4" s="6" customFormat="1" x14ac:dyDescent="0.2">
      <c r="D4823" s="22"/>
    </row>
    <row r="4824" spans="4:4" s="6" customFormat="1" x14ac:dyDescent="0.2">
      <c r="D4824" s="22"/>
    </row>
    <row r="4825" spans="4:4" s="6" customFormat="1" x14ac:dyDescent="0.2">
      <c r="D4825" s="22"/>
    </row>
    <row r="4826" spans="4:4" s="6" customFormat="1" x14ac:dyDescent="0.2">
      <c r="D4826" s="22"/>
    </row>
    <row r="4827" spans="4:4" s="6" customFormat="1" x14ac:dyDescent="0.2">
      <c r="D4827" s="22"/>
    </row>
    <row r="4828" spans="4:4" s="6" customFormat="1" x14ac:dyDescent="0.2">
      <c r="D4828" s="22"/>
    </row>
    <row r="4829" spans="4:4" s="6" customFormat="1" x14ac:dyDescent="0.2">
      <c r="D4829" s="22"/>
    </row>
    <row r="4830" spans="4:4" s="6" customFormat="1" x14ac:dyDescent="0.2">
      <c r="D4830" s="22"/>
    </row>
    <row r="4831" spans="4:4" s="6" customFormat="1" x14ac:dyDescent="0.2">
      <c r="D4831" s="22"/>
    </row>
    <row r="4832" spans="4:4" s="6" customFormat="1" x14ac:dyDescent="0.2">
      <c r="D4832" s="22"/>
    </row>
    <row r="4833" spans="4:4" s="6" customFormat="1" x14ac:dyDescent="0.2">
      <c r="D4833" s="22"/>
    </row>
    <row r="4834" spans="4:4" s="6" customFormat="1" x14ac:dyDescent="0.2">
      <c r="D4834" s="22"/>
    </row>
    <row r="4835" spans="4:4" s="6" customFormat="1" x14ac:dyDescent="0.2">
      <c r="D4835" s="22"/>
    </row>
    <row r="4836" spans="4:4" s="6" customFormat="1" x14ac:dyDescent="0.2">
      <c r="D4836" s="22"/>
    </row>
    <row r="4837" spans="4:4" s="6" customFormat="1" x14ac:dyDescent="0.2">
      <c r="D4837" s="22"/>
    </row>
    <row r="4838" spans="4:4" s="6" customFormat="1" x14ac:dyDescent="0.2">
      <c r="D4838" s="22"/>
    </row>
    <row r="4839" spans="4:4" s="6" customFormat="1" x14ac:dyDescent="0.2">
      <c r="D4839" s="22"/>
    </row>
    <row r="4840" spans="4:4" s="6" customFormat="1" x14ac:dyDescent="0.2">
      <c r="D4840" s="22"/>
    </row>
    <row r="4841" spans="4:4" s="6" customFormat="1" x14ac:dyDescent="0.2">
      <c r="D4841" s="22"/>
    </row>
    <row r="4842" spans="4:4" s="6" customFormat="1" x14ac:dyDescent="0.2">
      <c r="D4842" s="22"/>
    </row>
    <row r="4843" spans="4:4" s="6" customFormat="1" x14ac:dyDescent="0.2">
      <c r="D4843" s="22"/>
    </row>
    <row r="4844" spans="4:4" s="6" customFormat="1" x14ac:dyDescent="0.2">
      <c r="D4844" s="22"/>
    </row>
    <row r="4845" spans="4:4" s="6" customFormat="1" x14ac:dyDescent="0.2">
      <c r="D4845" s="22"/>
    </row>
    <row r="4846" spans="4:4" s="6" customFormat="1" x14ac:dyDescent="0.2">
      <c r="D4846" s="22"/>
    </row>
    <row r="4847" spans="4:4" s="6" customFormat="1" x14ac:dyDescent="0.2">
      <c r="D4847" s="22"/>
    </row>
    <row r="4848" spans="4:4" s="6" customFormat="1" x14ac:dyDescent="0.2">
      <c r="D4848" s="22"/>
    </row>
    <row r="4849" spans="4:4" s="6" customFormat="1" x14ac:dyDescent="0.2">
      <c r="D4849" s="22"/>
    </row>
    <row r="4850" spans="4:4" s="6" customFormat="1" x14ac:dyDescent="0.2">
      <c r="D4850" s="22"/>
    </row>
    <row r="4851" spans="4:4" s="6" customFormat="1" x14ac:dyDescent="0.2">
      <c r="D4851" s="22"/>
    </row>
    <row r="4852" spans="4:4" s="6" customFormat="1" x14ac:dyDescent="0.2">
      <c r="D4852" s="22"/>
    </row>
    <row r="4853" spans="4:4" s="6" customFormat="1" x14ac:dyDescent="0.2">
      <c r="D4853" s="22"/>
    </row>
    <row r="4854" spans="4:4" s="6" customFormat="1" x14ac:dyDescent="0.2">
      <c r="D4854" s="22"/>
    </row>
    <row r="4855" spans="4:4" s="6" customFormat="1" x14ac:dyDescent="0.2">
      <c r="D4855" s="22"/>
    </row>
    <row r="4856" spans="4:4" s="6" customFormat="1" x14ac:dyDescent="0.2">
      <c r="D4856" s="22"/>
    </row>
    <row r="4857" spans="4:4" s="6" customFormat="1" x14ac:dyDescent="0.2">
      <c r="D4857" s="22"/>
    </row>
    <row r="4858" spans="4:4" s="6" customFormat="1" x14ac:dyDescent="0.2">
      <c r="D4858" s="22"/>
    </row>
    <row r="4859" spans="4:4" s="6" customFormat="1" x14ac:dyDescent="0.2">
      <c r="D4859" s="22"/>
    </row>
    <row r="4860" spans="4:4" s="6" customFormat="1" x14ac:dyDescent="0.2">
      <c r="D4860" s="22"/>
    </row>
    <row r="4861" spans="4:4" s="6" customFormat="1" x14ac:dyDescent="0.2">
      <c r="D4861" s="22"/>
    </row>
    <row r="4862" spans="4:4" s="6" customFormat="1" x14ac:dyDescent="0.2">
      <c r="D4862" s="22"/>
    </row>
    <row r="4863" spans="4:4" s="6" customFormat="1" x14ac:dyDescent="0.2">
      <c r="D4863" s="22"/>
    </row>
    <row r="4864" spans="4:4" s="6" customFormat="1" x14ac:dyDescent="0.2">
      <c r="D4864" s="22"/>
    </row>
    <row r="4865" spans="4:4" s="6" customFormat="1" x14ac:dyDescent="0.2">
      <c r="D4865" s="22"/>
    </row>
    <row r="4866" spans="4:4" s="6" customFormat="1" x14ac:dyDescent="0.2">
      <c r="D4866" s="22"/>
    </row>
    <row r="4867" spans="4:4" s="6" customFormat="1" x14ac:dyDescent="0.2">
      <c r="D4867" s="22"/>
    </row>
    <row r="4868" spans="4:4" s="6" customFormat="1" x14ac:dyDescent="0.2">
      <c r="D4868" s="22"/>
    </row>
    <row r="4869" spans="4:4" s="6" customFormat="1" x14ac:dyDescent="0.2">
      <c r="D4869" s="22"/>
    </row>
    <row r="4870" spans="4:4" s="6" customFormat="1" x14ac:dyDescent="0.2">
      <c r="D4870" s="22"/>
    </row>
    <row r="4871" spans="4:4" s="6" customFormat="1" x14ac:dyDescent="0.2">
      <c r="D4871" s="22"/>
    </row>
    <row r="4872" spans="4:4" s="6" customFormat="1" x14ac:dyDescent="0.2">
      <c r="D4872" s="22"/>
    </row>
    <row r="4873" spans="4:4" s="6" customFormat="1" x14ac:dyDescent="0.2">
      <c r="D4873" s="22"/>
    </row>
    <row r="4874" spans="4:4" s="6" customFormat="1" x14ac:dyDescent="0.2">
      <c r="D4874" s="22"/>
    </row>
    <row r="4875" spans="4:4" s="6" customFormat="1" x14ac:dyDescent="0.2">
      <c r="D4875" s="22"/>
    </row>
    <row r="4876" spans="4:4" s="6" customFormat="1" x14ac:dyDescent="0.2">
      <c r="D4876" s="22"/>
    </row>
    <row r="4877" spans="4:4" s="6" customFormat="1" x14ac:dyDescent="0.2">
      <c r="D4877" s="22"/>
    </row>
    <row r="4878" spans="4:4" s="6" customFormat="1" x14ac:dyDescent="0.2">
      <c r="D4878" s="22"/>
    </row>
    <row r="4879" spans="4:4" s="6" customFormat="1" x14ac:dyDescent="0.2">
      <c r="D4879" s="22"/>
    </row>
    <row r="4880" spans="4:4" s="6" customFormat="1" x14ac:dyDescent="0.2">
      <c r="D4880" s="22"/>
    </row>
    <row r="4881" spans="4:4" s="6" customFormat="1" x14ac:dyDescent="0.2">
      <c r="D4881" s="22"/>
    </row>
    <row r="4882" spans="4:4" s="6" customFormat="1" x14ac:dyDescent="0.2">
      <c r="D4882" s="22"/>
    </row>
    <row r="4883" spans="4:4" s="6" customFormat="1" x14ac:dyDescent="0.2">
      <c r="D4883" s="22"/>
    </row>
    <row r="4884" spans="4:4" s="6" customFormat="1" x14ac:dyDescent="0.2">
      <c r="D4884" s="22"/>
    </row>
    <row r="4885" spans="4:4" s="6" customFormat="1" x14ac:dyDescent="0.2">
      <c r="D4885" s="22"/>
    </row>
    <row r="4886" spans="4:4" s="6" customFormat="1" x14ac:dyDescent="0.2">
      <c r="D4886" s="22"/>
    </row>
    <row r="4887" spans="4:4" s="6" customFormat="1" x14ac:dyDescent="0.2">
      <c r="D4887" s="22"/>
    </row>
    <row r="4888" spans="4:4" s="6" customFormat="1" x14ac:dyDescent="0.2">
      <c r="D4888" s="22"/>
    </row>
    <row r="4889" spans="4:4" s="6" customFormat="1" x14ac:dyDescent="0.2">
      <c r="D4889" s="22"/>
    </row>
    <row r="4890" spans="4:4" s="6" customFormat="1" x14ac:dyDescent="0.2">
      <c r="D4890" s="22"/>
    </row>
    <row r="4891" spans="4:4" s="6" customFormat="1" x14ac:dyDescent="0.2">
      <c r="D4891" s="22"/>
    </row>
    <row r="4892" spans="4:4" s="6" customFormat="1" x14ac:dyDescent="0.2">
      <c r="D4892" s="22"/>
    </row>
    <row r="4893" spans="4:4" s="6" customFormat="1" x14ac:dyDescent="0.2">
      <c r="D4893" s="22"/>
    </row>
    <row r="4894" spans="4:4" s="6" customFormat="1" x14ac:dyDescent="0.2">
      <c r="D4894" s="22"/>
    </row>
    <row r="4895" spans="4:4" s="6" customFormat="1" x14ac:dyDescent="0.2">
      <c r="D4895" s="22"/>
    </row>
    <row r="4896" spans="4:4" s="6" customFormat="1" x14ac:dyDescent="0.2">
      <c r="D4896" s="22"/>
    </row>
    <row r="4897" spans="4:4" s="6" customFormat="1" x14ac:dyDescent="0.2">
      <c r="D4897" s="22"/>
    </row>
    <row r="4898" spans="4:4" s="6" customFormat="1" x14ac:dyDescent="0.2">
      <c r="D4898" s="22"/>
    </row>
    <row r="4899" spans="4:4" s="6" customFormat="1" x14ac:dyDescent="0.2">
      <c r="D4899" s="22"/>
    </row>
    <row r="4900" spans="4:4" s="6" customFormat="1" x14ac:dyDescent="0.2">
      <c r="D4900" s="22"/>
    </row>
    <row r="4901" spans="4:4" s="6" customFormat="1" x14ac:dyDescent="0.2">
      <c r="D4901" s="22"/>
    </row>
    <row r="4902" spans="4:4" s="6" customFormat="1" x14ac:dyDescent="0.2">
      <c r="D4902" s="22"/>
    </row>
    <row r="4903" spans="4:4" s="6" customFormat="1" x14ac:dyDescent="0.2">
      <c r="D4903" s="22"/>
    </row>
    <row r="4904" spans="4:4" s="6" customFormat="1" x14ac:dyDescent="0.2">
      <c r="D4904" s="22"/>
    </row>
    <row r="4905" spans="4:4" s="6" customFormat="1" x14ac:dyDescent="0.2">
      <c r="D4905" s="22"/>
    </row>
    <row r="4906" spans="4:4" s="6" customFormat="1" x14ac:dyDescent="0.2">
      <c r="D4906" s="22"/>
    </row>
    <row r="4907" spans="4:4" s="6" customFormat="1" x14ac:dyDescent="0.2">
      <c r="D4907" s="22"/>
    </row>
    <row r="4908" spans="4:4" s="6" customFormat="1" x14ac:dyDescent="0.2">
      <c r="D4908" s="22"/>
    </row>
    <row r="4909" spans="4:4" s="6" customFormat="1" x14ac:dyDescent="0.2">
      <c r="D4909" s="22"/>
    </row>
    <row r="4910" spans="4:4" s="6" customFormat="1" x14ac:dyDescent="0.2">
      <c r="D4910" s="22"/>
    </row>
    <row r="4911" spans="4:4" s="6" customFormat="1" x14ac:dyDescent="0.2">
      <c r="D4911" s="22"/>
    </row>
    <row r="4912" spans="4:4" s="6" customFormat="1" x14ac:dyDescent="0.2">
      <c r="D4912" s="22"/>
    </row>
    <row r="4913" spans="4:4" s="6" customFormat="1" x14ac:dyDescent="0.2">
      <c r="D4913" s="22"/>
    </row>
    <row r="4914" spans="4:4" s="6" customFormat="1" x14ac:dyDescent="0.2">
      <c r="D4914" s="22"/>
    </row>
    <row r="4915" spans="4:4" s="6" customFormat="1" x14ac:dyDescent="0.2">
      <c r="D4915" s="22"/>
    </row>
    <row r="4916" spans="4:4" s="6" customFormat="1" x14ac:dyDescent="0.2">
      <c r="D4916" s="22"/>
    </row>
    <row r="4917" spans="4:4" s="6" customFormat="1" x14ac:dyDescent="0.2">
      <c r="D4917" s="22"/>
    </row>
    <row r="4918" spans="4:4" s="6" customFormat="1" x14ac:dyDescent="0.2">
      <c r="D4918" s="22"/>
    </row>
    <row r="4919" spans="4:4" s="6" customFormat="1" x14ac:dyDescent="0.2">
      <c r="D4919" s="22"/>
    </row>
    <row r="4920" spans="4:4" s="6" customFormat="1" x14ac:dyDescent="0.2">
      <c r="D4920" s="22"/>
    </row>
    <row r="4921" spans="4:4" s="6" customFormat="1" x14ac:dyDescent="0.2">
      <c r="D4921" s="22"/>
    </row>
    <row r="4922" spans="4:4" s="6" customFormat="1" x14ac:dyDescent="0.2">
      <c r="D4922" s="22"/>
    </row>
    <row r="4923" spans="4:4" s="6" customFormat="1" x14ac:dyDescent="0.2">
      <c r="D4923" s="22"/>
    </row>
    <row r="4924" spans="4:4" s="6" customFormat="1" x14ac:dyDescent="0.2">
      <c r="D4924" s="22"/>
    </row>
    <row r="4925" spans="4:4" s="6" customFormat="1" x14ac:dyDescent="0.2">
      <c r="D4925" s="22"/>
    </row>
    <row r="4926" spans="4:4" s="6" customFormat="1" x14ac:dyDescent="0.2">
      <c r="D4926" s="22"/>
    </row>
    <row r="4927" spans="4:4" s="6" customFormat="1" x14ac:dyDescent="0.2">
      <c r="D4927" s="22"/>
    </row>
    <row r="4928" spans="4:4" s="6" customFormat="1" x14ac:dyDescent="0.2">
      <c r="D4928" s="22"/>
    </row>
    <row r="4929" spans="4:4" s="6" customFormat="1" x14ac:dyDescent="0.2">
      <c r="D4929" s="22"/>
    </row>
    <row r="4930" spans="4:4" s="6" customFormat="1" x14ac:dyDescent="0.2">
      <c r="D4930" s="22"/>
    </row>
    <row r="4931" spans="4:4" s="6" customFormat="1" x14ac:dyDescent="0.2">
      <c r="D4931" s="22"/>
    </row>
    <row r="4932" spans="4:4" s="6" customFormat="1" x14ac:dyDescent="0.2">
      <c r="D4932" s="22"/>
    </row>
    <row r="4933" spans="4:4" s="6" customFormat="1" x14ac:dyDescent="0.2">
      <c r="D4933" s="22"/>
    </row>
    <row r="4934" spans="4:4" s="6" customFormat="1" x14ac:dyDescent="0.2">
      <c r="D4934" s="22"/>
    </row>
    <row r="4935" spans="4:4" s="6" customFormat="1" x14ac:dyDescent="0.2">
      <c r="D4935" s="22"/>
    </row>
    <row r="4936" spans="4:4" s="6" customFormat="1" x14ac:dyDescent="0.2">
      <c r="D4936" s="22"/>
    </row>
    <row r="4937" spans="4:4" s="6" customFormat="1" x14ac:dyDescent="0.2">
      <c r="D4937" s="22"/>
    </row>
    <row r="4938" spans="4:4" s="6" customFormat="1" x14ac:dyDescent="0.2">
      <c r="D4938" s="22"/>
    </row>
    <row r="4939" spans="4:4" s="6" customFormat="1" x14ac:dyDescent="0.2">
      <c r="D4939" s="22"/>
    </row>
    <row r="4940" spans="4:4" s="6" customFormat="1" x14ac:dyDescent="0.2">
      <c r="D4940" s="22"/>
    </row>
    <row r="4941" spans="4:4" s="6" customFormat="1" x14ac:dyDescent="0.2">
      <c r="D4941" s="22"/>
    </row>
    <row r="4942" spans="4:4" s="6" customFormat="1" x14ac:dyDescent="0.2">
      <c r="D4942" s="22"/>
    </row>
    <row r="4943" spans="4:4" s="6" customFormat="1" x14ac:dyDescent="0.2">
      <c r="D4943" s="22"/>
    </row>
    <row r="4944" spans="4:4" s="6" customFormat="1" x14ac:dyDescent="0.2">
      <c r="D4944" s="22"/>
    </row>
    <row r="4945" spans="4:4" s="6" customFormat="1" x14ac:dyDescent="0.2">
      <c r="D4945" s="22"/>
    </row>
    <row r="4946" spans="4:4" s="6" customFormat="1" x14ac:dyDescent="0.2">
      <c r="D4946" s="22"/>
    </row>
    <row r="4947" spans="4:4" s="6" customFormat="1" x14ac:dyDescent="0.2">
      <c r="D4947" s="22"/>
    </row>
    <row r="4948" spans="4:4" s="6" customFormat="1" x14ac:dyDescent="0.2">
      <c r="D4948" s="22"/>
    </row>
    <row r="4949" spans="4:4" s="6" customFormat="1" x14ac:dyDescent="0.2">
      <c r="D4949" s="22"/>
    </row>
    <row r="4950" spans="4:4" s="6" customFormat="1" x14ac:dyDescent="0.2">
      <c r="D4950" s="22"/>
    </row>
    <row r="4951" spans="4:4" s="6" customFormat="1" x14ac:dyDescent="0.2">
      <c r="D4951" s="22"/>
    </row>
    <row r="4952" spans="4:4" s="6" customFormat="1" x14ac:dyDescent="0.2">
      <c r="D4952" s="22"/>
    </row>
    <row r="4953" spans="4:4" s="6" customFormat="1" x14ac:dyDescent="0.2">
      <c r="D4953" s="22"/>
    </row>
    <row r="4954" spans="4:4" s="6" customFormat="1" x14ac:dyDescent="0.2">
      <c r="D4954" s="22"/>
    </row>
    <row r="4955" spans="4:4" s="6" customFormat="1" x14ac:dyDescent="0.2">
      <c r="D4955" s="22"/>
    </row>
    <row r="4956" spans="4:4" s="6" customFormat="1" x14ac:dyDescent="0.2">
      <c r="D4956" s="22"/>
    </row>
    <row r="4957" spans="4:4" s="6" customFormat="1" x14ac:dyDescent="0.2">
      <c r="D4957" s="22"/>
    </row>
    <row r="4958" spans="4:4" s="6" customFormat="1" x14ac:dyDescent="0.2">
      <c r="D4958" s="22"/>
    </row>
    <row r="4959" spans="4:4" s="6" customFormat="1" x14ac:dyDescent="0.2">
      <c r="D4959" s="22"/>
    </row>
    <row r="4960" spans="4:4" s="6" customFormat="1" x14ac:dyDescent="0.2">
      <c r="D4960" s="22"/>
    </row>
    <row r="4961" spans="4:4" s="6" customFormat="1" x14ac:dyDescent="0.2">
      <c r="D4961" s="22"/>
    </row>
    <row r="4962" spans="4:4" s="6" customFormat="1" x14ac:dyDescent="0.2">
      <c r="D4962" s="22"/>
    </row>
    <row r="4963" spans="4:4" s="6" customFormat="1" x14ac:dyDescent="0.2">
      <c r="D4963" s="22"/>
    </row>
    <row r="4964" spans="4:4" s="6" customFormat="1" x14ac:dyDescent="0.2">
      <c r="D4964" s="22"/>
    </row>
    <row r="4965" spans="4:4" s="6" customFormat="1" x14ac:dyDescent="0.2">
      <c r="D4965" s="22"/>
    </row>
    <row r="4966" spans="4:4" s="6" customFormat="1" x14ac:dyDescent="0.2">
      <c r="D4966" s="22"/>
    </row>
    <row r="4967" spans="4:4" s="6" customFormat="1" x14ac:dyDescent="0.2">
      <c r="D4967" s="22"/>
    </row>
    <row r="4968" spans="4:4" s="6" customFormat="1" x14ac:dyDescent="0.2">
      <c r="D4968" s="22"/>
    </row>
    <row r="4969" spans="4:4" s="6" customFormat="1" x14ac:dyDescent="0.2">
      <c r="D4969" s="22"/>
    </row>
    <row r="4970" spans="4:4" s="6" customFormat="1" x14ac:dyDescent="0.2">
      <c r="D4970" s="22"/>
    </row>
    <row r="4971" spans="4:4" s="6" customFormat="1" x14ac:dyDescent="0.2">
      <c r="D4971" s="22"/>
    </row>
    <row r="4972" spans="4:4" s="6" customFormat="1" x14ac:dyDescent="0.2">
      <c r="D4972" s="22"/>
    </row>
    <row r="4973" spans="4:4" s="6" customFormat="1" x14ac:dyDescent="0.2">
      <c r="D4973" s="22"/>
    </row>
    <row r="4974" spans="4:4" s="6" customFormat="1" x14ac:dyDescent="0.2">
      <c r="D4974" s="22"/>
    </row>
    <row r="4975" spans="4:4" s="6" customFormat="1" x14ac:dyDescent="0.2">
      <c r="D4975" s="22"/>
    </row>
    <row r="4976" spans="4:4" s="6" customFormat="1" x14ac:dyDescent="0.2">
      <c r="D4976" s="22"/>
    </row>
    <row r="4977" spans="4:4" s="6" customFormat="1" x14ac:dyDescent="0.2">
      <c r="D4977" s="22"/>
    </row>
    <row r="4978" spans="4:4" s="6" customFormat="1" x14ac:dyDescent="0.2">
      <c r="D4978" s="22"/>
    </row>
    <row r="4979" spans="4:4" s="6" customFormat="1" x14ac:dyDescent="0.2">
      <c r="D4979" s="22"/>
    </row>
    <row r="4980" spans="4:4" s="6" customFormat="1" x14ac:dyDescent="0.2">
      <c r="D4980" s="22"/>
    </row>
    <row r="4981" spans="4:4" s="6" customFormat="1" x14ac:dyDescent="0.2">
      <c r="D4981" s="22"/>
    </row>
    <row r="4982" spans="4:4" s="6" customFormat="1" x14ac:dyDescent="0.2">
      <c r="D4982" s="22"/>
    </row>
    <row r="4983" spans="4:4" s="6" customFormat="1" x14ac:dyDescent="0.2">
      <c r="D4983" s="22"/>
    </row>
    <row r="4984" spans="4:4" s="6" customFormat="1" x14ac:dyDescent="0.2">
      <c r="D4984" s="22"/>
    </row>
    <row r="4985" spans="4:4" s="6" customFormat="1" x14ac:dyDescent="0.2">
      <c r="D4985" s="22"/>
    </row>
    <row r="4986" spans="4:4" s="6" customFormat="1" x14ac:dyDescent="0.2">
      <c r="D4986" s="22"/>
    </row>
    <row r="4987" spans="4:4" s="6" customFormat="1" x14ac:dyDescent="0.2">
      <c r="D4987" s="22"/>
    </row>
    <row r="4988" spans="4:4" s="6" customFormat="1" x14ac:dyDescent="0.2">
      <c r="D4988" s="22"/>
    </row>
    <row r="4989" spans="4:4" s="6" customFormat="1" x14ac:dyDescent="0.2">
      <c r="D4989" s="22"/>
    </row>
    <row r="4990" spans="4:4" s="6" customFormat="1" x14ac:dyDescent="0.2">
      <c r="D4990" s="22"/>
    </row>
    <row r="4991" spans="4:4" s="6" customFormat="1" x14ac:dyDescent="0.2">
      <c r="D4991" s="22"/>
    </row>
    <row r="4992" spans="4:4" s="6" customFormat="1" x14ac:dyDescent="0.2">
      <c r="D4992" s="22"/>
    </row>
    <row r="4993" spans="4:4" s="6" customFormat="1" x14ac:dyDescent="0.2">
      <c r="D4993" s="22"/>
    </row>
    <row r="4994" spans="4:4" s="6" customFormat="1" x14ac:dyDescent="0.2">
      <c r="D4994" s="22"/>
    </row>
    <row r="4995" spans="4:4" s="6" customFormat="1" x14ac:dyDescent="0.2">
      <c r="D4995" s="22"/>
    </row>
    <row r="4996" spans="4:4" s="6" customFormat="1" x14ac:dyDescent="0.2">
      <c r="D4996" s="22"/>
    </row>
    <row r="4997" spans="4:4" s="6" customFormat="1" x14ac:dyDescent="0.2">
      <c r="D4997" s="22"/>
    </row>
    <row r="4998" spans="4:4" s="6" customFormat="1" x14ac:dyDescent="0.2">
      <c r="D4998" s="22"/>
    </row>
    <row r="4999" spans="4:4" s="6" customFormat="1" x14ac:dyDescent="0.2">
      <c r="D4999" s="22"/>
    </row>
    <row r="5000" spans="4:4" s="6" customFormat="1" x14ac:dyDescent="0.2">
      <c r="D5000" s="22"/>
    </row>
    <row r="5001" spans="4:4" s="6" customFormat="1" x14ac:dyDescent="0.2">
      <c r="D5001" s="22"/>
    </row>
    <row r="5002" spans="4:4" s="6" customFormat="1" x14ac:dyDescent="0.2">
      <c r="D5002" s="22"/>
    </row>
    <row r="5003" spans="4:4" s="6" customFormat="1" x14ac:dyDescent="0.2">
      <c r="D5003" s="22"/>
    </row>
    <row r="5004" spans="4:4" s="6" customFormat="1" x14ac:dyDescent="0.2">
      <c r="D5004" s="22"/>
    </row>
    <row r="5005" spans="4:4" s="6" customFormat="1" x14ac:dyDescent="0.2">
      <c r="D5005" s="22"/>
    </row>
    <row r="5006" spans="4:4" s="6" customFormat="1" x14ac:dyDescent="0.2">
      <c r="D5006" s="22"/>
    </row>
    <row r="5007" spans="4:4" s="6" customFormat="1" x14ac:dyDescent="0.2">
      <c r="D5007" s="22"/>
    </row>
    <row r="5008" spans="4:4" s="6" customFormat="1" x14ac:dyDescent="0.2">
      <c r="D5008" s="22"/>
    </row>
    <row r="5009" spans="4:4" s="6" customFormat="1" x14ac:dyDescent="0.2">
      <c r="D5009" s="22"/>
    </row>
    <row r="5010" spans="4:4" s="6" customFormat="1" x14ac:dyDescent="0.2">
      <c r="D5010" s="22"/>
    </row>
    <row r="5011" spans="4:4" s="6" customFormat="1" x14ac:dyDescent="0.2">
      <c r="D5011" s="22"/>
    </row>
    <row r="5012" spans="4:4" s="6" customFormat="1" x14ac:dyDescent="0.2">
      <c r="D5012" s="22"/>
    </row>
    <row r="5013" spans="4:4" s="6" customFormat="1" x14ac:dyDescent="0.2">
      <c r="D5013" s="22"/>
    </row>
    <row r="5014" spans="4:4" s="6" customFormat="1" x14ac:dyDescent="0.2">
      <c r="D5014" s="22"/>
    </row>
    <row r="5015" spans="4:4" s="6" customFormat="1" x14ac:dyDescent="0.2">
      <c r="D5015" s="22"/>
    </row>
    <row r="5016" spans="4:4" s="6" customFormat="1" x14ac:dyDescent="0.2">
      <c r="D5016" s="22"/>
    </row>
    <row r="5017" spans="4:4" s="6" customFormat="1" x14ac:dyDescent="0.2">
      <c r="D5017" s="22"/>
    </row>
    <row r="5018" spans="4:4" s="6" customFormat="1" x14ac:dyDescent="0.2">
      <c r="D5018" s="22"/>
    </row>
    <row r="5019" spans="4:4" s="6" customFormat="1" x14ac:dyDescent="0.2">
      <c r="D5019" s="22"/>
    </row>
    <row r="5020" spans="4:4" s="6" customFormat="1" x14ac:dyDescent="0.2">
      <c r="D5020" s="22"/>
    </row>
    <row r="5021" spans="4:4" s="6" customFormat="1" x14ac:dyDescent="0.2">
      <c r="D5021" s="22"/>
    </row>
    <row r="5022" spans="4:4" s="6" customFormat="1" x14ac:dyDescent="0.2">
      <c r="D5022" s="22"/>
    </row>
    <row r="5023" spans="4:4" s="6" customFormat="1" x14ac:dyDescent="0.2">
      <c r="D5023" s="22"/>
    </row>
    <row r="5024" spans="4:4" s="6" customFormat="1" x14ac:dyDescent="0.2">
      <c r="D5024" s="22"/>
    </row>
    <row r="5025" spans="4:4" s="6" customFormat="1" x14ac:dyDescent="0.2">
      <c r="D5025" s="22"/>
    </row>
    <row r="5026" spans="4:4" s="6" customFormat="1" x14ac:dyDescent="0.2">
      <c r="D5026" s="22"/>
    </row>
    <row r="5027" spans="4:4" s="6" customFormat="1" x14ac:dyDescent="0.2">
      <c r="D5027" s="22"/>
    </row>
    <row r="5028" spans="4:4" s="6" customFormat="1" x14ac:dyDescent="0.2">
      <c r="D5028" s="22"/>
    </row>
    <row r="5029" spans="4:4" s="6" customFormat="1" x14ac:dyDescent="0.2">
      <c r="D5029" s="22"/>
    </row>
    <row r="5030" spans="4:4" s="6" customFormat="1" x14ac:dyDescent="0.2">
      <c r="D5030" s="22"/>
    </row>
    <row r="5031" spans="4:4" s="6" customFormat="1" x14ac:dyDescent="0.2">
      <c r="D5031" s="22"/>
    </row>
    <row r="5032" spans="4:4" s="6" customFormat="1" x14ac:dyDescent="0.2">
      <c r="D5032" s="22"/>
    </row>
    <row r="5033" spans="4:4" s="6" customFormat="1" x14ac:dyDescent="0.2">
      <c r="D5033" s="22"/>
    </row>
    <row r="5034" spans="4:4" s="6" customFormat="1" x14ac:dyDescent="0.2">
      <c r="D5034" s="22"/>
    </row>
    <row r="5035" spans="4:4" s="6" customFormat="1" x14ac:dyDescent="0.2">
      <c r="D5035" s="22"/>
    </row>
    <row r="5036" spans="4:4" s="6" customFormat="1" x14ac:dyDescent="0.2">
      <c r="D5036" s="22"/>
    </row>
    <row r="5037" spans="4:4" s="6" customFormat="1" x14ac:dyDescent="0.2">
      <c r="D5037" s="22"/>
    </row>
    <row r="5038" spans="4:4" s="6" customFormat="1" x14ac:dyDescent="0.2">
      <c r="D5038" s="22"/>
    </row>
    <row r="5039" spans="4:4" s="6" customFormat="1" x14ac:dyDescent="0.2">
      <c r="D5039" s="22"/>
    </row>
    <row r="5040" spans="4:4" s="6" customFormat="1" x14ac:dyDescent="0.2">
      <c r="D5040" s="22"/>
    </row>
    <row r="5041" spans="4:4" s="6" customFormat="1" x14ac:dyDescent="0.2">
      <c r="D5041" s="22"/>
    </row>
    <row r="5042" spans="4:4" s="6" customFormat="1" x14ac:dyDescent="0.2">
      <c r="D5042" s="22"/>
    </row>
    <row r="5043" spans="4:4" s="6" customFormat="1" x14ac:dyDescent="0.2">
      <c r="D5043" s="22"/>
    </row>
    <row r="5044" spans="4:4" s="6" customFormat="1" x14ac:dyDescent="0.2">
      <c r="D5044" s="22"/>
    </row>
    <row r="5045" spans="4:4" s="6" customFormat="1" x14ac:dyDescent="0.2">
      <c r="D5045" s="22"/>
    </row>
    <row r="5046" spans="4:4" s="6" customFormat="1" x14ac:dyDescent="0.2">
      <c r="D5046" s="22"/>
    </row>
    <row r="5047" spans="4:4" s="6" customFormat="1" x14ac:dyDescent="0.2">
      <c r="D5047" s="22"/>
    </row>
    <row r="5048" spans="4:4" s="6" customFormat="1" x14ac:dyDescent="0.2">
      <c r="D5048" s="22"/>
    </row>
    <row r="5049" spans="4:4" s="6" customFormat="1" x14ac:dyDescent="0.2">
      <c r="D5049" s="22"/>
    </row>
    <row r="5050" spans="4:4" s="6" customFormat="1" x14ac:dyDescent="0.2">
      <c r="D5050" s="22"/>
    </row>
    <row r="5051" spans="4:4" s="6" customFormat="1" x14ac:dyDescent="0.2">
      <c r="D5051" s="22"/>
    </row>
    <row r="5052" spans="4:4" s="6" customFormat="1" x14ac:dyDescent="0.2">
      <c r="D5052" s="22"/>
    </row>
    <row r="5053" spans="4:4" s="6" customFormat="1" x14ac:dyDescent="0.2">
      <c r="D5053" s="22"/>
    </row>
    <row r="5054" spans="4:4" s="6" customFormat="1" x14ac:dyDescent="0.2">
      <c r="D5054" s="22"/>
    </row>
    <row r="5055" spans="4:4" s="6" customFormat="1" x14ac:dyDescent="0.2">
      <c r="D5055" s="22"/>
    </row>
    <row r="5056" spans="4:4" s="6" customFormat="1" x14ac:dyDescent="0.2">
      <c r="D5056" s="22"/>
    </row>
    <row r="5057" spans="4:4" s="6" customFormat="1" x14ac:dyDescent="0.2">
      <c r="D5057" s="22"/>
    </row>
    <row r="5058" spans="4:4" s="6" customFormat="1" x14ac:dyDescent="0.2">
      <c r="D5058" s="22"/>
    </row>
    <row r="5059" spans="4:4" s="6" customFormat="1" x14ac:dyDescent="0.2">
      <c r="D5059" s="22"/>
    </row>
    <row r="5060" spans="4:4" s="6" customFormat="1" x14ac:dyDescent="0.2">
      <c r="D5060" s="22"/>
    </row>
    <row r="5061" spans="4:4" s="6" customFormat="1" x14ac:dyDescent="0.2">
      <c r="D5061" s="22"/>
    </row>
    <row r="5062" spans="4:4" s="6" customFormat="1" x14ac:dyDescent="0.2">
      <c r="D5062" s="22"/>
    </row>
    <row r="5063" spans="4:4" s="6" customFormat="1" x14ac:dyDescent="0.2">
      <c r="D5063" s="22"/>
    </row>
    <row r="5064" spans="4:4" s="6" customFormat="1" x14ac:dyDescent="0.2">
      <c r="D5064" s="22"/>
    </row>
    <row r="5065" spans="4:4" s="6" customFormat="1" x14ac:dyDescent="0.2">
      <c r="D5065" s="22"/>
    </row>
    <row r="5066" spans="4:4" s="6" customFormat="1" x14ac:dyDescent="0.2">
      <c r="D5066" s="22"/>
    </row>
    <row r="5067" spans="4:4" s="6" customFormat="1" x14ac:dyDescent="0.2">
      <c r="D5067" s="22"/>
    </row>
    <row r="5068" spans="4:4" s="6" customFormat="1" x14ac:dyDescent="0.2">
      <c r="D5068" s="22"/>
    </row>
    <row r="5069" spans="4:4" s="6" customFormat="1" x14ac:dyDescent="0.2">
      <c r="D5069" s="22"/>
    </row>
    <row r="5070" spans="4:4" s="6" customFormat="1" x14ac:dyDescent="0.2">
      <c r="D5070" s="22"/>
    </row>
    <row r="5071" spans="4:4" s="6" customFormat="1" x14ac:dyDescent="0.2">
      <c r="D5071" s="22"/>
    </row>
    <row r="5072" spans="4:4" s="6" customFormat="1" x14ac:dyDescent="0.2">
      <c r="D5072" s="22"/>
    </row>
    <row r="5073" spans="4:4" s="6" customFormat="1" x14ac:dyDescent="0.2">
      <c r="D5073" s="22"/>
    </row>
    <row r="5074" spans="4:4" s="6" customFormat="1" x14ac:dyDescent="0.2">
      <c r="D5074" s="22"/>
    </row>
    <row r="5075" spans="4:4" s="6" customFormat="1" x14ac:dyDescent="0.2">
      <c r="D5075" s="22"/>
    </row>
    <row r="5076" spans="4:4" s="6" customFormat="1" x14ac:dyDescent="0.2">
      <c r="D5076" s="22"/>
    </row>
    <row r="5077" spans="4:4" s="6" customFormat="1" x14ac:dyDescent="0.2">
      <c r="D5077" s="22"/>
    </row>
    <row r="5078" spans="4:4" s="6" customFormat="1" x14ac:dyDescent="0.2">
      <c r="D5078" s="22"/>
    </row>
    <row r="5079" spans="4:4" s="6" customFormat="1" x14ac:dyDescent="0.2">
      <c r="D5079" s="22"/>
    </row>
    <row r="5080" spans="4:4" s="6" customFormat="1" x14ac:dyDescent="0.2">
      <c r="D5080" s="22"/>
    </row>
    <row r="5081" spans="4:4" s="6" customFormat="1" x14ac:dyDescent="0.2">
      <c r="D5081" s="22"/>
    </row>
    <row r="5082" spans="4:4" s="6" customFormat="1" x14ac:dyDescent="0.2">
      <c r="D5082" s="22"/>
    </row>
    <row r="5083" spans="4:4" s="6" customFormat="1" x14ac:dyDescent="0.2">
      <c r="D5083" s="22"/>
    </row>
    <row r="5084" spans="4:4" s="6" customFormat="1" x14ac:dyDescent="0.2">
      <c r="D5084" s="22"/>
    </row>
    <row r="5085" spans="4:4" s="6" customFormat="1" x14ac:dyDescent="0.2">
      <c r="D5085" s="22"/>
    </row>
    <row r="5086" spans="4:4" s="6" customFormat="1" x14ac:dyDescent="0.2">
      <c r="D5086" s="22"/>
    </row>
    <row r="5087" spans="4:4" s="6" customFormat="1" x14ac:dyDescent="0.2">
      <c r="D5087" s="22"/>
    </row>
    <row r="5088" spans="4:4" s="6" customFormat="1" x14ac:dyDescent="0.2">
      <c r="D5088" s="22"/>
    </row>
    <row r="5089" spans="4:4" s="6" customFormat="1" x14ac:dyDescent="0.2">
      <c r="D5089" s="22"/>
    </row>
    <row r="5090" spans="4:4" s="6" customFormat="1" x14ac:dyDescent="0.2">
      <c r="D5090" s="22"/>
    </row>
    <row r="5091" spans="4:4" s="6" customFormat="1" x14ac:dyDescent="0.2">
      <c r="D5091" s="22"/>
    </row>
    <row r="5092" spans="4:4" s="6" customFormat="1" x14ac:dyDescent="0.2">
      <c r="D5092" s="22"/>
    </row>
    <row r="5093" spans="4:4" s="6" customFormat="1" x14ac:dyDescent="0.2">
      <c r="D5093" s="22"/>
    </row>
    <row r="5094" spans="4:4" s="6" customFormat="1" x14ac:dyDescent="0.2">
      <c r="D5094" s="22"/>
    </row>
    <row r="5095" spans="4:4" s="6" customFormat="1" x14ac:dyDescent="0.2">
      <c r="D5095" s="22"/>
    </row>
    <row r="5096" spans="4:4" s="6" customFormat="1" x14ac:dyDescent="0.2">
      <c r="D5096" s="22"/>
    </row>
    <row r="5097" spans="4:4" s="6" customFormat="1" x14ac:dyDescent="0.2">
      <c r="D5097" s="22"/>
    </row>
    <row r="5098" spans="4:4" s="6" customFormat="1" x14ac:dyDescent="0.2">
      <c r="D5098" s="22"/>
    </row>
    <row r="5099" spans="4:4" s="6" customFormat="1" x14ac:dyDescent="0.2">
      <c r="D5099" s="22"/>
    </row>
    <row r="5100" spans="4:4" s="6" customFormat="1" x14ac:dyDescent="0.2">
      <c r="D5100" s="22"/>
    </row>
    <row r="5101" spans="4:4" s="6" customFormat="1" x14ac:dyDescent="0.2">
      <c r="D5101" s="22"/>
    </row>
    <row r="5102" spans="4:4" s="6" customFormat="1" x14ac:dyDescent="0.2">
      <c r="D5102" s="22"/>
    </row>
    <row r="5103" spans="4:4" s="6" customFormat="1" x14ac:dyDescent="0.2">
      <c r="D5103" s="22"/>
    </row>
    <row r="5104" spans="4:4" s="6" customFormat="1" x14ac:dyDescent="0.2">
      <c r="D5104" s="22"/>
    </row>
    <row r="5105" spans="4:4" s="6" customFormat="1" x14ac:dyDescent="0.2">
      <c r="D5105" s="22"/>
    </row>
    <row r="5106" spans="4:4" s="6" customFormat="1" x14ac:dyDescent="0.2">
      <c r="D5106" s="22"/>
    </row>
    <row r="5107" spans="4:4" s="6" customFormat="1" x14ac:dyDescent="0.2">
      <c r="D5107" s="22"/>
    </row>
    <row r="5108" spans="4:4" s="6" customFormat="1" x14ac:dyDescent="0.2">
      <c r="D5108" s="22"/>
    </row>
    <row r="5109" spans="4:4" s="6" customFormat="1" x14ac:dyDescent="0.2">
      <c r="D5109" s="22"/>
    </row>
    <row r="5110" spans="4:4" s="6" customFormat="1" x14ac:dyDescent="0.2">
      <c r="D5110" s="22"/>
    </row>
    <row r="5111" spans="4:4" s="6" customFormat="1" x14ac:dyDescent="0.2">
      <c r="D5111" s="22"/>
    </row>
    <row r="5112" spans="4:4" s="6" customFormat="1" x14ac:dyDescent="0.2">
      <c r="D5112" s="22"/>
    </row>
    <row r="5113" spans="4:4" s="6" customFormat="1" x14ac:dyDescent="0.2">
      <c r="D5113" s="22"/>
    </row>
    <row r="5114" spans="4:4" s="6" customFormat="1" x14ac:dyDescent="0.2">
      <c r="D5114" s="22"/>
    </row>
    <row r="5115" spans="4:4" s="6" customFormat="1" x14ac:dyDescent="0.2">
      <c r="D5115" s="22"/>
    </row>
    <row r="5116" spans="4:4" s="6" customFormat="1" x14ac:dyDescent="0.2">
      <c r="D5116" s="22"/>
    </row>
    <row r="5117" spans="4:4" s="6" customFormat="1" x14ac:dyDescent="0.2">
      <c r="D5117" s="22"/>
    </row>
    <row r="5118" spans="4:4" s="6" customFormat="1" x14ac:dyDescent="0.2">
      <c r="D5118" s="22"/>
    </row>
    <row r="5119" spans="4:4" s="6" customFormat="1" x14ac:dyDescent="0.2">
      <c r="D5119" s="22"/>
    </row>
    <row r="5120" spans="4:4" s="6" customFormat="1" x14ac:dyDescent="0.2">
      <c r="D5120" s="22"/>
    </row>
    <row r="5121" spans="4:4" s="6" customFormat="1" x14ac:dyDescent="0.2">
      <c r="D5121" s="22"/>
    </row>
    <row r="5122" spans="4:4" s="6" customFormat="1" x14ac:dyDescent="0.2">
      <c r="D5122" s="22"/>
    </row>
    <row r="5123" spans="4:4" s="6" customFormat="1" x14ac:dyDescent="0.2">
      <c r="D5123" s="22"/>
    </row>
    <row r="5124" spans="4:4" s="6" customFormat="1" x14ac:dyDescent="0.2">
      <c r="D5124" s="22"/>
    </row>
    <row r="5125" spans="4:4" s="6" customFormat="1" x14ac:dyDescent="0.2">
      <c r="D5125" s="22"/>
    </row>
    <row r="5126" spans="4:4" s="6" customFormat="1" x14ac:dyDescent="0.2">
      <c r="D5126" s="22"/>
    </row>
    <row r="5127" spans="4:4" s="6" customFormat="1" x14ac:dyDescent="0.2">
      <c r="D5127" s="22"/>
    </row>
    <row r="5128" spans="4:4" s="6" customFormat="1" x14ac:dyDescent="0.2">
      <c r="D5128" s="22"/>
    </row>
    <row r="5129" spans="4:4" s="6" customFormat="1" x14ac:dyDescent="0.2">
      <c r="D5129" s="22"/>
    </row>
    <row r="5130" spans="4:4" s="6" customFormat="1" x14ac:dyDescent="0.2">
      <c r="D5130" s="22"/>
    </row>
    <row r="5131" spans="4:4" s="6" customFormat="1" x14ac:dyDescent="0.2">
      <c r="D5131" s="22"/>
    </row>
    <row r="5132" spans="4:4" s="6" customFormat="1" x14ac:dyDescent="0.2">
      <c r="D5132" s="22"/>
    </row>
    <row r="5133" spans="4:4" s="6" customFormat="1" x14ac:dyDescent="0.2">
      <c r="D5133" s="22"/>
    </row>
    <row r="5134" spans="4:4" s="6" customFormat="1" x14ac:dyDescent="0.2">
      <c r="D5134" s="22"/>
    </row>
    <row r="5135" spans="4:4" s="6" customFormat="1" x14ac:dyDescent="0.2">
      <c r="D5135" s="22"/>
    </row>
    <row r="5136" spans="4:4" s="6" customFormat="1" x14ac:dyDescent="0.2">
      <c r="D5136" s="22"/>
    </row>
    <row r="5137" spans="4:4" s="6" customFormat="1" x14ac:dyDescent="0.2">
      <c r="D5137" s="22"/>
    </row>
    <row r="5138" spans="4:4" s="6" customFormat="1" x14ac:dyDescent="0.2">
      <c r="D5138" s="22"/>
    </row>
    <row r="5139" spans="4:4" s="6" customFormat="1" x14ac:dyDescent="0.2">
      <c r="D5139" s="22"/>
    </row>
    <row r="5140" spans="4:4" s="6" customFormat="1" x14ac:dyDescent="0.2">
      <c r="D5140" s="22"/>
    </row>
    <row r="5141" spans="4:4" s="6" customFormat="1" x14ac:dyDescent="0.2">
      <c r="D5141" s="22"/>
    </row>
    <row r="5142" spans="4:4" s="6" customFormat="1" x14ac:dyDescent="0.2">
      <c r="D5142" s="22"/>
    </row>
    <row r="5143" spans="4:4" s="6" customFormat="1" x14ac:dyDescent="0.2">
      <c r="D5143" s="22"/>
    </row>
    <row r="5144" spans="4:4" s="6" customFormat="1" x14ac:dyDescent="0.2">
      <c r="D5144" s="22"/>
    </row>
    <row r="5145" spans="4:4" s="6" customFormat="1" x14ac:dyDescent="0.2">
      <c r="D5145" s="22"/>
    </row>
    <row r="5146" spans="4:4" s="6" customFormat="1" x14ac:dyDescent="0.2">
      <c r="D5146" s="22"/>
    </row>
    <row r="5147" spans="4:4" s="6" customFormat="1" x14ac:dyDescent="0.2">
      <c r="D5147" s="22"/>
    </row>
    <row r="5148" spans="4:4" s="6" customFormat="1" x14ac:dyDescent="0.2">
      <c r="D5148" s="22"/>
    </row>
    <row r="5149" spans="4:4" s="6" customFormat="1" x14ac:dyDescent="0.2">
      <c r="D5149" s="22"/>
    </row>
    <row r="5150" spans="4:4" s="6" customFormat="1" x14ac:dyDescent="0.2">
      <c r="D5150" s="22"/>
    </row>
    <row r="5151" spans="4:4" s="6" customFormat="1" x14ac:dyDescent="0.2">
      <c r="D5151" s="22"/>
    </row>
    <row r="5152" spans="4:4" s="6" customFormat="1" x14ac:dyDescent="0.2">
      <c r="D5152" s="22"/>
    </row>
    <row r="5153" spans="4:4" s="6" customFormat="1" x14ac:dyDescent="0.2">
      <c r="D5153" s="22"/>
    </row>
    <row r="5154" spans="4:4" s="6" customFormat="1" x14ac:dyDescent="0.2">
      <c r="D5154" s="22"/>
    </row>
    <row r="5155" spans="4:4" s="6" customFormat="1" x14ac:dyDescent="0.2">
      <c r="D5155" s="22"/>
    </row>
    <row r="5156" spans="4:4" s="6" customFormat="1" x14ac:dyDescent="0.2">
      <c r="D5156" s="22"/>
    </row>
    <row r="5157" spans="4:4" s="6" customFormat="1" x14ac:dyDescent="0.2">
      <c r="D5157" s="22"/>
    </row>
    <row r="5158" spans="4:4" s="6" customFormat="1" x14ac:dyDescent="0.2">
      <c r="D5158" s="22"/>
    </row>
    <row r="5159" spans="4:4" s="6" customFormat="1" x14ac:dyDescent="0.2">
      <c r="D5159" s="22"/>
    </row>
    <row r="5160" spans="4:4" s="6" customFormat="1" x14ac:dyDescent="0.2">
      <c r="D5160" s="22"/>
    </row>
    <row r="5161" spans="4:4" s="6" customFormat="1" x14ac:dyDescent="0.2">
      <c r="D5161" s="22"/>
    </row>
    <row r="5162" spans="4:4" s="6" customFormat="1" x14ac:dyDescent="0.2">
      <c r="D5162" s="22"/>
    </row>
    <row r="5163" spans="4:4" s="6" customFormat="1" x14ac:dyDescent="0.2">
      <c r="D5163" s="22"/>
    </row>
    <row r="5164" spans="4:4" s="6" customFormat="1" x14ac:dyDescent="0.2">
      <c r="D5164" s="22"/>
    </row>
    <row r="5165" spans="4:4" s="6" customFormat="1" x14ac:dyDescent="0.2">
      <c r="D5165" s="22"/>
    </row>
    <row r="5166" spans="4:4" s="6" customFormat="1" x14ac:dyDescent="0.2">
      <c r="D5166" s="22"/>
    </row>
    <row r="5167" spans="4:4" s="6" customFormat="1" x14ac:dyDescent="0.2">
      <c r="D5167" s="22"/>
    </row>
    <row r="5168" spans="4:4" s="6" customFormat="1" x14ac:dyDescent="0.2">
      <c r="D5168" s="22"/>
    </row>
    <row r="5169" spans="4:4" s="6" customFormat="1" x14ac:dyDescent="0.2">
      <c r="D5169" s="22"/>
    </row>
    <row r="5170" spans="4:4" s="6" customFormat="1" x14ac:dyDescent="0.2">
      <c r="D5170" s="22"/>
    </row>
    <row r="5171" spans="4:4" s="6" customFormat="1" x14ac:dyDescent="0.2">
      <c r="D5171" s="22"/>
    </row>
    <row r="5172" spans="4:4" s="6" customFormat="1" x14ac:dyDescent="0.2">
      <c r="D5172" s="22"/>
    </row>
    <row r="5173" spans="4:4" s="6" customFormat="1" x14ac:dyDescent="0.2">
      <c r="D5173" s="22"/>
    </row>
    <row r="5174" spans="4:4" s="6" customFormat="1" x14ac:dyDescent="0.2">
      <c r="D5174" s="22"/>
    </row>
    <row r="5175" spans="4:4" s="6" customFormat="1" x14ac:dyDescent="0.2">
      <c r="D5175" s="22"/>
    </row>
    <row r="5176" spans="4:4" s="6" customFormat="1" x14ac:dyDescent="0.2">
      <c r="D5176" s="22"/>
    </row>
    <row r="5177" spans="4:4" s="6" customFormat="1" x14ac:dyDescent="0.2">
      <c r="D5177" s="22"/>
    </row>
    <row r="5178" spans="4:4" s="6" customFormat="1" x14ac:dyDescent="0.2">
      <c r="D5178" s="22"/>
    </row>
    <row r="5179" spans="4:4" s="6" customFormat="1" x14ac:dyDescent="0.2">
      <c r="D5179" s="22"/>
    </row>
    <row r="5180" spans="4:4" s="6" customFormat="1" x14ac:dyDescent="0.2">
      <c r="D5180" s="22"/>
    </row>
    <row r="5181" spans="4:4" s="6" customFormat="1" x14ac:dyDescent="0.2">
      <c r="D5181" s="22"/>
    </row>
    <row r="5182" spans="4:4" s="6" customFormat="1" x14ac:dyDescent="0.2">
      <c r="D5182" s="22"/>
    </row>
    <row r="5183" spans="4:4" s="6" customFormat="1" x14ac:dyDescent="0.2">
      <c r="D5183" s="22"/>
    </row>
    <row r="5184" spans="4:4" s="6" customFormat="1" x14ac:dyDescent="0.2">
      <c r="D5184" s="22"/>
    </row>
    <row r="5185" spans="4:4" s="6" customFormat="1" x14ac:dyDescent="0.2">
      <c r="D5185" s="22"/>
    </row>
    <row r="5186" spans="4:4" s="6" customFormat="1" x14ac:dyDescent="0.2">
      <c r="D5186" s="22"/>
    </row>
    <row r="5187" spans="4:4" s="6" customFormat="1" x14ac:dyDescent="0.2">
      <c r="D5187" s="22"/>
    </row>
    <row r="5188" spans="4:4" s="6" customFormat="1" x14ac:dyDescent="0.2">
      <c r="D5188" s="22"/>
    </row>
    <row r="5189" spans="4:4" s="6" customFormat="1" x14ac:dyDescent="0.2">
      <c r="D5189" s="22"/>
    </row>
    <row r="5190" spans="4:4" s="6" customFormat="1" x14ac:dyDescent="0.2">
      <c r="D5190" s="22"/>
    </row>
    <row r="5191" spans="4:4" s="6" customFormat="1" x14ac:dyDescent="0.2">
      <c r="D5191" s="22"/>
    </row>
    <row r="5192" spans="4:4" s="6" customFormat="1" x14ac:dyDescent="0.2">
      <c r="D5192" s="22"/>
    </row>
    <row r="5193" spans="4:4" s="6" customFormat="1" x14ac:dyDescent="0.2">
      <c r="D5193" s="22"/>
    </row>
    <row r="5194" spans="4:4" s="6" customFormat="1" x14ac:dyDescent="0.2">
      <c r="D5194" s="22"/>
    </row>
    <row r="5195" spans="4:4" s="6" customFormat="1" x14ac:dyDescent="0.2">
      <c r="D5195" s="22"/>
    </row>
    <row r="5196" spans="4:4" s="6" customFormat="1" x14ac:dyDescent="0.2">
      <c r="D5196" s="22"/>
    </row>
    <row r="5197" spans="4:4" s="6" customFormat="1" x14ac:dyDescent="0.2">
      <c r="D5197" s="22"/>
    </row>
    <row r="5198" spans="4:4" s="6" customFormat="1" x14ac:dyDescent="0.2">
      <c r="D5198" s="22"/>
    </row>
    <row r="5199" spans="4:4" s="6" customFormat="1" x14ac:dyDescent="0.2">
      <c r="D5199" s="22"/>
    </row>
    <row r="5200" spans="4:4" s="6" customFormat="1" x14ac:dyDescent="0.2">
      <c r="D5200" s="22"/>
    </row>
    <row r="5201" spans="4:4" s="6" customFormat="1" x14ac:dyDescent="0.2">
      <c r="D5201" s="22"/>
    </row>
    <row r="5202" spans="4:4" s="6" customFormat="1" x14ac:dyDescent="0.2">
      <c r="D5202" s="22"/>
    </row>
    <row r="5203" spans="4:4" s="6" customFormat="1" x14ac:dyDescent="0.2">
      <c r="D5203" s="22"/>
    </row>
    <row r="5204" spans="4:4" s="6" customFormat="1" x14ac:dyDescent="0.2">
      <c r="D5204" s="22"/>
    </row>
    <row r="5205" spans="4:4" s="6" customFormat="1" x14ac:dyDescent="0.2">
      <c r="D5205" s="22"/>
    </row>
    <row r="5206" spans="4:4" s="6" customFormat="1" x14ac:dyDescent="0.2">
      <c r="D5206" s="22"/>
    </row>
    <row r="5207" spans="4:4" s="6" customFormat="1" x14ac:dyDescent="0.2">
      <c r="D5207" s="22"/>
    </row>
    <row r="5208" spans="4:4" s="6" customFormat="1" x14ac:dyDescent="0.2">
      <c r="D5208" s="22"/>
    </row>
    <row r="5209" spans="4:4" s="6" customFormat="1" x14ac:dyDescent="0.2">
      <c r="D5209" s="22"/>
    </row>
    <row r="5210" spans="4:4" s="6" customFormat="1" x14ac:dyDescent="0.2">
      <c r="D5210" s="22"/>
    </row>
    <row r="5211" spans="4:4" s="6" customFormat="1" x14ac:dyDescent="0.2">
      <c r="D5211" s="22"/>
    </row>
    <row r="5212" spans="4:4" s="6" customFormat="1" x14ac:dyDescent="0.2">
      <c r="D5212" s="22"/>
    </row>
    <row r="5213" spans="4:4" s="6" customFormat="1" x14ac:dyDescent="0.2">
      <c r="D5213" s="22"/>
    </row>
    <row r="5214" spans="4:4" s="6" customFormat="1" x14ac:dyDescent="0.2">
      <c r="D5214" s="22"/>
    </row>
    <row r="5215" spans="4:4" s="6" customFormat="1" x14ac:dyDescent="0.2">
      <c r="D5215" s="22"/>
    </row>
    <row r="5216" spans="4:4" s="6" customFormat="1" x14ac:dyDescent="0.2">
      <c r="D5216" s="22"/>
    </row>
    <row r="5217" spans="4:4" s="6" customFormat="1" x14ac:dyDescent="0.2">
      <c r="D5217" s="22"/>
    </row>
    <row r="5218" spans="4:4" s="6" customFormat="1" x14ac:dyDescent="0.2">
      <c r="D5218" s="22"/>
    </row>
    <row r="5219" spans="4:4" s="6" customFormat="1" x14ac:dyDescent="0.2">
      <c r="D5219" s="22"/>
    </row>
    <row r="5220" spans="4:4" s="6" customFormat="1" x14ac:dyDescent="0.2">
      <c r="D5220" s="22"/>
    </row>
    <row r="5221" spans="4:4" s="6" customFormat="1" x14ac:dyDescent="0.2">
      <c r="D5221" s="22"/>
    </row>
    <row r="5222" spans="4:4" s="6" customFormat="1" x14ac:dyDescent="0.2">
      <c r="D5222" s="22"/>
    </row>
    <row r="5223" spans="4:4" s="6" customFormat="1" x14ac:dyDescent="0.2">
      <c r="D5223" s="22"/>
    </row>
    <row r="5224" spans="4:4" s="6" customFormat="1" x14ac:dyDescent="0.2">
      <c r="D5224" s="22"/>
    </row>
    <row r="5225" spans="4:4" s="6" customFormat="1" x14ac:dyDescent="0.2">
      <c r="D5225" s="22"/>
    </row>
    <row r="5226" spans="4:4" s="6" customFormat="1" x14ac:dyDescent="0.2">
      <c r="D5226" s="22"/>
    </row>
    <row r="5227" spans="4:4" s="6" customFormat="1" x14ac:dyDescent="0.2">
      <c r="D5227" s="22"/>
    </row>
    <row r="5228" spans="4:4" s="6" customFormat="1" x14ac:dyDescent="0.2">
      <c r="D5228" s="22"/>
    </row>
    <row r="5229" spans="4:4" s="6" customFormat="1" x14ac:dyDescent="0.2">
      <c r="D5229" s="22"/>
    </row>
    <row r="5230" spans="4:4" s="6" customFormat="1" x14ac:dyDescent="0.2">
      <c r="D5230" s="22"/>
    </row>
    <row r="5231" spans="4:4" s="6" customFormat="1" x14ac:dyDescent="0.2">
      <c r="D5231" s="22"/>
    </row>
    <row r="5232" spans="4:4" s="6" customFormat="1" x14ac:dyDescent="0.2">
      <c r="D5232" s="22"/>
    </row>
    <row r="5233" spans="4:4" s="6" customFormat="1" x14ac:dyDescent="0.2">
      <c r="D5233" s="22"/>
    </row>
    <row r="5234" spans="4:4" s="6" customFormat="1" x14ac:dyDescent="0.2">
      <c r="D5234" s="22"/>
    </row>
    <row r="5235" spans="4:4" s="6" customFormat="1" x14ac:dyDescent="0.2">
      <c r="D5235" s="22"/>
    </row>
    <row r="5236" spans="4:4" s="6" customFormat="1" x14ac:dyDescent="0.2">
      <c r="D5236" s="22"/>
    </row>
    <row r="5237" spans="4:4" s="6" customFormat="1" x14ac:dyDescent="0.2">
      <c r="D5237" s="22"/>
    </row>
    <row r="5238" spans="4:4" s="6" customFormat="1" x14ac:dyDescent="0.2">
      <c r="D5238" s="22"/>
    </row>
    <row r="5239" spans="4:4" s="6" customFormat="1" x14ac:dyDescent="0.2">
      <c r="D5239" s="22"/>
    </row>
    <row r="5240" spans="4:4" s="6" customFormat="1" x14ac:dyDescent="0.2">
      <c r="D5240" s="22"/>
    </row>
    <row r="5241" spans="4:4" s="6" customFormat="1" x14ac:dyDescent="0.2">
      <c r="D5241" s="22"/>
    </row>
    <row r="5242" spans="4:4" s="6" customFormat="1" x14ac:dyDescent="0.2">
      <c r="D5242" s="22"/>
    </row>
    <row r="5243" spans="4:4" s="6" customFormat="1" x14ac:dyDescent="0.2">
      <c r="D5243" s="22"/>
    </row>
    <row r="5244" spans="4:4" s="6" customFormat="1" x14ac:dyDescent="0.2">
      <c r="D5244" s="22"/>
    </row>
    <row r="5245" spans="4:4" s="6" customFormat="1" x14ac:dyDescent="0.2">
      <c r="D5245" s="22"/>
    </row>
    <row r="5246" spans="4:4" s="6" customFormat="1" x14ac:dyDescent="0.2">
      <c r="D5246" s="22"/>
    </row>
    <row r="5247" spans="4:4" s="6" customFormat="1" x14ac:dyDescent="0.2">
      <c r="D5247" s="22"/>
    </row>
    <row r="5248" spans="4:4" s="6" customFormat="1" x14ac:dyDescent="0.2">
      <c r="D5248" s="22"/>
    </row>
    <row r="5249" spans="4:4" s="6" customFormat="1" x14ac:dyDescent="0.2">
      <c r="D5249" s="22"/>
    </row>
    <row r="5250" spans="4:4" s="6" customFormat="1" x14ac:dyDescent="0.2">
      <c r="D5250" s="22"/>
    </row>
    <row r="5251" spans="4:4" s="6" customFormat="1" x14ac:dyDescent="0.2">
      <c r="D5251" s="22"/>
    </row>
    <row r="5252" spans="4:4" s="6" customFormat="1" x14ac:dyDescent="0.2">
      <c r="D5252" s="22"/>
    </row>
    <row r="5253" spans="4:4" s="6" customFormat="1" x14ac:dyDescent="0.2">
      <c r="D5253" s="22"/>
    </row>
    <row r="5254" spans="4:4" s="6" customFormat="1" x14ac:dyDescent="0.2">
      <c r="D5254" s="22"/>
    </row>
    <row r="5255" spans="4:4" s="6" customFormat="1" x14ac:dyDescent="0.2">
      <c r="D5255" s="22"/>
    </row>
    <row r="5256" spans="4:4" s="6" customFormat="1" x14ac:dyDescent="0.2">
      <c r="D5256" s="22"/>
    </row>
    <row r="5257" spans="4:4" s="6" customFormat="1" x14ac:dyDescent="0.2">
      <c r="D5257" s="22"/>
    </row>
    <row r="5258" spans="4:4" s="6" customFormat="1" x14ac:dyDescent="0.2">
      <c r="D5258" s="22"/>
    </row>
    <row r="5259" spans="4:4" s="6" customFormat="1" x14ac:dyDescent="0.2">
      <c r="D5259" s="22"/>
    </row>
    <row r="5260" spans="4:4" s="6" customFormat="1" x14ac:dyDescent="0.2">
      <c r="D5260" s="22"/>
    </row>
    <row r="5261" spans="4:4" s="6" customFormat="1" x14ac:dyDescent="0.2">
      <c r="D5261" s="22"/>
    </row>
    <row r="5262" spans="4:4" s="6" customFormat="1" x14ac:dyDescent="0.2">
      <c r="D5262" s="22"/>
    </row>
    <row r="5263" spans="4:4" s="6" customFormat="1" x14ac:dyDescent="0.2">
      <c r="D5263" s="22"/>
    </row>
    <row r="5264" spans="4:4" s="6" customFormat="1" x14ac:dyDescent="0.2">
      <c r="D5264" s="22"/>
    </row>
    <row r="5265" spans="4:4" s="6" customFormat="1" x14ac:dyDescent="0.2">
      <c r="D5265" s="22"/>
    </row>
    <row r="5266" spans="4:4" s="6" customFormat="1" x14ac:dyDescent="0.2">
      <c r="D5266" s="22"/>
    </row>
    <row r="5267" spans="4:4" s="6" customFormat="1" x14ac:dyDescent="0.2">
      <c r="D5267" s="22"/>
    </row>
    <row r="5268" spans="4:4" s="6" customFormat="1" x14ac:dyDescent="0.2">
      <c r="D5268" s="22"/>
    </row>
    <row r="5269" spans="4:4" s="6" customFormat="1" x14ac:dyDescent="0.2">
      <c r="D5269" s="22"/>
    </row>
    <row r="5270" spans="4:4" s="6" customFormat="1" x14ac:dyDescent="0.2">
      <c r="D5270" s="22"/>
    </row>
    <row r="5271" spans="4:4" s="6" customFormat="1" x14ac:dyDescent="0.2">
      <c r="D5271" s="22"/>
    </row>
    <row r="5272" spans="4:4" s="6" customFormat="1" x14ac:dyDescent="0.2">
      <c r="D5272" s="22"/>
    </row>
    <row r="5273" spans="4:4" s="6" customFormat="1" x14ac:dyDescent="0.2">
      <c r="D5273" s="22"/>
    </row>
    <row r="5274" spans="4:4" s="6" customFormat="1" x14ac:dyDescent="0.2">
      <c r="D5274" s="22"/>
    </row>
    <row r="5275" spans="4:4" s="6" customFormat="1" x14ac:dyDescent="0.2">
      <c r="D5275" s="22"/>
    </row>
    <row r="5276" spans="4:4" s="6" customFormat="1" x14ac:dyDescent="0.2">
      <c r="D5276" s="22"/>
    </row>
    <row r="5277" spans="4:4" s="6" customFormat="1" x14ac:dyDescent="0.2">
      <c r="D5277" s="22"/>
    </row>
    <row r="5278" spans="4:4" s="6" customFormat="1" x14ac:dyDescent="0.2">
      <c r="D5278" s="22"/>
    </row>
    <row r="5279" spans="4:4" s="6" customFormat="1" x14ac:dyDescent="0.2">
      <c r="D5279" s="22"/>
    </row>
    <row r="5280" spans="4:4" s="6" customFormat="1" x14ac:dyDescent="0.2">
      <c r="D5280" s="22"/>
    </row>
    <row r="5281" spans="4:4" s="6" customFormat="1" x14ac:dyDescent="0.2">
      <c r="D5281" s="22"/>
    </row>
    <row r="5282" spans="4:4" s="6" customFormat="1" x14ac:dyDescent="0.2">
      <c r="D5282" s="22"/>
    </row>
    <row r="5283" spans="4:4" s="6" customFormat="1" x14ac:dyDescent="0.2">
      <c r="D5283" s="22"/>
    </row>
    <row r="5284" spans="4:4" s="6" customFormat="1" x14ac:dyDescent="0.2">
      <c r="D5284" s="22"/>
    </row>
    <row r="5285" spans="4:4" s="6" customFormat="1" x14ac:dyDescent="0.2">
      <c r="D5285" s="22"/>
    </row>
    <row r="5286" spans="4:4" s="6" customFormat="1" x14ac:dyDescent="0.2">
      <c r="D5286" s="22"/>
    </row>
    <row r="5287" spans="4:4" s="6" customFormat="1" x14ac:dyDescent="0.2">
      <c r="D5287" s="22"/>
    </row>
    <row r="5288" spans="4:4" s="6" customFormat="1" x14ac:dyDescent="0.2">
      <c r="D5288" s="22"/>
    </row>
    <row r="5289" spans="4:4" s="6" customFormat="1" x14ac:dyDescent="0.2">
      <c r="D5289" s="22"/>
    </row>
    <row r="5290" spans="4:4" s="6" customFormat="1" x14ac:dyDescent="0.2">
      <c r="D5290" s="22"/>
    </row>
    <row r="5291" spans="4:4" s="6" customFormat="1" x14ac:dyDescent="0.2">
      <c r="D5291" s="22"/>
    </row>
    <row r="5292" spans="4:4" s="6" customFormat="1" x14ac:dyDescent="0.2">
      <c r="D5292" s="22"/>
    </row>
    <row r="5293" spans="4:4" s="6" customFormat="1" x14ac:dyDescent="0.2">
      <c r="D5293" s="22"/>
    </row>
    <row r="5294" spans="4:4" s="6" customFormat="1" x14ac:dyDescent="0.2">
      <c r="D5294" s="22"/>
    </row>
    <row r="5295" spans="4:4" s="6" customFormat="1" x14ac:dyDescent="0.2">
      <c r="D5295" s="22"/>
    </row>
    <row r="5296" spans="4:4" s="6" customFormat="1" x14ac:dyDescent="0.2">
      <c r="D5296" s="22"/>
    </row>
    <row r="5297" spans="4:4" s="6" customFormat="1" x14ac:dyDescent="0.2">
      <c r="D5297" s="22"/>
    </row>
    <row r="5298" spans="4:4" s="6" customFormat="1" x14ac:dyDescent="0.2">
      <c r="D5298" s="22"/>
    </row>
    <row r="5299" spans="4:4" s="6" customFormat="1" x14ac:dyDescent="0.2">
      <c r="D5299" s="22"/>
    </row>
    <row r="5300" spans="4:4" s="6" customFormat="1" x14ac:dyDescent="0.2">
      <c r="D5300" s="22"/>
    </row>
    <row r="5301" spans="4:4" s="6" customFormat="1" x14ac:dyDescent="0.2">
      <c r="D5301" s="22"/>
    </row>
    <row r="5302" spans="4:4" s="6" customFormat="1" x14ac:dyDescent="0.2">
      <c r="D5302" s="22"/>
    </row>
    <row r="5303" spans="4:4" s="6" customFormat="1" x14ac:dyDescent="0.2">
      <c r="D5303" s="22"/>
    </row>
    <row r="5304" spans="4:4" s="6" customFormat="1" x14ac:dyDescent="0.2">
      <c r="D5304" s="22"/>
    </row>
    <row r="5305" spans="4:4" s="6" customFormat="1" x14ac:dyDescent="0.2">
      <c r="D5305" s="22"/>
    </row>
    <row r="5306" spans="4:4" s="6" customFormat="1" x14ac:dyDescent="0.2">
      <c r="D5306" s="22"/>
    </row>
    <row r="5307" spans="4:4" s="6" customFormat="1" x14ac:dyDescent="0.2">
      <c r="D5307" s="22"/>
    </row>
    <row r="5308" spans="4:4" s="6" customFormat="1" x14ac:dyDescent="0.2">
      <c r="D5308" s="22"/>
    </row>
    <row r="5309" spans="4:4" s="6" customFormat="1" x14ac:dyDescent="0.2">
      <c r="D5309" s="22"/>
    </row>
    <row r="5310" spans="4:4" s="6" customFormat="1" x14ac:dyDescent="0.2">
      <c r="D5310" s="22"/>
    </row>
    <row r="5311" spans="4:4" s="6" customFormat="1" x14ac:dyDescent="0.2">
      <c r="D5311" s="22"/>
    </row>
    <row r="5312" spans="4:4" s="6" customFormat="1" x14ac:dyDescent="0.2">
      <c r="D5312" s="22"/>
    </row>
    <row r="5313" spans="4:4" s="6" customFormat="1" x14ac:dyDescent="0.2">
      <c r="D5313" s="22"/>
    </row>
    <row r="5314" spans="4:4" s="6" customFormat="1" x14ac:dyDescent="0.2">
      <c r="D5314" s="22"/>
    </row>
    <row r="5315" spans="4:4" s="6" customFormat="1" x14ac:dyDescent="0.2">
      <c r="D5315" s="22"/>
    </row>
    <row r="5316" spans="4:4" s="6" customFormat="1" x14ac:dyDescent="0.2">
      <c r="D5316" s="22"/>
    </row>
    <row r="5317" spans="4:4" s="6" customFormat="1" x14ac:dyDescent="0.2">
      <c r="D5317" s="22"/>
    </row>
    <row r="5318" spans="4:4" s="6" customFormat="1" x14ac:dyDescent="0.2">
      <c r="D5318" s="22"/>
    </row>
    <row r="5319" spans="4:4" s="6" customFormat="1" x14ac:dyDescent="0.2">
      <c r="D5319" s="22"/>
    </row>
    <row r="5320" spans="4:4" s="6" customFormat="1" x14ac:dyDescent="0.2">
      <c r="D5320" s="22"/>
    </row>
    <row r="5321" spans="4:4" s="6" customFormat="1" x14ac:dyDescent="0.2">
      <c r="D5321" s="22"/>
    </row>
    <row r="5322" spans="4:4" s="6" customFormat="1" x14ac:dyDescent="0.2">
      <c r="D5322" s="22"/>
    </row>
    <row r="5323" spans="4:4" s="6" customFormat="1" x14ac:dyDescent="0.2">
      <c r="D5323" s="22"/>
    </row>
    <row r="5324" spans="4:4" s="6" customFormat="1" x14ac:dyDescent="0.2">
      <c r="D5324" s="22"/>
    </row>
    <row r="5325" spans="4:4" s="6" customFormat="1" x14ac:dyDescent="0.2">
      <c r="D5325" s="22"/>
    </row>
    <row r="5326" spans="4:4" s="6" customFormat="1" x14ac:dyDescent="0.2">
      <c r="D5326" s="22"/>
    </row>
    <row r="5327" spans="4:4" s="6" customFormat="1" x14ac:dyDescent="0.2">
      <c r="D5327" s="22"/>
    </row>
    <row r="5328" spans="4:4" s="6" customFormat="1" x14ac:dyDescent="0.2">
      <c r="D5328" s="22"/>
    </row>
    <row r="5329" spans="4:4" s="6" customFormat="1" x14ac:dyDescent="0.2">
      <c r="D5329" s="22"/>
    </row>
    <row r="5330" spans="4:4" s="6" customFormat="1" x14ac:dyDescent="0.2">
      <c r="D5330" s="22"/>
    </row>
    <row r="5331" spans="4:4" s="6" customFormat="1" x14ac:dyDescent="0.2">
      <c r="D5331" s="22"/>
    </row>
    <row r="5332" spans="4:4" s="6" customFormat="1" x14ac:dyDescent="0.2">
      <c r="D5332" s="22"/>
    </row>
    <row r="5333" spans="4:4" s="6" customFormat="1" x14ac:dyDescent="0.2">
      <c r="D5333" s="22"/>
    </row>
    <row r="5334" spans="4:4" s="6" customFormat="1" x14ac:dyDescent="0.2">
      <c r="D5334" s="22"/>
    </row>
    <row r="5335" spans="4:4" s="6" customFormat="1" x14ac:dyDescent="0.2">
      <c r="D5335" s="22"/>
    </row>
    <row r="5336" spans="4:4" s="6" customFormat="1" x14ac:dyDescent="0.2">
      <c r="D5336" s="22"/>
    </row>
    <row r="5337" spans="4:4" s="6" customFormat="1" x14ac:dyDescent="0.2">
      <c r="D5337" s="22"/>
    </row>
    <row r="5338" spans="4:4" s="6" customFormat="1" x14ac:dyDescent="0.2">
      <c r="D5338" s="22"/>
    </row>
    <row r="5339" spans="4:4" s="6" customFormat="1" x14ac:dyDescent="0.2">
      <c r="D5339" s="22"/>
    </row>
    <row r="5340" spans="4:4" s="6" customFormat="1" x14ac:dyDescent="0.2">
      <c r="D5340" s="22"/>
    </row>
    <row r="5341" spans="4:4" s="6" customFormat="1" x14ac:dyDescent="0.2">
      <c r="D5341" s="22"/>
    </row>
    <row r="5342" spans="4:4" s="6" customFormat="1" x14ac:dyDescent="0.2">
      <c r="D5342" s="22"/>
    </row>
    <row r="5343" spans="4:4" s="6" customFormat="1" x14ac:dyDescent="0.2">
      <c r="D5343" s="22"/>
    </row>
    <row r="5344" spans="4:4" s="6" customFormat="1" x14ac:dyDescent="0.2">
      <c r="D5344" s="22"/>
    </row>
    <row r="5345" spans="4:4" s="6" customFormat="1" x14ac:dyDescent="0.2">
      <c r="D5345" s="22"/>
    </row>
    <row r="5346" spans="4:4" s="6" customFormat="1" x14ac:dyDescent="0.2">
      <c r="D5346" s="22"/>
    </row>
    <row r="5347" spans="4:4" s="6" customFormat="1" x14ac:dyDescent="0.2">
      <c r="D5347" s="22"/>
    </row>
    <row r="5348" spans="4:4" s="6" customFormat="1" x14ac:dyDescent="0.2">
      <c r="D5348" s="22"/>
    </row>
    <row r="5349" spans="4:4" s="6" customFormat="1" x14ac:dyDescent="0.2">
      <c r="D5349" s="22"/>
    </row>
    <row r="5350" spans="4:4" s="6" customFormat="1" x14ac:dyDescent="0.2">
      <c r="D5350" s="22"/>
    </row>
    <row r="5351" spans="4:4" s="6" customFormat="1" x14ac:dyDescent="0.2">
      <c r="D5351" s="22"/>
    </row>
    <row r="5352" spans="4:4" s="6" customFormat="1" x14ac:dyDescent="0.2">
      <c r="D5352" s="22"/>
    </row>
    <row r="5353" spans="4:4" s="6" customFormat="1" x14ac:dyDescent="0.2">
      <c r="D5353" s="22"/>
    </row>
    <row r="5354" spans="4:4" s="6" customFormat="1" x14ac:dyDescent="0.2">
      <c r="D5354" s="22"/>
    </row>
    <row r="5355" spans="4:4" s="6" customFormat="1" x14ac:dyDescent="0.2">
      <c r="D5355" s="22"/>
    </row>
    <row r="5356" spans="4:4" s="6" customFormat="1" x14ac:dyDescent="0.2">
      <c r="D5356" s="22"/>
    </row>
    <row r="5357" spans="4:4" s="6" customFormat="1" x14ac:dyDescent="0.2">
      <c r="D5357" s="22"/>
    </row>
    <row r="5358" spans="4:4" s="6" customFormat="1" x14ac:dyDescent="0.2">
      <c r="D5358" s="22"/>
    </row>
    <row r="5359" spans="4:4" s="6" customFormat="1" x14ac:dyDescent="0.2">
      <c r="D5359" s="22"/>
    </row>
    <row r="5360" spans="4:4" s="6" customFormat="1" x14ac:dyDescent="0.2">
      <c r="D5360" s="22"/>
    </row>
    <row r="5361" spans="4:4" s="6" customFormat="1" x14ac:dyDescent="0.2">
      <c r="D5361" s="22"/>
    </row>
    <row r="5362" spans="4:4" s="6" customFormat="1" x14ac:dyDescent="0.2">
      <c r="D5362" s="22"/>
    </row>
    <row r="5363" spans="4:4" s="6" customFormat="1" x14ac:dyDescent="0.2">
      <c r="D5363" s="22"/>
    </row>
    <row r="5364" spans="4:4" s="6" customFormat="1" x14ac:dyDescent="0.2">
      <c r="D5364" s="22"/>
    </row>
    <row r="5365" spans="4:4" s="6" customFormat="1" x14ac:dyDescent="0.2">
      <c r="D5365" s="22"/>
    </row>
    <row r="5366" spans="4:4" s="6" customFormat="1" x14ac:dyDescent="0.2">
      <c r="D5366" s="22"/>
    </row>
    <row r="5367" spans="4:4" s="6" customFormat="1" x14ac:dyDescent="0.2">
      <c r="D5367" s="22"/>
    </row>
    <row r="5368" spans="4:4" s="6" customFormat="1" x14ac:dyDescent="0.2">
      <c r="D5368" s="22"/>
    </row>
    <row r="5369" spans="4:4" s="6" customFormat="1" x14ac:dyDescent="0.2">
      <c r="D5369" s="22"/>
    </row>
    <row r="5370" spans="4:4" s="6" customFormat="1" x14ac:dyDescent="0.2">
      <c r="D5370" s="22"/>
    </row>
    <row r="5371" spans="4:4" s="6" customFormat="1" x14ac:dyDescent="0.2">
      <c r="D5371" s="22"/>
    </row>
    <row r="5372" spans="4:4" s="6" customFormat="1" x14ac:dyDescent="0.2">
      <c r="D5372" s="22"/>
    </row>
    <row r="5373" spans="4:4" s="6" customFormat="1" x14ac:dyDescent="0.2">
      <c r="D5373" s="22"/>
    </row>
    <row r="5374" spans="4:4" s="6" customFormat="1" x14ac:dyDescent="0.2">
      <c r="D5374" s="22"/>
    </row>
    <row r="5375" spans="4:4" s="6" customFormat="1" x14ac:dyDescent="0.2">
      <c r="D5375" s="22"/>
    </row>
    <row r="5376" spans="4:4" s="6" customFormat="1" x14ac:dyDescent="0.2">
      <c r="D5376" s="22"/>
    </row>
    <row r="5377" spans="4:4" s="6" customFormat="1" x14ac:dyDescent="0.2">
      <c r="D5377" s="22"/>
    </row>
    <row r="5378" spans="4:4" s="6" customFormat="1" x14ac:dyDescent="0.2">
      <c r="D5378" s="22"/>
    </row>
    <row r="5379" spans="4:4" s="6" customFormat="1" x14ac:dyDescent="0.2">
      <c r="D5379" s="22"/>
    </row>
    <row r="5380" spans="4:4" s="6" customFormat="1" x14ac:dyDescent="0.2">
      <c r="D5380" s="22"/>
    </row>
    <row r="5381" spans="4:4" s="6" customFormat="1" x14ac:dyDescent="0.2">
      <c r="D5381" s="22"/>
    </row>
    <row r="5382" spans="4:4" s="6" customFormat="1" x14ac:dyDescent="0.2">
      <c r="D5382" s="22"/>
    </row>
    <row r="5383" spans="4:4" s="6" customFormat="1" x14ac:dyDescent="0.2">
      <c r="D5383" s="22"/>
    </row>
    <row r="5384" spans="4:4" s="6" customFormat="1" x14ac:dyDescent="0.2">
      <c r="D5384" s="22"/>
    </row>
    <row r="5385" spans="4:4" s="6" customFormat="1" x14ac:dyDescent="0.2">
      <c r="D5385" s="22"/>
    </row>
    <row r="5386" spans="4:4" s="6" customFormat="1" x14ac:dyDescent="0.2">
      <c r="D5386" s="22"/>
    </row>
    <row r="5387" spans="4:4" s="6" customFormat="1" x14ac:dyDescent="0.2">
      <c r="D5387" s="22"/>
    </row>
    <row r="5388" spans="4:4" s="6" customFormat="1" x14ac:dyDescent="0.2">
      <c r="D5388" s="22"/>
    </row>
    <row r="5389" spans="4:4" s="6" customFormat="1" x14ac:dyDescent="0.2">
      <c r="D5389" s="22"/>
    </row>
    <row r="5390" spans="4:4" s="6" customFormat="1" x14ac:dyDescent="0.2">
      <c r="D5390" s="22"/>
    </row>
    <row r="5391" spans="4:4" s="6" customFormat="1" x14ac:dyDescent="0.2">
      <c r="D5391" s="22"/>
    </row>
    <row r="5392" spans="4:4" s="6" customFormat="1" x14ac:dyDescent="0.2">
      <c r="D5392" s="22"/>
    </row>
    <row r="5393" spans="4:4" s="6" customFormat="1" x14ac:dyDescent="0.2">
      <c r="D5393" s="22"/>
    </row>
    <row r="5394" spans="4:4" s="6" customFormat="1" x14ac:dyDescent="0.2">
      <c r="D5394" s="22"/>
    </row>
    <row r="5395" spans="4:4" s="6" customFormat="1" x14ac:dyDescent="0.2">
      <c r="D5395" s="22"/>
    </row>
    <row r="5396" spans="4:4" s="6" customFormat="1" x14ac:dyDescent="0.2">
      <c r="D5396" s="22"/>
    </row>
    <row r="5397" spans="4:4" s="6" customFormat="1" x14ac:dyDescent="0.2">
      <c r="D5397" s="22"/>
    </row>
    <row r="5398" spans="4:4" s="6" customFormat="1" x14ac:dyDescent="0.2">
      <c r="D5398" s="22"/>
    </row>
    <row r="5399" spans="4:4" s="6" customFormat="1" x14ac:dyDescent="0.2">
      <c r="D5399" s="22"/>
    </row>
    <row r="5400" spans="4:4" s="6" customFormat="1" x14ac:dyDescent="0.2">
      <c r="D5400" s="22"/>
    </row>
    <row r="5401" spans="4:4" s="6" customFormat="1" x14ac:dyDescent="0.2">
      <c r="D5401" s="22"/>
    </row>
    <row r="5402" spans="4:4" s="6" customFormat="1" x14ac:dyDescent="0.2">
      <c r="D5402" s="22"/>
    </row>
    <row r="5403" spans="4:4" s="6" customFormat="1" x14ac:dyDescent="0.2">
      <c r="D5403" s="22"/>
    </row>
    <row r="5404" spans="4:4" s="6" customFormat="1" x14ac:dyDescent="0.2">
      <c r="D5404" s="22"/>
    </row>
    <row r="5405" spans="4:4" s="6" customFormat="1" x14ac:dyDescent="0.2">
      <c r="D5405" s="22"/>
    </row>
    <row r="5406" spans="4:4" s="6" customFormat="1" x14ac:dyDescent="0.2">
      <c r="D5406" s="22"/>
    </row>
    <row r="5407" spans="4:4" s="6" customFormat="1" x14ac:dyDescent="0.2">
      <c r="D5407" s="22"/>
    </row>
    <row r="5408" spans="4:4" s="6" customFormat="1" x14ac:dyDescent="0.2">
      <c r="D5408" s="22"/>
    </row>
    <row r="5409" spans="4:4" s="6" customFormat="1" x14ac:dyDescent="0.2">
      <c r="D5409" s="22"/>
    </row>
    <row r="5410" spans="4:4" s="6" customFormat="1" x14ac:dyDescent="0.2">
      <c r="D5410" s="22"/>
    </row>
    <row r="5411" spans="4:4" s="6" customFormat="1" x14ac:dyDescent="0.2">
      <c r="D5411" s="22"/>
    </row>
    <row r="5412" spans="4:4" s="6" customFormat="1" x14ac:dyDescent="0.2">
      <c r="D5412" s="22"/>
    </row>
    <row r="5413" spans="4:4" s="6" customFormat="1" x14ac:dyDescent="0.2">
      <c r="D5413" s="22"/>
    </row>
    <row r="5414" spans="4:4" s="6" customFormat="1" x14ac:dyDescent="0.2">
      <c r="D5414" s="22"/>
    </row>
    <row r="5415" spans="4:4" s="6" customFormat="1" x14ac:dyDescent="0.2">
      <c r="D5415" s="22"/>
    </row>
    <row r="5416" spans="4:4" s="6" customFormat="1" x14ac:dyDescent="0.2">
      <c r="D5416" s="22"/>
    </row>
    <row r="5417" spans="4:4" s="6" customFormat="1" x14ac:dyDescent="0.2">
      <c r="D5417" s="22"/>
    </row>
    <row r="5418" spans="4:4" s="6" customFormat="1" x14ac:dyDescent="0.2">
      <c r="D5418" s="22"/>
    </row>
    <row r="5419" spans="4:4" s="6" customFormat="1" x14ac:dyDescent="0.2">
      <c r="D5419" s="22"/>
    </row>
    <row r="5420" spans="4:4" s="6" customFormat="1" x14ac:dyDescent="0.2">
      <c r="D5420" s="22"/>
    </row>
    <row r="5421" spans="4:4" s="6" customFormat="1" x14ac:dyDescent="0.2">
      <c r="D5421" s="22"/>
    </row>
    <row r="5422" spans="4:4" s="6" customFormat="1" x14ac:dyDescent="0.2">
      <c r="D5422" s="22"/>
    </row>
    <row r="5423" spans="4:4" s="6" customFormat="1" x14ac:dyDescent="0.2">
      <c r="D5423" s="22"/>
    </row>
    <row r="5424" spans="4:4" s="6" customFormat="1" x14ac:dyDescent="0.2">
      <c r="D5424" s="22"/>
    </row>
    <row r="5425" spans="4:4" s="6" customFormat="1" x14ac:dyDescent="0.2">
      <c r="D5425" s="22"/>
    </row>
    <row r="5426" spans="4:4" s="6" customFormat="1" x14ac:dyDescent="0.2">
      <c r="D5426" s="22"/>
    </row>
    <row r="5427" spans="4:4" s="6" customFormat="1" x14ac:dyDescent="0.2">
      <c r="D5427" s="22"/>
    </row>
    <row r="5428" spans="4:4" s="6" customFormat="1" x14ac:dyDescent="0.2">
      <c r="D5428" s="22"/>
    </row>
    <row r="5429" spans="4:4" s="6" customFormat="1" x14ac:dyDescent="0.2">
      <c r="D5429" s="22"/>
    </row>
    <row r="5430" spans="4:4" s="6" customFormat="1" x14ac:dyDescent="0.2">
      <c r="D5430" s="22"/>
    </row>
    <row r="5431" spans="4:4" s="6" customFormat="1" x14ac:dyDescent="0.2">
      <c r="D5431" s="22"/>
    </row>
    <row r="5432" spans="4:4" s="6" customFormat="1" x14ac:dyDescent="0.2">
      <c r="D5432" s="22"/>
    </row>
    <row r="5433" spans="4:4" s="6" customFormat="1" x14ac:dyDescent="0.2">
      <c r="D5433" s="22"/>
    </row>
    <row r="5434" spans="4:4" s="6" customFormat="1" x14ac:dyDescent="0.2">
      <c r="D5434" s="22"/>
    </row>
    <row r="5435" spans="4:4" s="6" customFormat="1" x14ac:dyDescent="0.2">
      <c r="D5435" s="22"/>
    </row>
    <row r="5436" spans="4:4" s="6" customFormat="1" x14ac:dyDescent="0.2">
      <c r="D5436" s="22"/>
    </row>
    <row r="5437" spans="4:4" s="6" customFormat="1" x14ac:dyDescent="0.2">
      <c r="D5437" s="22"/>
    </row>
    <row r="5438" spans="4:4" s="6" customFormat="1" x14ac:dyDescent="0.2">
      <c r="D5438" s="22"/>
    </row>
    <row r="5439" spans="4:4" s="6" customFormat="1" x14ac:dyDescent="0.2">
      <c r="D5439" s="22"/>
    </row>
    <row r="5440" spans="4:4" s="6" customFormat="1" x14ac:dyDescent="0.2">
      <c r="D5440" s="22"/>
    </row>
    <row r="5441" spans="4:4" s="6" customFormat="1" x14ac:dyDescent="0.2">
      <c r="D5441" s="22"/>
    </row>
    <row r="5442" spans="4:4" s="6" customFormat="1" x14ac:dyDescent="0.2">
      <c r="D5442" s="22"/>
    </row>
    <row r="5443" spans="4:4" s="6" customFormat="1" x14ac:dyDescent="0.2">
      <c r="D5443" s="22"/>
    </row>
    <row r="5444" spans="4:4" s="6" customFormat="1" x14ac:dyDescent="0.2">
      <c r="D5444" s="22"/>
    </row>
    <row r="5445" spans="4:4" s="6" customFormat="1" x14ac:dyDescent="0.2">
      <c r="D5445" s="22"/>
    </row>
    <row r="5446" spans="4:4" s="6" customFormat="1" x14ac:dyDescent="0.2">
      <c r="D5446" s="22"/>
    </row>
    <row r="5447" spans="4:4" s="6" customFormat="1" x14ac:dyDescent="0.2">
      <c r="D5447" s="22"/>
    </row>
    <row r="5448" spans="4:4" s="6" customFormat="1" x14ac:dyDescent="0.2">
      <c r="D5448" s="22"/>
    </row>
    <row r="5449" spans="4:4" s="6" customFormat="1" x14ac:dyDescent="0.2">
      <c r="D5449" s="22"/>
    </row>
    <row r="5450" spans="4:4" s="6" customFormat="1" x14ac:dyDescent="0.2">
      <c r="D5450" s="22"/>
    </row>
    <row r="5451" spans="4:4" s="6" customFormat="1" x14ac:dyDescent="0.2">
      <c r="D5451" s="22"/>
    </row>
    <row r="5452" spans="4:4" s="6" customFormat="1" x14ac:dyDescent="0.2">
      <c r="D5452" s="22"/>
    </row>
    <row r="5453" spans="4:4" s="6" customFormat="1" x14ac:dyDescent="0.2">
      <c r="D5453" s="22"/>
    </row>
    <row r="5454" spans="4:4" s="6" customFormat="1" x14ac:dyDescent="0.2">
      <c r="D5454" s="22"/>
    </row>
    <row r="5455" spans="4:4" s="6" customFormat="1" x14ac:dyDescent="0.2">
      <c r="D5455" s="22"/>
    </row>
    <row r="5456" spans="4:4" s="6" customFormat="1" x14ac:dyDescent="0.2">
      <c r="D5456" s="22"/>
    </row>
    <row r="5457" spans="4:4" s="6" customFormat="1" x14ac:dyDescent="0.2">
      <c r="D5457" s="22"/>
    </row>
    <row r="5458" spans="4:4" s="6" customFormat="1" x14ac:dyDescent="0.2">
      <c r="D5458" s="22"/>
    </row>
    <row r="5459" spans="4:4" s="6" customFormat="1" x14ac:dyDescent="0.2">
      <c r="D5459" s="22"/>
    </row>
    <row r="5460" spans="4:4" s="6" customFormat="1" x14ac:dyDescent="0.2">
      <c r="D5460" s="22"/>
    </row>
    <row r="5461" spans="4:4" s="6" customFormat="1" x14ac:dyDescent="0.2">
      <c r="D5461" s="22"/>
    </row>
    <row r="5462" spans="4:4" s="6" customFormat="1" x14ac:dyDescent="0.2">
      <c r="D5462" s="22"/>
    </row>
    <row r="5463" spans="4:4" s="6" customFormat="1" x14ac:dyDescent="0.2">
      <c r="D5463" s="22"/>
    </row>
    <row r="5464" spans="4:4" s="6" customFormat="1" x14ac:dyDescent="0.2">
      <c r="D5464" s="22"/>
    </row>
    <row r="5465" spans="4:4" s="6" customFormat="1" x14ac:dyDescent="0.2">
      <c r="D5465" s="22"/>
    </row>
    <row r="5466" spans="4:4" s="6" customFormat="1" x14ac:dyDescent="0.2">
      <c r="D5466" s="22"/>
    </row>
    <row r="5467" spans="4:4" s="6" customFormat="1" x14ac:dyDescent="0.2">
      <c r="D5467" s="22"/>
    </row>
    <row r="5468" spans="4:4" s="6" customFormat="1" x14ac:dyDescent="0.2">
      <c r="D5468" s="22"/>
    </row>
    <row r="5469" spans="4:4" s="6" customFormat="1" x14ac:dyDescent="0.2">
      <c r="D5469" s="22"/>
    </row>
    <row r="5470" spans="4:4" s="6" customFormat="1" x14ac:dyDescent="0.2">
      <c r="D5470" s="22"/>
    </row>
    <row r="5471" spans="4:4" s="6" customFormat="1" x14ac:dyDescent="0.2">
      <c r="D5471" s="22"/>
    </row>
    <row r="5472" spans="4:4" s="6" customFormat="1" x14ac:dyDescent="0.2">
      <c r="D5472" s="22"/>
    </row>
    <row r="5473" spans="4:4" s="6" customFormat="1" x14ac:dyDescent="0.2">
      <c r="D5473" s="22"/>
    </row>
    <row r="5474" spans="4:4" s="6" customFormat="1" x14ac:dyDescent="0.2">
      <c r="D5474" s="22"/>
    </row>
    <row r="5475" spans="4:4" s="6" customFormat="1" x14ac:dyDescent="0.2">
      <c r="D5475" s="22"/>
    </row>
    <row r="5476" spans="4:4" s="6" customFormat="1" x14ac:dyDescent="0.2">
      <c r="D5476" s="22"/>
    </row>
    <row r="5477" spans="4:4" s="6" customFormat="1" x14ac:dyDescent="0.2">
      <c r="D5477" s="22"/>
    </row>
    <row r="5478" spans="4:4" s="6" customFormat="1" x14ac:dyDescent="0.2">
      <c r="D5478" s="22"/>
    </row>
    <row r="5479" spans="4:4" s="6" customFormat="1" x14ac:dyDescent="0.2">
      <c r="D5479" s="22"/>
    </row>
    <row r="5480" spans="4:4" s="6" customFormat="1" x14ac:dyDescent="0.2">
      <c r="D5480" s="22"/>
    </row>
    <row r="5481" spans="4:4" s="6" customFormat="1" x14ac:dyDescent="0.2">
      <c r="D5481" s="22"/>
    </row>
    <row r="5482" spans="4:4" s="6" customFormat="1" x14ac:dyDescent="0.2">
      <c r="D5482" s="22"/>
    </row>
    <row r="5483" spans="4:4" s="6" customFormat="1" x14ac:dyDescent="0.2">
      <c r="D5483" s="22"/>
    </row>
    <row r="5484" spans="4:4" s="6" customFormat="1" x14ac:dyDescent="0.2">
      <c r="D5484" s="22"/>
    </row>
    <row r="5485" spans="4:4" s="6" customFormat="1" x14ac:dyDescent="0.2">
      <c r="D5485" s="22"/>
    </row>
    <row r="5486" spans="4:4" s="6" customFormat="1" x14ac:dyDescent="0.2">
      <c r="D5486" s="22"/>
    </row>
    <row r="5487" spans="4:4" s="6" customFormat="1" x14ac:dyDescent="0.2">
      <c r="D5487" s="22"/>
    </row>
    <row r="5488" spans="4:4" s="6" customFormat="1" x14ac:dyDescent="0.2">
      <c r="D5488" s="22"/>
    </row>
    <row r="5489" spans="4:4" s="6" customFormat="1" x14ac:dyDescent="0.2">
      <c r="D5489" s="22"/>
    </row>
    <row r="5490" spans="4:4" s="6" customFormat="1" x14ac:dyDescent="0.2">
      <c r="D5490" s="22"/>
    </row>
    <row r="5491" spans="4:4" s="6" customFormat="1" x14ac:dyDescent="0.2">
      <c r="D5491" s="22"/>
    </row>
    <row r="5492" spans="4:4" s="6" customFormat="1" x14ac:dyDescent="0.2">
      <c r="D5492" s="22"/>
    </row>
    <row r="5493" spans="4:4" s="6" customFormat="1" x14ac:dyDescent="0.2">
      <c r="D5493" s="22"/>
    </row>
    <row r="5494" spans="4:4" s="6" customFormat="1" x14ac:dyDescent="0.2">
      <c r="D5494" s="22"/>
    </row>
    <row r="5495" spans="4:4" s="6" customFormat="1" x14ac:dyDescent="0.2">
      <c r="D5495" s="22"/>
    </row>
    <row r="5496" spans="4:4" s="6" customFormat="1" x14ac:dyDescent="0.2">
      <c r="D5496" s="22"/>
    </row>
    <row r="5497" spans="4:4" s="6" customFormat="1" x14ac:dyDescent="0.2">
      <c r="D5497" s="22"/>
    </row>
    <row r="5498" spans="4:4" s="6" customFormat="1" x14ac:dyDescent="0.2">
      <c r="D5498" s="22"/>
    </row>
    <row r="5499" spans="4:4" s="6" customFormat="1" x14ac:dyDescent="0.2">
      <c r="D5499" s="22"/>
    </row>
    <row r="5500" spans="4:4" s="6" customFormat="1" x14ac:dyDescent="0.2">
      <c r="D5500" s="22"/>
    </row>
    <row r="5501" spans="4:4" s="6" customFormat="1" x14ac:dyDescent="0.2">
      <c r="D5501" s="22"/>
    </row>
    <row r="5502" spans="4:4" s="6" customFormat="1" x14ac:dyDescent="0.2">
      <c r="D5502" s="22"/>
    </row>
    <row r="5503" spans="4:4" s="6" customFormat="1" x14ac:dyDescent="0.2">
      <c r="D5503" s="22"/>
    </row>
    <row r="5504" spans="4:4" s="6" customFormat="1" x14ac:dyDescent="0.2">
      <c r="D5504" s="22"/>
    </row>
    <row r="5505" spans="4:4" s="6" customFormat="1" x14ac:dyDescent="0.2">
      <c r="D5505" s="22"/>
    </row>
    <row r="5506" spans="4:4" s="6" customFormat="1" x14ac:dyDescent="0.2">
      <c r="D5506" s="22"/>
    </row>
    <row r="5507" spans="4:4" s="6" customFormat="1" x14ac:dyDescent="0.2">
      <c r="D5507" s="22"/>
    </row>
    <row r="5508" spans="4:4" s="6" customFormat="1" x14ac:dyDescent="0.2">
      <c r="D5508" s="22"/>
    </row>
    <row r="5509" spans="4:4" s="6" customFormat="1" x14ac:dyDescent="0.2">
      <c r="D5509" s="22"/>
    </row>
    <row r="5510" spans="4:4" s="6" customFormat="1" x14ac:dyDescent="0.2">
      <c r="D5510" s="22"/>
    </row>
    <row r="5511" spans="4:4" s="6" customFormat="1" x14ac:dyDescent="0.2">
      <c r="D5511" s="22"/>
    </row>
    <row r="5512" spans="4:4" s="6" customFormat="1" x14ac:dyDescent="0.2">
      <c r="D5512" s="22"/>
    </row>
    <row r="5513" spans="4:4" s="6" customFormat="1" x14ac:dyDescent="0.2">
      <c r="D5513" s="22"/>
    </row>
    <row r="5514" spans="4:4" s="6" customFormat="1" x14ac:dyDescent="0.2">
      <c r="D5514" s="22"/>
    </row>
    <row r="5515" spans="4:4" s="6" customFormat="1" x14ac:dyDescent="0.2">
      <c r="D5515" s="22"/>
    </row>
    <row r="5516" spans="4:4" s="6" customFormat="1" x14ac:dyDescent="0.2">
      <c r="D5516" s="22"/>
    </row>
    <row r="5517" spans="4:4" s="6" customFormat="1" x14ac:dyDescent="0.2">
      <c r="D5517" s="22"/>
    </row>
    <row r="5518" spans="4:4" s="6" customFormat="1" x14ac:dyDescent="0.2">
      <c r="D5518" s="22"/>
    </row>
    <row r="5519" spans="4:4" s="6" customFormat="1" x14ac:dyDescent="0.2">
      <c r="D5519" s="22"/>
    </row>
    <row r="5520" spans="4:4" s="6" customFormat="1" x14ac:dyDescent="0.2">
      <c r="D5520" s="22"/>
    </row>
    <row r="5521" spans="4:4" s="6" customFormat="1" x14ac:dyDescent="0.2">
      <c r="D5521" s="22"/>
    </row>
    <row r="5522" spans="4:4" s="6" customFormat="1" x14ac:dyDescent="0.2">
      <c r="D5522" s="22"/>
    </row>
    <row r="5523" spans="4:4" s="6" customFormat="1" x14ac:dyDescent="0.2">
      <c r="D5523" s="22"/>
    </row>
    <row r="5524" spans="4:4" s="6" customFormat="1" x14ac:dyDescent="0.2">
      <c r="D5524" s="22"/>
    </row>
    <row r="5525" spans="4:4" s="6" customFormat="1" x14ac:dyDescent="0.2">
      <c r="D5525" s="22"/>
    </row>
    <row r="5526" spans="4:4" s="6" customFormat="1" x14ac:dyDescent="0.2">
      <c r="D5526" s="22"/>
    </row>
    <row r="5527" spans="4:4" s="6" customFormat="1" x14ac:dyDescent="0.2">
      <c r="D5527" s="22"/>
    </row>
    <row r="5528" spans="4:4" s="6" customFormat="1" x14ac:dyDescent="0.2">
      <c r="D5528" s="22"/>
    </row>
    <row r="5529" spans="4:4" s="6" customFormat="1" x14ac:dyDescent="0.2">
      <c r="D5529" s="22"/>
    </row>
    <row r="5530" spans="4:4" s="6" customFormat="1" x14ac:dyDescent="0.2">
      <c r="D5530" s="22"/>
    </row>
    <row r="5531" spans="4:4" s="6" customFormat="1" x14ac:dyDescent="0.2">
      <c r="D5531" s="22"/>
    </row>
    <row r="5532" spans="4:4" s="6" customFormat="1" x14ac:dyDescent="0.2">
      <c r="D5532" s="22"/>
    </row>
    <row r="5533" spans="4:4" s="6" customFormat="1" x14ac:dyDescent="0.2">
      <c r="D5533" s="22"/>
    </row>
    <row r="5534" spans="4:4" s="6" customFormat="1" x14ac:dyDescent="0.2">
      <c r="D5534" s="22"/>
    </row>
    <row r="5535" spans="4:4" s="6" customFormat="1" x14ac:dyDescent="0.2">
      <c r="D5535" s="22"/>
    </row>
    <row r="5536" spans="4:4" s="6" customFormat="1" x14ac:dyDescent="0.2">
      <c r="D5536" s="22"/>
    </row>
    <row r="5537" spans="4:4" s="6" customFormat="1" x14ac:dyDescent="0.2">
      <c r="D5537" s="22"/>
    </row>
    <row r="5538" spans="4:4" s="6" customFormat="1" x14ac:dyDescent="0.2">
      <c r="D5538" s="22"/>
    </row>
    <row r="5539" spans="4:4" s="6" customFormat="1" x14ac:dyDescent="0.2">
      <c r="D5539" s="22"/>
    </row>
    <row r="5540" spans="4:4" s="6" customFormat="1" x14ac:dyDescent="0.2">
      <c r="D5540" s="22"/>
    </row>
    <row r="5541" spans="4:4" s="6" customFormat="1" x14ac:dyDescent="0.2">
      <c r="D5541" s="22"/>
    </row>
    <row r="5542" spans="4:4" s="6" customFormat="1" x14ac:dyDescent="0.2">
      <c r="D5542" s="22"/>
    </row>
    <row r="5543" spans="4:4" s="6" customFormat="1" x14ac:dyDescent="0.2">
      <c r="D5543" s="22"/>
    </row>
    <row r="5544" spans="4:4" s="6" customFormat="1" x14ac:dyDescent="0.2">
      <c r="D5544" s="22"/>
    </row>
    <row r="5545" spans="4:4" s="6" customFormat="1" x14ac:dyDescent="0.2">
      <c r="D5545" s="22"/>
    </row>
    <row r="5546" spans="4:4" s="6" customFormat="1" x14ac:dyDescent="0.2">
      <c r="D5546" s="22"/>
    </row>
    <row r="5547" spans="4:4" s="6" customFormat="1" x14ac:dyDescent="0.2">
      <c r="D5547" s="22"/>
    </row>
    <row r="5548" spans="4:4" s="6" customFormat="1" x14ac:dyDescent="0.2">
      <c r="D5548" s="22"/>
    </row>
    <row r="5549" spans="4:4" s="6" customFormat="1" x14ac:dyDescent="0.2">
      <c r="D5549" s="22"/>
    </row>
    <row r="5550" spans="4:4" s="6" customFormat="1" x14ac:dyDescent="0.2">
      <c r="D5550" s="22"/>
    </row>
    <row r="5551" spans="4:4" s="6" customFormat="1" x14ac:dyDescent="0.2">
      <c r="D5551" s="22"/>
    </row>
    <row r="5552" spans="4:4" s="6" customFormat="1" x14ac:dyDescent="0.2">
      <c r="D5552" s="22"/>
    </row>
    <row r="5553" spans="4:4" s="6" customFormat="1" x14ac:dyDescent="0.2">
      <c r="D5553" s="22"/>
    </row>
    <row r="5554" spans="4:4" s="6" customFormat="1" x14ac:dyDescent="0.2">
      <c r="D5554" s="22"/>
    </row>
    <row r="5555" spans="4:4" s="6" customFormat="1" x14ac:dyDescent="0.2">
      <c r="D5555" s="22"/>
    </row>
    <row r="5556" spans="4:4" s="6" customFormat="1" x14ac:dyDescent="0.2">
      <c r="D5556" s="22"/>
    </row>
    <row r="5557" spans="4:4" s="6" customFormat="1" x14ac:dyDescent="0.2">
      <c r="D5557" s="22"/>
    </row>
    <row r="5558" spans="4:4" s="6" customFormat="1" x14ac:dyDescent="0.2">
      <c r="D5558" s="22"/>
    </row>
    <row r="5559" spans="4:4" s="6" customFormat="1" x14ac:dyDescent="0.2">
      <c r="D5559" s="22"/>
    </row>
    <row r="5560" spans="4:4" s="6" customFormat="1" x14ac:dyDescent="0.2">
      <c r="D5560" s="22"/>
    </row>
    <row r="5561" spans="4:4" s="6" customFormat="1" x14ac:dyDescent="0.2">
      <c r="D5561" s="22"/>
    </row>
    <row r="5562" spans="4:4" s="6" customFormat="1" x14ac:dyDescent="0.2">
      <c r="D5562" s="22"/>
    </row>
    <row r="5563" spans="4:4" s="6" customFormat="1" x14ac:dyDescent="0.2">
      <c r="D5563" s="22"/>
    </row>
    <row r="5564" spans="4:4" s="6" customFormat="1" x14ac:dyDescent="0.2">
      <c r="D5564" s="22"/>
    </row>
    <row r="5565" spans="4:4" s="6" customFormat="1" x14ac:dyDescent="0.2">
      <c r="D5565" s="22"/>
    </row>
    <row r="5566" spans="4:4" s="6" customFormat="1" x14ac:dyDescent="0.2">
      <c r="D5566" s="22"/>
    </row>
    <row r="5567" spans="4:4" s="6" customFormat="1" x14ac:dyDescent="0.2">
      <c r="D5567" s="22"/>
    </row>
    <row r="5568" spans="4:4" s="6" customFormat="1" x14ac:dyDescent="0.2">
      <c r="D5568" s="22"/>
    </row>
    <row r="5569" spans="4:4" s="6" customFormat="1" x14ac:dyDescent="0.2">
      <c r="D5569" s="22"/>
    </row>
    <row r="5570" spans="4:4" s="6" customFormat="1" x14ac:dyDescent="0.2">
      <c r="D5570" s="22"/>
    </row>
    <row r="5571" spans="4:4" s="6" customFormat="1" x14ac:dyDescent="0.2">
      <c r="D5571" s="22"/>
    </row>
    <row r="5572" spans="4:4" s="6" customFormat="1" x14ac:dyDescent="0.2">
      <c r="D5572" s="22"/>
    </row>
    <row r="5573" spans="4:4" s="6" customFormat="1" x14ac:dyDescent="0.2">
      <c r="D5573" s="22"/>
    </row>
    <row r="5574" spans="4:4" s="6" customFormat="1" x14ac:dyDescent="0.2">
      <c r="D5574" s="22"/>
    </row>
    <row r="5575" spans="4:4" s="6" customFormat="1" x14ac:dyDescent="0.2">
      <c r="D5575" s="22"/>
    </row>
    <row r="5576" spans="4:4" s="6" customFormat="1" x14ac:dyDescent="0.2">
      <c r="D5576" s="22"/>
    </row>
    <row r="5577" spans="4:4" s="6" customFormat="1" x14ac:dyDescent="0.2">
      <c r="D5577" s="22"/>
    </row>
    <row r="5578" spans="4:4" s="6" customFormat="1" x14ac:dyDescent="0.2">
      <c r="D5578" s="22"/>
    </row>
    <row r="5579" spans="4:4" s="6" customFormat="1" x14ac:dyDescent="0.2">
      <c r="D5579" s="22"/>
    </row>
    <row r="5580" spans="4:4" s="6" customFormat="1" x14ac:dyDescent="0.2">
      <c r="D5580" s="22"/>
    </row>
    <row r="5581" spans="4:4" s="6" customFormat="1" x14ac:dyDescent="0.2">
      <c r="D5581" s="22"/>
    </row>
    <row r="5582" spans="4:4" s="6" customFormat="1" x14ac:dyDescent="0.2">
      <c r="D5582" s="22"/>
    </row>
    <row r="5583" spans="4:4" s="6" customFormat="1" x14ac:dyDescent="0.2">
      <c r="D5583" s="22"/>
    </row>
    <row r="5584" spans="4:4" s="6" customFormat="1" x14ac:dyDescent="0.2">
      <c r="D5584" s="22"/>
    </row>
    <row r="5585" spans="4:4" s="6" customFormat="1" x14ac:dyDescent="0.2">
      <c r="D5585" s="22"/>
    </row>
    <row r="5586" spans="4:4" s="6" customFormat="1" x14ac:dyDescent="0.2">
      <c r="D5586" s="22"/>
    </row>
    <row r="5587" spans="4:4" s="6" customFormat="1" x14ac:dyDescent="0.2">
      <c r="D5587" s="22"/>
    </row>
    <row r="5588" spans="4:4" s="6" customFormat="1" x14ac:dyDescent="0.2">
      <c r="D5588" s="22"/>
    </row>
    <row r="5589" spans="4:4" s="6" customFormat="1" x14ac:dyDescent="0.2">
      <c r="D5589" s="22"/>
    </row>
    <row r="5590" spans="4:4" s="6" customFormat="1" x14ac:dyDescent="0.2">
      <c r="D5590" s="22"/>
    </row>
    <row r="5591" spans="4:4" s="6" customFormat="1" x14ac:dyDescent="0.2">
      <c r="D5591" s="22"/>
    </row>
    <row r="5592" spans="4:4" s="6" customFormat="1" x14ac:dyDescent="0.2">
      <c r="D5592" s="22"/>
    </row>
    <row r="5593" spans="4:4" s="6" customFormat="1" x14ac:dyDescent="0.2">
      <c r="D5593" s="22"/>
    </row>
    <row r="5594" spans="4:4" s="6" customFormat="1" x14ac:dyDescent="0.2">
      <c r="D5594" s="22"/>
    </row>
    <row r="5595" spans="4:4" s="6" customFormat="1" x14ac:dyDescent="0.2">
      <c r="D5595" s="22"/>
    </row>
    <row r="5596" spans="4:4" s="6" customFormat="1" x14ac:dyDescent="0.2">
      <c r="D5596" s="22"/>
    </row>
    <row r="5597" spans="4:4" s="6" customFormat="1" x14ac:dyDescent="0.2">
      <c r="D5597" s="22"/>
    </row>
    <row r="5598" spans="4:4" s="6" customFormat="1" x14ac:dyDescent="0.2">
      <c r="D5598" s="22"/>
    </row>
    <row r="5599" spans="4:4" s="6" customFormat="1" x14ac:dyDescent="0.2">
      <c r="D5599" s="22"/>
    </row>
    <row r="5600" spans="4:4" s="6" customFormat="1" x14ac:dyDescent="0.2">
      <c r="D5600" s="22"/>
    </row>
    <row r="5601" spans="4:4" s="6" customFormat="1" x14ac:dyDescent="0.2">
      <c r="D5601" s="22"/>
    </row>
    <row r="5602" spans="4:4" s="6" customFormat="1" x14ac:dyDescent="0.2">
      <c r="D5602" s="22"/>
    </row>
    <row r="5603" spans="4:4" s="6" customFormat="1" x14ac:dyDescent="0.2">
      <c r="D5603" s="22"/>
    </row>
    <row r="5604" spans="4:4" s="6" customFormat="1" x14ac:dyDescent="0.2">
      <c r="D5604" s="22"/>
    </row>
    <row r="5605" spans="4:4" s="6" customFormat="1" x14ac:dyDescent="0.2">
      <c r="D5605" s="22"/>
    </row>
    <row r="5606" spans="4:4" s="6" customFormat="1" x14ac:dyDescent="0.2">
      <c r="D5606" s="22"/>
    </row>
    <row r="5607" spans="4:4" s="6" customFormat="1" x14ac:dyDescent="0.2">
      <c r="D5607" s="22"/>
    </row>
    <row r="5608" spans="4:4" s="6" customFormat="1" x14ac:dyDescent="0.2">
      <c r="D5608" s="22"/>
    </row>
    <row r="5609" spans="4:4" s="6" customFormat="1" x14ac:dyDescent="0.2">
      <c r="D5609" s="22"/>
    </row>
    <row r="5610" spans="4:4" s="6" customFormat="1" x14ac:dyDescent="0.2">
      <c r="D5610" s="22"/>
    </row>
    <row r="5611" spans="4:4" s="6" customFormat="1" x14ac:dyDescent="0.2">
      <c r="D5611" s="22"/>
    </row>
    <row r="5612" spans="4:4" s="6" customFormat="1" x14ac:dyDescent="0.2">
      <c r="D5612" s="22"/>
    </row>
    <row r="5613" spans="4:4" s="6" customFormat="1" x14ac:dyDescent="0.2">
      <c r="D5613" s="22"/>
    </row>
    <row r="5614" spans="4:4" s="6" customFormat="1" x14ac:dyDescent="0.2">
      <c r="D5614" s="22"/>
    </row>
    <row r="5615" spans="4:4" s="6" customFormat="1" x14ac:dyDescent="0.2">
      <c r="D5615" s="22"/>
    </row>
    <row r="5616" spans="4:4" s="6" customFormat="1" x14ac:dyDescent="0.2">
      <c r="D5616" s="22"/>
    </row>
    <row r="5617" spans="4:4" s="6" customFormat="1" x14ac:dyDescent="0.2">
      <c r="D5617" s="22"/>
    </row>
    <row r="5618" spans="4:4" s="6" customFormat="1" x14ac:dyDescent="0.2">
      <c r="D5618" s="22"/>
    </row>
    <row r="5619" spans="4:4" s="6" customFormat="1" x14ac:dyDescent="0.2">
      <c r="D5619" s="22"/>
    </row>
    <row r="5620" spans="4:4" s="6" customFormat="1" x14ac:dyDescent="0.2">
      <c r="D5620" s="22"/>
    </row>
    <row r="5621" spans="4:4" s="6" customFormat="1" x14ac:dyDescent="0.2">
      <c r="D5621" s="22"/>
    </row>
    <row r="5622" spans="4:4" s="6" customFormat="1" x14ac:dyDescent="0.2">
      <c r="D5622" s="22"/>
    </row>
    <row r="5623" spans="4:4" s="6" customFormat="1" x14ac:dyDescent="0.2">
      <c r="D5623" s="22"/>
    </row>
    <row r="5624" spans="4:4" s="6" customFormat="1" x14ac:dyDescent="0.2">
      <c r="D5624" s="22"/>
    </row>
    <row r="5625" spans="4:4" s="6" customFormat="1" x14ac:dyDescent="0.2">
      <c r="D5625" s="22"/>
    </row>
    <row r="5626" spans="4:4" s="6" customFormat="1" x14ac:dyDescent="0.2">
      <c r="D5626" s="22"/>
    </row>
    <row r="5627" spans="4:4" s="6" customFormat="1" x14ac:dyDescent="0.2">
      <c r="D5627" s="22"/>
    </row>
    <row r="5628" spans="4:4" s="6" customFormat="1" x14ac:dyDescent="0.2">
      <c r="D5628" s="22"/>
    </row>
    <row r="5629" spans="4:4" s="6" customFormat="1" x14ac:dyDescent="0.2">
      <c r="D5629" s="22"/>
    </row>
    <row r="5630" spans="4:4" s="6" customFormat="1" x14ac:dyDescent="0.2">
      <c r="D5630" s="22"/>
    </row>
    <row r="5631" spans="4:4" s="6" customFormat="1" x14ac:dyDescent="0.2">
      <c r="D5631" s="22"/>
    </row>
    <row r="5632" spans="4:4" s="6" customFormat="1" x14ac:dyDescent="0.2">
      <c r="D5632" s="22"/>
    </row>
    <row r="5633" spans="4:4" s="6" customFormat="1" x14ac:dyDescent="0.2">
      <c r="D5633" s="22"/>
    </row>
    <row r="5634" spans="4:4" s="6" customFormat="1" x14ac:dyDescent="0.2">
      <c r="D5634" s="22"/>
    </row>
    <row r="5635" spans="4:4" s="6" customFormat="1" x14ac:dyDescent="0.2">
      <c r="D5635" s="22"/>
    </row>
    <row r="5636" spans="4:4" s="6" customFormat="1" x14ac:dyDescent="0.2">
      <c r="D5636" s="22"/>
    </row>
    <row r="5637" spans="4:4" s="6" customFormat="1" x14ac:dyDescent="0.2">
      <c r="D5637" s="22"/>
    </row>
    <row r="5638" spans="4:4" s="6" customFormat="1" x14ac:dyDescent="0.2">
      <c r="D5638" s="22"/>
    </row>
    <row r="5639" spans="4:4" s="6" customFormat="1" x14ac:dyDescent="0.2">
      <c r="D5639" s="22"/>
    </row>
    <row r="5640" spans="4:4" s="6" customFormat="1" x14ac:dyDescent="0.2">
      <c r="D5640" s="22"/>
    </row>
    <row r="5641" spans="4:4" s="6" customFormat="1" x14ac:dyDescent="0.2">
      <c r="D5641" s="22"/>
    </row>
    <row r="5642" spans="4:4" s="6" customFormat="1" x14ac:dyDescent="0.2">
      <c r="D5642" s="22"/>
    </row>
    <row r="5643" spans="4:4" s="6" customFormat="1" x14ac:dyDescent="0.2">
      <c r="D5643" s="22"/>
    </row>
    <row r="5644" spans="4:4" s="6" customFormat="1" x14ac:dyDescent="0.2">
      <c r="D5644" s="22"/>
    </row>
    <row r="5645" spans="4:4" s="6" customFormat="1" x14ac:dyDescent="0.2">
      <c r="D5645" s="22"/>
    </row>
    <row r="5646" spans="4:4" s="6" customFormat="1" x14ac:dyDescent="0.2">
      <c r="D5646" s="22"/>
    </row>
    <row r="5647" spans="4:4" s="6" customFormat="1" x14ac:dyDescent="0.2">
      <c r="D5647" s="22"/>
    </row>
    <row r="5648" spans="4:4" s="6" customFormat="1" x14ac:dyDescent="0.2">
      <c r="D5648" s="22"/>
    </row>
    <row r="5649" spans="4:4" s="6" customFormat="1" x14ac:dyDescent="0.2">
      <c r="D5649" s="22"/>
    </row>
    <row r="5650" spans="4:4" s="6" customFormat="1" x14ac:dyDescent="0.2">
      <c r="D5650" s="22"/>
    </row>
    <row r="5651" spans="4:4" s="6" customFormat="1" x14ac:dyDescent="0.2">
      <c r="D5651" s="22"/>
    </row>
    <row r="5652" spans="4:4" s="6" customFormat="1" x14ac:dyDescent="0.2">
      <c r="D5652" s="22"/>
    </row>
    <row r="5653" spans="4:4" s="6" customFormat="1" x14ac:dyDescent="0.2">
      <c r="D5653" s="22"/>
    </row>
    <row r="5654" spans="4:4" s="6" customFormat="1" x14ac:dyDescent="0.2">
      <c r="D5654" s="22"/>
    </row>
    <row r="5655" spans="4:4" s="6" customFormat="1" x14ac:dyDescent="0.2">
      <c r="D5655" s="22"/>
    </row>
    <row r="5656" spans="4:4" s="6" customFormat="1" x14ac:dyDescent="0.2">
      <c r="D5656" s="22"/>
    </row>
    <row r="5657" spans="4:4" s="6" customFormat="1" x14ac:dyDescent="0.2">
      <c r="D5657" s="22"/>
    </row>
    <row r="5658" spans="4:4" s="6" customFormat="1" x14ac:dyDescent="0.2">
      <c r="D5658" s="22"/>
    </row>
    <row r="5659" spans="4:4" s="6" customFormat="1" x14ac:dyDescent="0.2">
      <c r="D5659" s="22"/>
    </row>
    <row r="5660" spans="4:4" s="6" customFormat="1" x14ac:dyDescent="0.2">
      <c r="D5660" s="22"/>
    </row>
    <row r="5661" spans="4:4" s="6" customFormat="1" x14ac:dyDescent="0.2">
      <c r="D5661" s="22"/>
    </row>
    <row r="5662" spans="4:4" s="6" customFormat="1" x14ac:dyDescent="0.2">
      <c r="D5662" s="22"/>
    </row>
    <row r="5663" spans="4:4" s="6" customFormat="1" x14ac:dyDescent="0.2">
      <c r="D5663" s="22"/>
    </row>
    <row r="5664" spans="4:4" s="6" customFormat="1" x14ac:dyDescent="0.2">
      <c r="D5664" s="22"/>
    </row>
    <row r="5665" spans="4:4" s="6" customFormat="1" x14ac:dyDescent="0.2">
      <c r="D5665" s="22"/>
    </row>
    <row r="5666" spans="4:4" s="6" customFormat="1" x14ac:dyDescent="0.2">
      <c r="D5666" s="22"/>
    </row>
    <row r="5667" spans="4:4" s="6" customFormat="1" x14ac:dyDescent="0.2">
      <c r="D5667" s="22"/>
    </row>
    <row r="5668" spans="4:4" s="6" customFormat="1" x14ac:dyDescent="0.2">
      <c r="D5668" s="22"/>
    </row>
    <row r="5669" spans="4:4" s="6" customFormat="1" x14ac:dyDescent="0.2">
      <c r="D5669" s="22"/>
    </row>
    <row r="5670" spans="4:4" s="6" customFormat="1" x14ac:dyDescent="0.2">
      <c r="D5670" s="22"/>
    </row>
    <row r="5671" spans="4:4" s="6" customFormat="1" x14ac:dyDescent="0.2">
      <c r="D5671" s="22"/>
    </row>
    <row r="5672" spans="4:4" s="6" customFormat="1" x14ac:dyDescent="0.2">
      <c r="D5672" s="22"/>
    </row>
    <row r="5673" spans="4:4" s="6" customFormat="1" x14ac:dyDescent="0.2">
      <c r="D5673" s="22"/>
    </row>
    <row r="5674" spans="4:4" s="6" customFormat="1" x14ac:dyDescent="0.2">
      <c r="D5674" s="22"/>
    </row>
    <row r="5675" spans="4:4" s="6" customFormat="1" x14ac:dyDescent="0.2">
      <c r="D5675" s="22"/>
    </row>
    <row r="5676" spans="4:4" s="6" customFormat="1" x14ac:dyDescent="0.2">
      <c r="D5676" s="22"/>
    </row>
    <row r="5677" spans="4:4" s="6" customFormat="1" x14ac:dyDescent="0.2">
      <c r="D5677" s="22"/>
    </row>
    <row r="5678" spans="4:4" s="6" customFormat="1" x14ac:dyDescent="0.2">
      <c r="D5678" s="22"/>
    </row>
    <row r="5679" spans="4:4" s="6" customFormat="1" x14ac:dyDescent="0.2">
      <c r="D5679" s="22"/>
    </row>
    <row r="5680" spans="4:4" s="6" customFormat="1" x14ac:dyDescent="0.2">
      <c r="D5680" s="22"/>
    </row>
    <row r="5681" spans="4:4" s="6" customFormat="1" x14ac:dyDescent="0.2">
      <c r="D5681" s="22"/>
    </row>
    <row r="5682" spans="4:4" s="6" customFormat="1" x14ac:dyDescent="0.2">
      <c r="D5682" s="22"/>
    </row>
    <row r="5683" spans="4:4" s="6" customFormat="1" x14ac:dyDescent="0.2">
      <c r="D5683" s="22"/>
    </row>
    <row r="5684" spans="4:4" s="6" customFormat="1" x14ac:dyDescent="0.2">
      <c r="D5684" s="22"/>
    </row>
    <row r="5685" spans="4:4" s="6" customFormat="1" x14ac:dyDescent="0.2">
      <c r="D5685" s="22"/>
    </row>
    <row r="5686" spans="4:4" s="6" customFormat="1" x14ac:dyDescent="0.2">
      <c r="D5686" s="22"/>
    </row>
    <row r="5687" spans="4:4" s="6" customFormat="1" x14ac:dyDescent="0.2">
      <c r="D5687" s="22"/>
    </row>
    <row r="5688" spans="4:4" s="6" customFormat="1" x14ac:dyDescent="0.2">
      <c r="D5688" s="22"/>
    </row>
    <row r="5689" spans="4:4" s="6" customFormat="1" x14ac:dyDescent="0.2">
      <c r="D5689" s="22"/>
    </row>
    <row r="5690" spans="4:4" s="6" customFormat="1" x14ac:dyDescent="0.2">
      <c r="D5690" s="22"/>
    </row>
    <row r="5691" spans="4:4" s="6" customFormat="1" x14ac:dyDescent="0.2">
      <c r="D5691" s="22"/>
    </row>
    <row r="5692" spans="4:4" s="6" customFormat="1" x14ac:dyDescent="0.2">
      <c r="D5692" s="22"/>
    </row>
    <row r="5693" spans="4:4" s="6" customFormat="1" x14ac:dyDescent="0.2">
      <c r="D5693" s="22"/>
    </row>
    <row r="5694" spans="4:4" s="6" customFormat="1" x14ac:dyDescent="0.2">
      <c r="D5694" s="22"/>
    </row>
    <row r="5695" spans="4:4" s="6" customFormat="1" x14ac:dyDescent="0.2">
      <c r="D5695" s="22"/>
    </row>
    <row r="5696" spans="4:4" s="6" customFormat="1" x14ac:dyDescent="0.2">
      <c r="D5696" s="22"/>
    </row>
    <row r="5697" spans="4:4" s="6" customFormat="1" x14ac:dyDescent="0.2">
      <c r="D5697" s="22"/>
    </row>
    <row r="5698" spans="4:4" s="6" customFormat="1" x14ac:dyDescent="0.2">
      <c r="D5698" s="22"/>
    </row>
    <row r="5699" spans="4:4" s="6" customFormat="1" x14ac:dyDescent="0.2">
      <c r="D5699" s="22"/>
    </row>
    <row r="5700" spans="4:4" s="6" customFormat="1" x14ac:dyDescent="0.2">
      <c r="D5700" s="22"/>
    </row>
    <row r="5701" spans="4:4" s="6" customFormat="1" x14ac:dyDescent="0.2">
      <c r="D5701" s="22"/>
    </row>
    <row r="5702" spans="4:4" s="6" customFormat="1" x14ac:dyDescent="0.2">
      <c r="D5702" s="22"/>
    </row>
    <row r="5703" spans="4:4" s="6" customFormat="1" x14ac:dyDescent="0.2">
      <c r="D5703" s="22"/>
    </row>
    <row r="5704" spans="4:4" s="6" customFormat="1" x14ac:dyDescent="0.2">
      <c r="D5704" s="22"/>
    </row>
    <row r="5705" spans="4:4" s="6" customFormat="1" x14ac:dyDescent="0.2">
      <c r="D5705" s="22"/>
    </row>
    <row r="5706" spans="4:4" s="6" customFormat="1" x14ac:dyDescent="0.2">
      <c r="D5706" s="22"/>
    </row>
    <row r="5707" spans="4:4" s="6" customFormat="1" x14ac:dyDescent="0.2">
      <c r="D5707" s="22"/>
    </row>
    <row r="5708" spans="4:4" s="6" customFormat="1" x14ac:dyDescent="0.2">
      <c r="D5708" s="22"/>
    </row>
    <row r="5709" spans="4:4" s="6" customFormat="1" x14ac:dyDescent="0.2">
      <c r="D5709" s="22"/>
    </row>
    <row r="5710" spans="4:4" s="6" customFormat="1" x14ac:dyDescent="0.2">
      <c r="D5710" s="22"/>
    </row>
    <row r="5711" spans="4:4" s="6" customFormat="1" x14ac:dyDescent="0.2">
      <c r="D5711" s="22"/>
    </row>
    <row r="5712" spans="4:4" s="6" customFormat="1" x14ac:dyDescent="0.2">
      <c r="D5712" s="22"/>
    </row>
    <row r="5713" spans="4:4" s="6" customFormat="1" x14ac:dyDescent="0.2">
      <c r="D5713" s="22"/>
    </row>
    <row r="5714" spans="4:4" s="6" customFormat="1" x14ac:dyDescent="0.2">
      <c r="D5714" s="22"/>
    </row>
    <row r="5715" spans="4:4" s="6" customFormat="1" x14ac:dyDescent="0.2">
      <c r="D5715" s="22"/>
    </row>
    <row r="5716" spans="4:4" s="6" customFormat="1" x14ac:dyDescent="0.2">
      <c r="D5716" s="22"/>
    </row>
    <row r="5717" spans="4:4" s="6" customFormat="1" x14ac:dyDescent="0.2">
      <c r="D5717" s="22"/>
    </row>
    <row r="5718" spans="4:4" s="6" customFormat="1" x14ac:dyDescent="0.2">
      <c r="D5718" s="22"/>
    </row>
    <row r="5719" spans="4:4" s="6" customFormat="1" x14ac:dyDescent="0.2">
      <c r="D5719" s="22"/>
    </row>
    <row r="5720" spans="4:4" s="6" customFormat="1" x14ac:dyDescent="0.2">
      <c r="D5720" s="22"/>
    </row>
    <row r="5721" spans="4:4" s="6" customFormat="1" x14ac:dyDescent="0.2">
      <c r="D5721" s="22"/>
    </row>
    <row r="5722" spans="4:4" s="6" customFormat="1" x14ac:dyDescent="0.2">
      <c r="D5722" s="22"/>
    </row>
    <row r="5723" spans="4:4" s="6" customFormat="1" x14ac:dyDescent="0.2">
      <c r="D5723" s="22"/>
    </row>
    <row r="5724" spans="4:4" s="6" customFormat="1" x14ac:dyDescent="0.2">
      <c r="D5724" s="22"/>
    </row>
    <row r="5725" spans="4:4" s="6" customFormat="1" x14ac:dyDescent="0.2">
      <c r="D5725" s="22"/>
    </row>
    <row r="5726" spans="4:4" s="6" customFormat="1" x14ac:dyDescent="0.2">
      <c r="D5726" s="22"/>
    </row>
    <row r="5727" spans="4:4" s="6" customFormat="1" x14ac:dyDescent="0.2">
      <c r="D5727" s="22"/>
    </row>
    <row r="5728" spans="4:4" s="6" customFormat="1" x14ac:dyDescent="0.2">
      <c r="D5728" s="22"/>
    </row>
    <row r="5729" spans="4:4" s="6" customFormat="1" x14ac:dyDescent="0.2">
      <c r="D5729" s="22"/>
    </row>
    <row r="5730" spans="4:4" s="6" customFormat="1" x14ac:dyDescent="0.2">
      <c r="D5730" s="22"/>
    </row>
    <row r="5731" spans="4:4" s="6" customFormat="1" x14ac:dyDescent="0.2">
      <c r="D5731" s="22"/>
    </row>
    <row r="5732" spans="4:4" s="6" customFormat="1" x14ac:dyDescent="0.2">
      <c r="D5732" s="22"/>
    </row>
    <row r="5733" spans="4:4" s="6" customFormat="1" x14ac:dyDescent="0.2">
      <c r="D5733" s="22"/>
    </row>
    <row r="5734" spans="4:4" s="6" customFormat="1" x14ac:dyDescent="0.2">
      <c r="D5734" s="22"/>
    </row>
    <row r="5735" spans="4:4" s="6" customFormat="1" x14ac:dyDescent="0.2">
      <c r="D5735" s="22"/>
    </row>
    <row r="5736" spans="4:4" s="6" customFormat="1" x14ac:dyDescent="0.2">
      <c r="D5736" s="22"/>
    </row>
    <row r="5737" spans="4:4" s="6" customFormat="1" x14ac:dyDescent="0.2">
      <c r="D5737" s="22"/>
    </row>
    <row r="5738" spans="4:4" s="6" customFormat="1" x14ac:dyDescent="0.2">
      <c r="D5738" s="22"/>
    </row>
    <row r="5739" spans="4:4" s="6" customFormat="1" x14ac:dyDescent="0.2">
      <c r="D5739" s="22"/>
    </row>
    <row r="5740" spans="4:4" s="6" customFormat="1" x14ac:dyDescent="0.2">
      <c r="D5740" s="22"/>
    </row>
    <row r="5741" spans="4:4" s="6" customFormat="1" x14ac:dyDescent="0.2">
      <c r="D5741" s="22"/>
    </row>
    <row r="5742" spans="4:4" s="6" customFormat="1" x14ac:dyDescent="0.2">
      <c r="D5742" s="22"/>
    </row>
    <row r="5743" spans="4:4" s="6" customFormat="1" x14ac:dyDescent="0.2">
      <c r="D5743" s="22"/>
    </row>
    <row r="5744" spans="4:4" s="6" customFormat="1" x14ac:dyDescent="0.2">
      <c r="D5744" s="22"/>
    </row>
    <row r="5745" spans="4:4" s="6" customFormat="1" x14ac:dyDescent="0.2">
      <c r="D5745" s="22"/>
    </row>
    <row r="5746" spans="4:4" s="6" customFormat="1" x14ac:dyDescent="0.2">
      <c r="D5746" s="22"/>
    </row>
    <row r="5747" spans="4:4" s="6" customFormat="1" x14ac:dyDescent="0.2">
      <c r="D5747" s="22"/>
    </row>
    <row r="5748" spans="4:4" s="6" customFormat="1" x14ac:dyDescent="0.2">
      <c r="D5748" s="22"/>
    </row>
    <row r="5749" spans="4:4" s="6" customFormat="1" x14ac:dyDescent="0.2">
      <c r="D5749" s="22"/>
    </row>
    <row r="5750" spans="4:4" s="6" customFormat="1" x14ac:dyDescent="0.2">
      <c r="D5750" s="22"/>
    </row>
    <row r="5751" spans="4:4" s="6" customFormat="1" x14ac:dyDescent="0.2">
      <c r="D5751" s="22"/>
    </row>
    <row r="5752" spans="4:4" s="6" customFormat="1" x14ac:dyDescent="0.2">
      <c r="D5752" s="22"/>
    </row>
    <row r="5753" spans="4:4" s="6" customFormat="1" x14ac:dyDescent="0.2">
      <c r="D5753" s="22"/>
    </row>
    <row r="5754" spans="4:4" s="6" customFormat="1" x14ac:dyDescent="0.2">
      <c r="D5754" s="22"/>
    </row>
    <row r="5755" spans="4:4" s="6" customFormat="1" x14ac:dyDescent="0.2">
      <c r="D5755" s="22"/>
    </row>
    <row r="5756" spans="4:4" s="6" customFormat="1" x14ac:dyDescent="0.2">
      <c r="D5756" s="22"/>
    </row>
    <row r="5757" spans="4:4" s="6" customFormat="1" x14ac:dyDescent="0.2">
      <c r="D5757" s="22"/>
    </row>
    <row r="5758" spans="4:4" s="6" customFormat="1" x14ac:dyDescent="0.2">
      <c r="D5758" s="22"/>
    </row>
    <row r="5759" spans="4:4" s="6" customFormat="1" x14ac:dyDescent="0.2">
      <c r="D5759" s="22"/>
    </row>
    <row r="5760" spans="4:4" s="6" customFormat="1" x14ac:dyDescent="0.2">
      <c r="D5760" s="22"/>
    </row>
    <row r="5761" spans="4:4" s="6" customFormat="1" x14ac:dyDescent="0.2">
      <c r="D5761" s="22"/>
    </row>
    <row r="5762" spans="4:4" s="6" customFormat="1" x14ac:dyDescent="0.2">
      <c r="D5762" s="22"/>
    </row>
    <row r="5763" spans="4:4" s="6" customFormat="1" x14ac:dyDescent="0.2">
      <c r="D5763" s="22"/>
    </row>
    <row r="5764" spans="4:4" s="6" customFormat="1" x14ac:dyDescent="0.2">
      <c r="D5764" s="22"/>
    </row>
    <row r="5765" spans="4:4" s="6" customFormat="1" x14ac:dyDescent="0.2">
      <c r="D5765" s="22"/>
    </row>
    <row r="5766" spans="4:4" s="6" customFormat="1" x14ac:dyDescent="0.2">
      <c r="D5766" s="22"/>
    </row>
    <row r="5767" spans="4:4" s="6" customFormat="1" x14ac:dyDescent="0.2">
      <c r="D5767" s="22"/>
    </row>
    <row r="5768" spans="4:4" s="6" customFormat="1" x14ac:dyDescent="0.2">
      <c r="D5768" s="22"/>
    </row>
    <row r="5769" spans="4:4" s="6" customFormat="1" x14ac:dyDescent="0.2">
      <c r="D5769" s="22"/>
    </row>
    <row r="5770" spans="4:4" s="6" customFormat="1" x14ac:dyDescent="0.2">
      <c r="D5770" s="22"/>
    </row>
    <row r="5771" spans="4:4" s="6" customFormat="1" x14ac:dyDescent="0.2">
      <c r="D5771" s="22"/>
    </row>
    <row r="5772" spans="4:4" s="6" customFormat="1" x14ac:dyDescent="0.2">
      <c r="D5772" s="22"/>
    </row>
    <row r="5773" spans="4:4" s="6" customFormat="1" x14ac:dyDescent="0.2">
      <c r="D5773" s="22"/>
    </row>
    <row r="5774" spans="4:4" s="6" customFormat="1" x14ac:dyDescent="0.2">
      <c r="D5774" s="22"/>
    </row>
    <row r="5775" spans="4:4" s="6" customFormat="1" x14ac:dyDescent="0.2">
      <c r="D5775" s="22"/>
    </row>
    <row r="5776" spans="4:4" s="6" customFormat="1" x14ac:dyDescent="0.2">
      <c r="D5776" s="22"/>
    </row>
    <row r="5777" spans="4:4" s="6" customFormat="1" x14ac:dyDescent="0.2">
      <c r="D5777" s="22"/>
    </row>
    <row r="5778" spans="4:4" s="6" customFormat="1" x14ac:dyDescent="0.2">
      <c r="D5778" s="22"/>
    </row>
    <row r="5779" spans="4:4" s="6" customFormat="1" x14ac:dyDescent="0.2">
      <c r="D5779" s="22"/>
    </row>
    <row r="5780" spans="4:4" s="6" customFormat="1" x14ac:dyDescent="0.2">
      <c r="D5780" s="22"/>
    </row>
    <row r="5781" spans="4:4" s="6" customFormat="1" x14ac:dyDescent="0.2">
      <c r="D5781" s="22"/>
    </row>
    <row r="5782" spans="4:4" s="6" customFormat="1" x14ac:dyDescent="0.2">
      <c r="D5782" s="22"/>
    </row>
    <row r="5783" spans="4:4" s="6" customFormat="1" x14ac:dyDescent="0.2">
      <c r="D5783" s="22"/>
    </row>
    <row r="5784" spans="4:4" s="6" customFormat="1" x14ac:dyDescent="0.2">
      <c r="D5784" s="22"/>
    </row>
    <row r="5785" spans="4:4" s="6" customFormat="1" x14ac:dyDescent="0.2">
      <c r="D5785" s="22"/>
    </row>
    <row r="5786" spans="4:4" s="6" customFormat="1" x14ac:dyDescent="0.2">
      <c r="D5786" s="22"/>
    </row>
    <row r="5787" spans="4:4" s="6" customFormat="1" x14ac:dyDescent="0.2">
      <c r="D5787" s="22"/>
    </row>
    <row r="5788" spans="4:4" s="6" customFormat="1" x14ac:dyDescent="0.2">
      <c r="D5788" s="22"/>
    </row>
    <row r="5789" spans="4:4" s="6" customFormat="1" x14ac:dyDescent="0.2">
      <c r="D5789" s="22"/>
    </row>
    <row r="5790" spans="4:4" s="6" customFormat="1" x14ac:dyDescent="0.2">
      <c r="D5790" s="22"/>
    </row>
    <row r="5791" spans="4:4" s="6" customFormat="1" x14ac:dyDescent="0.2">
      <c r="D5791" s="22"/>
    </row>
    <row r="5792" spans="4:4" s="6" customFormat="1" x14ac:dyDescent="0.2">
      <c r="D5792" s="22"/>
    </row>
    <row r="5793" spans="4:4" s="6" customFormat="1" x14ac:dyDescent="0.2">
      <c r="D5793" s="22"/>
    </row>
    <row r="5794" spans="4:4" s="6" customFormat="1" x14ac:dyDescent="0.2">
      <c r="D5794" s="22"/>
    </row>
    <row r="5795" spans="4:4" s="6" customFormat="1" x14ac:dyDescent="0.2">
      <c r="D5795" s="22"/>
    </row>
    <row r="5796" spans="4:4" s="6" customFormat="1" x14ac:dyDescent="0.2">
      <c r="D5796" s="22"/>
    </row>
    <row r="5797" spans="4:4" s="6" customFormat="1" x14ac:dyDescent="0.2">
      <c r="D5797" s="22"/>
    </row>
    <row r="5798" spans="4:4" s="6" customFormat="1" x14ac:dyDescent="0.2">
      <c r="D5798" s="22"/>
    </row>
    <row r="5799" spans="4:4" s="6" customFormat="1" x14ac:dyDescent="0.2">
      <c r="D5799" s="22"/>
    </row>
    <row r="5800" spans="4:4" s="6" customFormat="1" x14ac:dyDescent="0.2">
      <c r="D5800" s="22"/>
    </row>
    <row r="5801" spans="4:4" s="6" customFormat="1" x14ac:dyDescent="0.2">
      <c r="D5801" s="22"/>
    </row>
    <row r="5802" spans="4:4" s="6" customFormat="1" x14ac:dyDescent="0.2">
      <c r="D5802" s="22"/>
    </row>
    <row r="5803" spans="4:4" s="6" customFormat="1" x14ac:dyDescent="0.2">
      <c r="D5803" s="22"/>
    </row>
    <row r="5804" spans="4:4" s="6" customFormat="1" x14ac:dyDescent="0.2">
      <c r="D5804" s="22"/>
    </row>
    <row r="5805" spans="4:4" s="6" customFormat="1" x14ac:dyDescent="0.2">
      <c r="D5805" s="22"/>
    </row>
    <row r="5806" spans="4:4" s="6" customFormat="1" x14ac:dyDescent="0.2">
      <c r="D5806" s="22"/>
    </row>
    <row r="5807" spans="4:4" s="6" customFormat="1" x14ac:dyDescent="0.2">
      <c r="D5807" s="22"/>
    </row>
    <row r="5808" spans="4:4" s="6" customFormat="1" x14ac:dyDescent="0.2">
      <c r="D5808" s="22"/>
    </row>
    <row r="5809" spans="4:4" s="6" customFormat="1" x14ac:dyDescent="0.2">
      <c r="D5809" s="22"/>
    </row>
    <row r="5810" spans="4:4" s="6" customFormat="1" x14ac:dyDescent="0.2">
      <c r="D5810" s="22"/>
    </row>
    <row r="5811" spans="4:4" s="6" customFormat="1" x14ac:dyDescent="0.2">
      <c r="D5811" s="22"/>
    </row>
    <row r="5812" spans="4:4" s="6" customFormat="1" x14ac:dyDescent="0.2">
      <c r="D5812" s="22"/>
    </row>
    <row r="5813" spans="4:4" s="6" customFormat="1" x14ac:dyDescent="0.2">
      <c r="D5813" s="22"/>
    </row>
    <row r="5814" spans="4:4" s="6" customFormat="1" x14ac:dyDescent="0.2">
      <c r="D5814" s="22"/>
    </row>
    <row r="5815" spans="4:4" s="6" customFormat="1" x14ac:dyDescent="0.2">
      <c r="D5815" s="22"/>
    </row>
    <row r="5816" spans="4:4" s="6" customFormat="1" x14ac:dyDescent="0.2">
      <c r="D5816" s="22"/>
    </row>
    <row r="5817" spans="4:4" s="6" customFormat="1" x14ac:dyDescent="0.2">
      <c r="D5817" s="22"/>
    </row>
    <row r="5818" spans="4:4" s="6" customFormat="1" x14ac:dyDescent="0.2">
      <c r="D5818" s="22"/>
    </row>
    <row r="5819" spans="4:4" s="6" customFormat="1" x14ac:dyDescent="0.2">
      <c r="D5819" s="22"/>
    </row>
    <row r="5820" spans="4:4" s="6" customFormat="1" x14ac:dyDescent="0.2">
      <c r="D5820" s="22"/>
    </row>
    <row r="5821" spans="4:4" s="6" customFormat="1" x14ac:dyDescent="0.2">
      <c r="D5821" s="22"/>
    </row>
    <row r="5822" spans="4:4" s="6" customFormat="1" x14ac:dyDescent="0.2">
      <c r="D5822" s="22"/>
    </row>
    <row r="5823" spans="4:4" s="6" customFormat="1" x14ac:dyDescent="0.2">
      <c r="D5823" s="22"/>
    </row>
    <row r="5824" spans="4:4" s="6" customFormat="1" x14ac:dyDescent="0.2">
      <c r="D5824" s="22"/>
    </row>
    <row r="5825" spans="4:4" s="6" customFormat="1" x14ac:dyDescent="0.2">
      <c r="D5825" s="22"/>
    </row>
    <row r="5826" spans="4:4" s="6" customFormat="1" x14ac:dyDescent="0.2">
      <c r="D5826" s="22"/>
    </row>
    <row r="5827" spans="4:4" s="6" customFormat="1" x14ac:dyDescent="0.2">
      <c r="D5827" s="22"/>
    </row>
    <row r="5828" spans="4:4" s="6" customFormat="1" x14ac:dyDescent="0.2">
      <c r="D5828" s="22"/>
    </row>
    <row r="5829" spans="4:4" s="6" customFormat="1" x14ac:dyDescent="0.2">
      <c r="D5829" s="22"/>
    </row>
    <row r="5830" spans="4:4" s="6" customFormat="1" x14ac:dyDescent="0.2">
      <c r="D5830" s="22"/>
    </row>
    <row r="5831" spans="4:4" s="6" customFormat="1" x14ac:dyDescent="0.2">
      <c r="D5831" s="22"/>
    </row>
    <row r="5832" spans="4:4" s="6" customFormat="1" x14ac:dyDescent="0.2">
      <c r="D5832" s="22"/>
    </row>
    <row r="5833" spans="4:4" s="6" customFormat="1" x14ac:dyDescent="0.2">
      <c r="D5833" s="22"/>
    </row>
    <row r="5834" spans="4:4" s="6" customFormat="1" x14ac:dyDescent="0.2">
      <c r="D5834" s="22"/>
    </row>
    <row r="5835" spans="4:4" s="6" customFormat="1" x14ac:dyDescent="0.2">
      <c r="D5835" s="22"/>
    </row>
    <row r="5836" spans="4:4" s="6" customFormat="1" x14ac:dyDescent="0.2">
      <c r="D5836" s="22"/>
    </row>
    <row r="5837" spans="4:4" s="6" customFormat="1" x14ac:dyDescent="0.2">
      <c r="D5837" s="22"/>
    </row>
    <row r="5838" spans="4:4" s="6" customFormat="1" x14ac:dyDescent="0.2">
      <c r="D5838" s="22"/>
    </row>
    <row r="5839" spans="4:4" s="6" customFormat="1" x14ac:dyDescent="0.2">
      <c r="D5839" s="22"/>
    </row>
    <row r="5840" spans="4:4" s="6" customFormat="1" x14ac:dyDescent="0.2">
      <c r="D5840" s="22"/>
    </row>
    <row r="5841" spans="4:4" s="6" customFormat="1" x14ac:dyDescent="0.2">
      <c r="D5841" s="22"/>
    </row>
    <row r="5842" spans="4:4" s="6" customFormat="1" x14ac:dyDescent="0.2">
      <c r="D5842" s="22"/>
    </row>
    <row r="5843" spans="4:4" s="6" customFormat="1" x14ac:dyDescent="0.2">
      <c r="D5843" s="22"/>
    </row>
    <row r="5844" spans="4:4" s="6" customFormat="1" x14ac:dyDescent="0.2">
      <c r="D5844" s="22"/>
    </row>
    <row r="5845" spans="4:4" s="6" customFormat="1" x14ac:dyDescent="0.2">
      <c r="D5845" s="22"/>
    </row>
    <row r="5846" spans="4:4" s="6" customFormat="1" x14ac:dyDescent="0.2">
      <c r="D5846" s="22"/>
    </row>
    <row r="5847" spans="4:4" s="6" customFormat="1" x14ac:dyDescent="0.2">
      <c r="D5847" s="22"/>
    </row>
    <row r="5848" spans="4:4" s="6" customFormat="1" x14ac:dyDescent="0.2">
      <c r="D5848" s="22"/>
    </row>
    <row r="5849" spans="4:4" s="6" customFormat="1" x14ac:dyDescent="0.2">
      <c r="D5849" s="22"/>
    </row>
    <row r="5850" spans="4:4" s="6" customFormat="1" x14ac:dyDescent="0.2">
      <c r="D5850" s="22"/>
    </row>
    <row r="5851" spans="4:4" s="6" customFormat="1" x14ac:dyDescent="0.2">
      <c r="D5851" s="22"/>
    </row>
    <row r="5852" spans="4:4" s="6" customFormat="1" x14ac:dyDescent="0.2">
      <c r="D5852" s="22"/>
    </row>
    <row r="5853" spans="4:4" s="6" customFormat="1" x14ac:dyDescent="0.2">
      <c r="D5853" s="22"/>
    </row>
    <row r="5854" spans="4:4" s="6" customFormat="1" x14ac:dyDescent="0.2">
      <c r="D5854" s="22"/>
    </row>
    <row r="5855" spans="4:4" s="6" customFormat="1" x14ac:dyDescent="0.2">
      <c r="D5855" s="22"/>
    </row>
    <row r="5856" spans="4:4" s="6" customFormat="1" x14ac:dyDescent="0.2">
      <c r="D5856" s="22"/>
    </row>
    <row r="5857" spans="4:4" s="6" customFormat="1" x14ac:dyDescent="0.2">
      <c r="D5857" s="22"/>
    </row>
    <row r="5858" spans="4:4" s="6" customFormat="1" x14ac:dyDescent="0.2">
      <c r="D5858" s="22"/>
    </row>
    <row r="5859" spans="4:4" s="6" customFormat="1" x14ac:dyDescent="0.2">
      <c r="D5859" s="22"/>
    </row>
    <row r="5860" spans="4:4" s="6" customFormat="1" x14ac:dyDescent="0.2">
      <c r="D5860" s="22"/>
    </row>
    <row r="5861" spans="4:4" s="6" customFormat="1" x14ac:dyDescent="0.2">
      <c r="D5861" s="22"/>
    </row>
    <row r="5862" spans="4:4" s="6" customFormat="1" x14ac:dyDescent="0.2">
      <c r="D5862" s="22"/>
    </row>
    <row r="5863" spans="4:4" s="6" customFormat="1" x14ac:dyDescent="0.2">
      <c r="D5863" s="22"/>
    </row>
    <row r="5864" spans="4:4" s="6" customFormat="1" x14ac:dyDescent="0.2">
      <c r="D5864" s="22"/>
    </row>
    <row r="5865" spans="4:4" s="6" customFormat="1" x14ac:dyDescent="0.2">
      <c r="D5865" s="22"/>
    </row>
    <row r="5866" spans="4:4" s="6" customFormat="1" x14ac:dyDescent="0.2">
      <c r="D5866" s="22"/>
    </row>
    <row r="5867" spans="4:4" s="6" customFormat="1" x14ac:dyDescent="0.2">
      <c r="D5867" s="22"/>
    </row>
    <row r="5868" spans="4:4" s="6" customFormat="1" x14ac:dyDescent="0.2">
      <c r="D5868" s="22"/>
    </row>
    <row r="5869" spans="4:4" s="6" customFormat="1" x14ac:dyDescent="0.2">
      <c r="D5869" s="22"/>
    </row>
    <row r="5870" spans="4:4" s="6" customFormat="1" x14ac:dyDescent="0.2">
      <c r="D5870" s="22"/>
    </row>
    <row r="5871" spans="4:4" s="6" customFormat="1" x14ac:dyDescent="0.2">
      <c r="D5871" s="22"/>
    </row>
    <row r="5872" spans="4:4" s="6" customFormat="1" x14ac:dyDescent="0.2">
      <c r="D5872" s="22"/>
    </row>
    <row r="5873" spans="4:4" s="6" customFormat="1" x14ac:dyDescent="0.2">
      <c r="D5873" s="22"/>
    </row>
    <row r="5874" spans="4:4" s="6" customFormat="1" x14ac:dyDescent="0.2">
      <c r="D5874" s="22"/>
    </row>
    <row r="5875" spans="4:4" s="6" customFormat="1" x14ac:dyDescent="0.2">
      <c r="D5875" s="22"/>
    </row>
    <row r="5876" spans="4:4" s="6" customFormat="1" x14ac:dyDescent="0.2">
      <c r="D5876" s="22"/>
    </row>
    <row r="5877" spans="4:4" s="6" customFormat="1" x14ac:dyDescent="0.2">
      <c r="D5877" s="22"/>
    </row>
    <row r="5878" spans="4:4" s="6" customFormat="1" x14ac:dyDescent="0.2">
      <c r="D5878" s="22"/>
    </row>
    <row r="5879" spans="4:4" s="6" customFormat="1" x14ac:dyDescent="0.2">
      <c r="D5879" s="22"/>
    </row>
    <row r="5880" spans="4:4" s="6" customFormat="1" x14ac:dyDescent="0.2">
      <c r="D5880" s="22"/>
    </row>
    <row r="5881" spans="4:4" s="6" customFormat="1" x14ac:dyDescent="0.2">
      <c r="D5881" s="22"/>
    </row>
    <row r="5882" spans="4:4" s="6" customFormat="1" x14ac:dyDescent="0.2">
      <c r="D5882" s="22"/>
    </row>
    <row r="5883" spans="4:4" s="6" customFormat="1" x14ac:dyDescent="0.2">
      <c r="D5883" s="22"/>
    </row>
    <row r="5884" spans="4:4" s="6" customFormat="1" x14ac:dyDescent="0.2">
      <c r="D5884" s="22"/>
    </row>
    <row r="5885" spans="4:4" s="6" customFormat="1" x14ac:dyDescent="0.2">
      <c r="D5885" s="22"/>
    </row>
    <row r="5886" spans="4:4" s="6" customFormat="1" x14ac:dyDescent="0.2">
      <c r="D5886" s="22"/>
    </row>
    <row r="5887" spans="4:4" s="6" customFormat="1" x14ac:dyDescent="0.2">
      <c r="D5887" s="22"/>
    </row>
    <row r="5888" spans="4:4" s="6" customFormat="1" x14ac:dyDescent="0.2">
      <c r="D5888" s="22"/>
    </row>
    <row r="5889" spans="4:4" s="6" customFormat="1" x14ac:dyDescent="0.2">
      <c r="D5889" s="22"/>
    </row>
    <row r="5890" spans="4:4" s="6" customFormat="1" x14ac:dyDescent="0.2">
      <c r="D5890" s="22"/>
    </row>
    <row r="5891" spans="4:4" s="6" customFormat="1" x14ac:dyDescent="0.2">
      <c r="D5891" s="22"/>
    </row>
    <row r="5892" spans="4:4" s="6" customFormat="1" x14ac:dyDescent="0.2">
      <c r="D5892" s="22"/>
    </row>
    <row r="5893" spans="4:4" s="6" customFormat="1" x14ac:dyDescent="0.2">
      <c r="D5893" s="22"/>
    </row>
    <row r="5894" spans="4:4" s="6" customFormat="1" x14ac:dyDescent="0.2">
      <c r="D5894" s="22"/>
    </row>
    <row r="5895" spans="4:4" s="6" customFormat="1" x14ac:dyDescent="0.2">
      <c r="D5895" s="22"/>
    </row>
    <row r="5896" spans="4:4" s="6" customFormat="1" x14ac:dyDescent="0.2">
      <c r="D5896" s="22"/>
    </row>
    <row r="5897" spans="4:4" s="6" customFormat="1" x14ac:dyDescent="0.2">
      <c r="D5897" s="22"/>
    </row>
    <row r="5898" spans="4:4" s="6" customFormat="1" x14ac:dyDescent="0.2">
      <c r="D5898" s="22"/>
    </row>
    <row r="5899" spans="4:4" s="6" customFormat="1" x14ac:dyDescent="0.2">
      <c r="D5899" s="22"/>
    </row>
    <row r="5900" spans="4:4" s="6" customFormat="1" x14ac:dyDescent="0.2">
      <c r="D5900" s="22"/>
    </row>
    <row r="5901" spans="4:4" s="6" customFormat="1" x14ac:dyDescent="0.2">
      <c r="D5901" s="22"/>
    </row>
    <row r="5902" spans="4:4" s="6" customFormat="1" x14ac:dyDescent="0.2">
      <c r="D5902" s="22"/>
    </row>
    <row r="5903" spans="4:4" s="6" customFormat="1" x14ac:dyDescent="0.2">
      <c r="D5903" s="22"/>
    </row>
    <row r="5904" spans="4:4" s="6" customFormat="1" x14ac:dyDescent="0.2">
      <c r="D5904" s="22"/>
    </row>
    <row r="5905" spans="4:4" s="6" customFormat="1" x14ac:dyDescent="0.2">
      <c r="D5905" s="22"/>
    </row>
    <row r="5906" spans="4:4" s="6" customFormat="1" x14ac:dyDescent="0.2">
      <c r="D5906" s="22"/>
    </row>
    <row r="5907" spans="4:4" s="6" customFormat="1" x14ac:dyDescent="0.2">
      <c r="D5907" s="22"/>
    </row>
    <row r="5908" spans="4:4" s="6" customFormat="1" x14ac:dyDescent="0.2">
      <c r="D5908" s="22"/>
    </row>
    <row r="5909" spans="4:4" s="6" customFormat="1" x14ac:dyDescent="0.2">
      <c r="D5909" s="22"/>
    </row>
    <row r="5910" spans="4:4" s="6" customFormat="1" x14ac:dyDescent="0.2">
      <c r="D5910" s="22"/>
    </row>
    <row r="5911" spans="4:4" s="6" customFormat="1" x14ac:dyDescent="0.2">
      <c r="D5911" s="22"/>
    </row>
    <row r="5912" spans="4:4" s="6" customFormat="1" x14ac:dyDescent="0.2">
      <c r="D5912" s="22"/>
    </row>
    <row r="5913" spans="4:4" s="6" customFormat="1" x14ac:dyDescent="0.2">
      <c r="D5913" s="22"/>
    </row>
    <row r="5914" spans="4:4" s="6" customFormat="1" x14ac:dyDescent="0.2">
      <c r="D5914" s="22"/>
    </row>
    <row r="5915" spans="4:4" s="6" customFormat="1" x14ac:dyDescent="0.2">
      <c r="D5915" s="22"/>
    </row>
    <row r="5916" spans="4:4" s="6" customFormat="1" x14ac:dyDescent="0.2">
      <c r="D5916" s="22"/>
    </row>
    <row r="5917" spans="4:4" s="6" customFormat="1" x14ac:dyDescent="0.2">
      <c r="D5917" s="22"/>
    </row>
    <row r="5918" spans="4:4" s="6" customFormat="1" x14ac:dyDescent="0.2">
      <c r="D5918" s="22"/>
    </row>
    <row r="5919" spans="4:4" s="6" customFormat="1" x14ac:dyDescent="0.2">
      <c r="D5919" s="22"/>
    </row>
    <row r="5920" spans="4:4" s="6" customFormat="1" x14ac:dyDescent="0.2">
      <c r="D5920" s="22"/>
    </row>
    <row r="5921" spans="4:4" s="6" customFormat="1" x14ac:dyDescent="0.2">
      <c r="D5921" s="22"/>
    </row>
    <row r="5922" spans="4:4" s="6" customFormat="1" x14ac:dyDescent="0.2">
      <c r="D5922" s="22"/>
    </row>
    <row r="5923" spans="4:4" s="6" customFormat="1" x14ac:dyDescent="0.2">
      <c r="D5923" s="22"/>
    </row>
    <row r="5924" spans="4:4" s="6" customFormat="1" x14ac:dyDescent="0.2">
      <c r="D5924" s="22"/>
    </row>
    <row r="5925" spans="4:4" s="6" customFormat="1" x14ac:dyDescent="0.2">
      <c r="D5925" s="22"/>
    </row>
    <row r="5926" spans="4:4" s="6" customFormat="1" x14ac:dyDescent="0.2">
      <c r="D5926" s="22"/>
    </row>
    <row r="5927" spans="4:4" s="6" customFormat="1" x14ac:dyDescent="0.2">
      <c r="D5927" s="22"/>
    </row>
    <row r="5928" spans="4:4" s="6" customFormat="1" x14ac:dyDescent="0.2">
      <c r="D5928" s="22"/>
    </row>
    <row r="5929" spans="4:4" s="6" customFormat="1" x14ac:dyDescent="0.2">
      <c r="D5929" s="22"/>
    </row>
    <row r="5930" spans="4:4" s="6" customFormat="1" x14ac:dyDescent="0.2">
      <c r="D5930" s="22"/>
    </row>
    <row r="5931" spans="4:4" s="6" customFormat="1" x14ac:dyDescent="0.2">
      <c r="D5931" s="22"/>
    </row>
    <row r="5932" spans="4:4" s="6" customFormat="1" x14ac:dyDescent="0.2">
      <c r="D5932" s="22"/>
    </row>
    <row r="5933" spans="4:4" s="6" customFormat="1" x14ac:dyDescent="0.2">
      <c r="D5933" s="22"/>
    </row>
    <row r="5934" spans="4:4" s="6" customFormat="1" x14ac:dyDescent="0.2">
      <c r="D5934" s="22"/>
    </row>
    <row r="5935" spans="4:4" s="6" customFormat="1" x14ac:dyDescent="0.2">
      <c r="D5935" s="22"/>
    </row>
    <row r="5936" spans="4:4" s="6" customFormat="1" x14ac:dyDescent="0.2">
      <c r="D5936" s="22"/>
    </row>
    <row r="5937" spans="4:4" s="6" customFormat="1" x14ac:dyDescent="0.2">
      <c r="D5937" s="22"/>
    </row>
    <row r="5938" spans="4:4" s="6" customFormat="1" x14ac:dyDescent="0.2">
      <c r="D5938" s="22"/>
    </row>
    <row r="5939" spans="4:4" s="6" customFormat="1" x14ac:dyDescent="0.2">
      <c r="D5939" s="22"/>
    </row>
    <row r="5940" spans="4:4" s="6" customFormat="1" x14ac:dyDescent="0.2">
      <c r="D5940" s="22"/>
    </row>
    <row r="5941" spans="4:4" s="6" customFormat="1" x14ac:dyDescent="0.2">
      <c r="D5941" s="22"/>
    </row>
    <row r="5942" spans="4:4" s="6" customFormat="1" x14ac:dyDescent="0.2">
      <c r="D5942" s="22"/>
    </row>
    <row r="5943" spans="4:4" s="6" customFormat="1" x14ac:dyDescent="0.2">
      <c r="D5943" s="22"/>
    </row>
    <row r="5944" spans="4:4" s="6" customFormat="1" x14ac:dyDescent="0.2">
      <c r="D5944" s="22"/>
    </row>
    <row r="5945" spans="4:4" s="6" customFormat="1" x14ac:dyDescent="0.2">
      <c r="D5945" s="22"/>
    </row>
    <row r="5946" spans="4:4" s="6" customFormat="1" x14ac:dyDescent="0.2">
      <c r="D5946" s="22"/>
    </row>
    <row r="5947" spans="4:4" s="6" customFormat="1" x14ac:dyDescent="0.2">
      <c r="D5947" s="22"/>
    </row>
    <row r="5948" spans="4:4" s="6" customFormat="1" x14ac:dyDescent="0.2">
      <c r="D5948" s="22"/>
    </row>
    <row r="5949" spans="4:4" s="6" customFormat="1" x14ac:dyDescent="0.2">
      <c r="D5949" s="22"/>
    </row>
    <row r="5950" spans="4:4" s="6" customFormat="1" x14ac:dyDescent="0.2">
      <c r="D5950" s="22"/>
    </row>
    <row r="5951" spans="4:4" s="6" customFormat="1" x14ac:dyDescent="0.2">
      <c r="D5951" s="22"/>
    </row>
    <row r="5952" spans="4:4" s="6" customFormat="1" x14ac:dyDescent="0.2">
      <c r="D5952" s="22"/>
    </row>
    <row r="5953" spans="4:4" s="6" customFormat="1" x14ac:dyDescent="0.2">
      <c r="D5953" s="22"/>
    </row>
    <row r="5954" spans="4:4" s="6" customFormat="1" x14ac:dyDescent="0.2">
      <c r="D5954" s="22"/>
    </row>
    <row r="5955" spans="4:4" s="6" customFormat="1" x14ac:dyDescent="0.2">
      <c r="D5955" s="22"/>
    </row>
    <row r="5956" spans="4:4" s="6" customFormat="1" x14ac:dyDescent="0.2">
      <c r="D5956" s="22"/>
    </row>
    <row r="5957" spans="4:4" s="6" customFormat="1" x14ac:dyDescent="0.2">
      <c r="D5957" s="22"/>
    </row>
    <row r="5958" spans="4:4" s="6" customFormat="1" x14ac:dyDescent="0.2">
      <c r="D5958" s="22"/>
    </row>
    <row r="5959" spans="4:4" s="6" customFormat="1" x14ac:dyDescent="0.2">
      <c r="D5959" s="22"/>
    </row>
    <row r="5960" spans="4:4" s="6" customFormat="1" x14ac:dyDescent="0.2">
      <c r="D5960" s="22"/>
    </row>
    <row r="5961" spans="4:4" s="6" customFormat="1" x14ac:dyDescent="0.2">
      <c r="D5961" s="22"/>
    </row>
    <row r="5962" spans="4:4" s="6" customFormat="1" x14ac:dyDescent="0.2">
      <c r="D5962" s="22"/>
    </row>
    <row r="5963" spans="4:4" s="6" customFormat="1" x14ac:dyDescent="0.2">
      <c r="D5963" s="22"/>
    </row>
    <row r="5964" spans="4:4" s="6" customFormat="1" x14ac:dyDescent="0.2">
      <c r="D5964" s="22"/>
    </row>
    <row r="5965" spans="4:4" s="6" customFormat="1" x14ac:dyDescent="0.2">
      <c r="D5965" s="22"/>
    </row>
    <row r="5966" spans="4:4" s="6" customFormat="1" x14ac:dyDescent="0.2">
      <c r="D5966" s="22"/>
    </row>
    <row r="5967" spans="4:4" s="6" customFormat="1" x14ac:dyDescent="0.2">
      <c r="D5967" s="22"/>
    </row>
    <row r="5968" spans="4:4" s="6" customFormat="1" x14ac:dyDescent="0.2">
      <c r="D5968" s="22"/>
    </row>
    <row r="5969" spans="4:4" s="6" customFormat="1" x14ac:dyDescent="0.2">
      <c r="D5969" s="22"/>
    </row>
    <row r="5970" spans="4:4" s="6" customFormat="1" x14ac:dyDescent="0.2">
      <c r="D5970" s="22"/>
    </row>
    <row r="5971" spans="4:4" s="6" customFormat="1" x14ac:dyDescent="0.2">
      <c r="D5971" s="22"/>
    </row>
    <row r="5972" spans="4:4" s="6" customFormat="1" x14ac:dyDescent="0.2">
      <c r="D5972" s="22"/>
    </row>
    <row r="5973" spans="4:4" s="6" customFormat="1" x14ac:dyDescent="0.2">
      <c r="D5973" s="22"/>
    </row>
    <row r="5974" spans="4:4" s="6" customFormat="1" x14ac:dyDescent="0.2">
      <c r="D5974" s="22"/>
    </row>
    <row r="5975" spans="4:4" s="6" customFormat="1" x14ac:dyDescent="0.2">
      <c r="D5975" s="22"/>
    </row>
    <row r="5976" spans="4:4" s="6" customFormat="1" x14ac:dyDescent="0.2">
      <c r="D5976" s="22"/>
    </row>
    <row r="5977" spans="4:4" s="6" customFormat="1" x14ac:dyDescent="0.2">
      <c r="D5977" s="22"/>
    </row>
    <row r="5978" spans="4:4" s="6" customFormat="1" x14ac:dyDescent="0.2">
      <c r="D5978" s="22"/>
    </row>
    <row r="5979" spans="4:4" s="6" customFormat="1" x14ac:dyDescent="0.2">
      <c r="D5979" s="22"/>
    </row>
    <row r="5980" spans="4:4" s="6" customFormat="1" x14ac:dyDescent="0.2">
      <c r="D5980" s="22"/>
    </row>
    <row r="5981" spans="4:4" s="6" customFormat="1" x14ac:dyDescent="0.2">
      <c r="D5981" s="22"/>
    </row>
    <row r="5982" spans="4:4" s="6" customFormat="1" x14ac:dyDescent="0.2">
      <c r="D5982" s="22"/>
    </row>
    <row r="5983" spans="4:4" s="6" customFormat="1" x14ac:dyDescent="0.2">
      <c r="D5983" s="22"/>
    </row>
    <row r="5984" spans="4:4" s="6" customFormat="1" x14ac:dyDescent="0.2">
      <c r="D5984" s="22"/>
    </row>
    <row r="5985" spans="4:4" s="6" customFormat="1" x14ac:dyDescent="0.2">
      <c r="D5985" s="22"/>
    </row>
    <row r="5986" spans="4:4" s="6" customFormat="1" x14ac:dyDescent="0.2">
      <c r="D5986" s="22"/>
    </row>
    <row r="5987" spans="4:4" s="6" customFormat="1" x14ac:dyDescent="0.2">
      <c r="D5987" s="22"/>
    </row>
    <row r="5988" spans="4:4" s="6" customFormat="1" x14ac:dyDescent="0.2">
      <c r="D5988" s="22"/>
    </row>
    <row r="5989" spans="4:4" s="6" customFormat="1" x14ac:dyDescent="0.2">
      <c r="D5989" s="22"/>
    </row>
    <row r="5990" spans="4:4" s="6" customFormat="1" x14ac:dyDescent="0.2">
      <c r="D5990" s="22"/>
    </row>
    <row r="5991" spans="4:4" s="6" customFormat="1" x14ac:dyDescent="0.2">
      <c r="D5991" s="22"/>
    </row>
    <row r="5992" spans="4:4" s="6" customFormat="1" x14ac:dyDescent="0.2">
      <c r="D5992" s="22"/>
    </row>
    <row r="5993" spans="4:4" s="6" customFormat="1" x14ac:dyDescent="0.2">
      <c r="D5993" s="22"/>
    </row>
    <row r="5994" spans="4:4" s="6" customFormat="1" x14ac:dyDescent="0.2">
      <c r="D5994" s="22"/>
    </row>
    <row r="5995" spans="4:4" s="6" customFormat="1" x14ac:dyDescent="0.2">
      <c r="D5995" s="22"/>
    </row>
    <row r="5996" spans="4:4" s="6" customFormat="1" x14ac:dyDescent="0.2">
      <c r="D5996" s="22"/>
    </row>
    <row r="5997" spans="4:4" s="6" customFormat="1" x14ac:dyDescent="0.2">
      <c r="D5997" s="22"/>
    </row>
    <row r="5998" spans="4:4" s="6" customFormat="1" x14ac:dyDescent="0.2">
      <c r="D5998" s="22"/>
    </row>
    <row r="5999" spans="4:4" s="6" customFormat="1" x14ac:dyDescent="0.2">
      <c r="D5999" s="22"/>
    </row>
    <row r="6000" spans="4:4" s="6" customFormat="1" x14ac:dyDescent="0.2">
      <c r="D6000" s="22"/>
    </row>
    <row r="6001" spans="4:4" s="6" customFormat="1" x14ac:dyDescent="0.2">
      <c r="D6001" s="22"/>
    </row>
    <row r="6002" spans="4:4" s="6" customFormat="1" x14ac:dyDescent="0.2">
      <c r="D6002" s="22"/>
    </row>
    <row r="6003" spans="4:4" s="6" customFormat="1" x14ac:dyDescent="0.2">
      <c r="D6003" s="22"/>
    </row>
    <row r="6004" spans="4:4" s="6" customFormat="1" x14ac:dyDescent="0.2">
      <c r="D6004" s="22"/>
    </row>
    <row r="6005" spans="4:4" s="6" customFormat="1" x14ac:dyDescent="0.2">
      <c r="D6005" s="22"/>
    </row>
    <row r="6006" spans="4:4" s="6" customFormat="1" x14ac:dyDescent="0.2">
      <c r="D6006" s="22"/>
    </row>
    <row r="6007" spans="4:4" s="6" customFormat="1" x14ac:dyDescent="0.2">
      <c r="D6007" s="22"/>
    </row>
    <row r="6008" spans="4:4" s="6" customFormat="1" x14ac:dyDescent="0.2">
      <c r="D6008" s="22"/>
    </row>
    <row r="6009" spans="4:4" s="6" customFormat="1" x14ac:dyDescent="0.2">
      <c r="D6009" s="22"/>
    </row>
    <row r="6010" spans="4:4" s="6" customFormat="1" x14ac:dyDescent="0.2">
      <c r="D6010" s="22"/>
    </row>
    <row r="6011" spans="4:4" s="6" customFormat="1" x14ac:dyDescent="0.2">
      <c r="D6011" s="22"/>
    </row>
    <row r="6012" spans="4:4" s="6" customFormat="1" x14ac:dyDescent="0.2">
      <c r="D6012" s="22"/>
    </row>
    <row r="6013" spans="4:4" s="6" customFormat="1" x14ac:dyDescent="0.2">
      <c r="D6013" s="22"/>
    </row>
    <row r="6014" spans="4:4" s="6" customFormat="1" x14ac:dyDescent="0.2">
      <c r="D6014" s="22"/>
    </row>
    <row r="6015" spans="4:4" s="6" customFormat="1" x14ac:dyDescent="0.2">
      <c r="D6015" s="22"/>
    </row>
    <row r="6016" spans="4:4" s="6" customFormat="1" x14ac:dyDescent="0.2">
      <c r="D6016" s="22"/>
    </row>
    <row r="6017" spans="4:4" s="6" customFormat="1" x14ac:dyDescent="0.2">
      <c r="D6017" s="22"/>
    </row>
    <row r="6018" spans="4:4" s="6" customFormat="1" x14ac:dyDescent="0.2">
      <c r="D6018" s="22"/>
    </row>
    <row r="6019" spans="4:4" s="6" customFormat="1" x14ac:dyDescent="0.2">
      <c r="D6019" s="22"/>
    </row>
    <row r="6020" spans="4:4" s="6" customFormat="1" x14ac:dyDescent="0.2">
      <c r="D6020" s="22"/>
    </row>
    <row r="6021" spans="4:4" s="6" customFormat="1" x14ac:dyDescent="0.2">
      <c r="D6021" s="22"/>
    </row>
    <row r="6022" spans="4:4" s="6" customFormat="1" x14ac:dyDescent="0.2">
      <c r="D6022" s="22"/>
    </row>
    <row r="6023" spans="4:4" s="6" customFormat="1" x14ac:dyDescent="0.2">
      <c r="D6023" s="22"/>
    </row>
    <row r="6024" spans="4:4" s="6" customFormat="1" x14ac:dyDescent="0.2">
      <c r="D6024" s="22"/>
    </row>
    <row r="6025" spans="4:4" s="6" customFormat="1" x14ac:dyDescent="0.2">
      <c r="D6025" s="22"/>
    </row>
    <row r="6026" spans="4:4" s="6" customFormat="1" x14ac:dyDescent="0.2">
      <c r="D6026" s="22"/>
    </row>
    <row r="6027" spans="4:4" s="6" customFormat="1" x14ac:dyDescent="0.2">
      <c r="D6027" s="22"/>
    </row>
    <row r="6028" spans="4:4" s="6" customFormat="1" x14ac:dyDescent="0.2">
      <c r="D6028" s="22"/>
    </row>
    <row r="6029" spans="4:4" s="6" customFormat="1" x14ac:dyDescent="0.2">
      <c r="D6029" s="22"/>
    </row>
    <row r="6030" spans="4:4" s="6" customFormat="1" x14ac:dyDescent="0.2">
      <c r="D6030" s="22"/>
    </row>
    <row r="6031" spans="4:4" s="6" customFormat="1" x14ac:dyDescent="0.2">
      <c r="D6031" s="22"/>
    </row>
    <row r="6032" spans="4:4" s="6" customFormat="1" x14ac:dyDescent="0.2">
      <c r="D6032" s="22"/>
    </row>
    <row r="6033" spans="2:4" s="6" customFormat="1" x14ac:dyDescent="0.2">
      <c r="D6033" s="22"/>
    </row>
    <row r="6034" spans="2:4" s="6" customFormat="1" x14ac:dyDescent="0.2">
      <c r="D6034" s="22"/>
    </row>
    <row r="6035" spans="2:4" s="6" customFormat="1" x14ac:dyDescent="0.2">
      <c r="D6035" s="22"/>
    </row>
    <row r="6036" spans="2:4" s="6" customFormat="1" x14ac:dyDescent="0.2">
      <c r="D6036" s="22"/>
    </row>
    <row r="6037" spans="2:4" s="6" customFormat="1" x14ac:dyDescent="0.2">
      <c r="D6037" s="22"/>
    </row>
    <row r="6038" spans="2:4" s="6" customFormat="1" x14ac:dyDescent="0.2">
      <c r="D6038" s="22"/>
    </row>
    <row r="6039" spans="2:4" s="6" customFormat="1" x14ac:dyDescent="0.2">
      <c r="D6039" s="22"/>
    </row>
    <row r="6040" spans="2:4" s="6" customFormat="1" x14ac:dyDescent="0.2">
      <c r="D6040" s="22"/>
    </row>
    <row r="6041" spans="2:4" s="6" customFormat="1" x14ac:dyDescent="0.2">
      <c r="D6041" s="22"/>
    </row>
    <row r="6042" spans="2:4" s="6" customFormat="1" x14ac:dyDescent="0.2">
      <c r="B6042"/>
      <c r="D6042" s="22"/>
    </row>
  </sheetData>
  <mergeCells count="82">
    <mergeCell ref="A164:B164"/>
    <mergeCell ref="C164:D164"/>
    <mergeCell ref="C126:D126"/>
    <mergeCell ref="A126:B126"/>
    <mergeCell ref="C122:D122"/>
    <mergeCell ref="A122:B122"/>
    <mergeCell ref="A149:B149"/>
    <mergeCell ref="C149:D149"/>
    <mergeCell ref="C145:D145"/>
    <mergeCell ref="A145:B145"/>
    <mergeCell ref="C139:D139"/>
    <mergeCell ref="A139:B139"/>
    <mergeCell ref="C132:D132"/>
    <mergeCell ref="A132:B132"/>
    <mergeCell ref="A156:B156"/>
    <mergeCell ref="C156:D156"/>
    <mergeCell ref="A18:B18"/>
    <mergeCell ref="C18:D18"/>
    <mergeCell ref="A4:D4"/>
    <mergeCell ref="A5:B5"/>
    <mergeCell ref="A12:B12"/>
    <mergeCell ref="A9:B9"/>
    <mergeCell ref="C9:D9"/>
    <mergeCell ref="A69:B69"/>
    <mergeCell ref="C69:D69"/>
    <mergeCell ref="A23:B23"/>
    <mergeCell ref="C23:D23"/>
    <mergeCell ref="A28:B28"/>
    <mergeCell ref="C28:D28"/>
    <mergeCell ref="A35:B35"/>
    <mergeCell ref="C35:D35"/>
    <mergeCell ref="A50:B50"/>
    <mergeCell ref="C50:D50"/>
    <mergeCell ref="A55:B55"/>
    <mergeCell ref="A186:B186"/>
    <mergeCell ref="C186:D186"/>
    <mergeCell ref="A168:B168"/>
    <mergeCell ref="A178:B178"/>
    <mergeCell ref="A181:B181"/>
    <mergeCell ref="I2:J2"/>
    <mergeCell ref="A3:H3"/>
    <mergeCell ref="C181:D181"/>
    <mergeCell ref="A119:B119"/>
    <mergeCell ref="C119:D119"/>
    <mergeCell ref="A63:B63"/>
    <mergeCell ref="C63:D63"/>
    <mergeCell ref="A99:B99"/>
    <mergeCell ref="A56:B56"/>
    <mergeCell ref="A93:B93"/>
    <mergeCell ref="A40:B40"/>
    <mergeCell ref="C40:D40"/>
    <mergeCell ref="A45:B45"/>
    <mergeCell ref="C45:D45"/>
    <mergeCell ref="A87:B87"/>
    <mergeCell ref="C87:D87"/>
    <mergeCell ref="A81:B81"/>
    <mergeCell ref="C81:D81"/>
    <mergeCell ref="C93:D93"/>
    <mergeCell ref="C99:D99"/>
    <mergeCell ref="A109:B109"/>
    <mergeCell ref="C109:D109"/>
    <mergeCell ref="A115:B115"/>
    <mergeCell ref="C115:D115"/>
    <mergeCell ref="A104:B104"/>
    <mergeCell ref="C104:D104"/>
    <mergeCell ref="C152:D152"/>
    <mergeCell ref="A196:B196"/>
    <mergeCell ref="C196:D196"/>
    <mergeCell ref="A75:B75"/>
    <mergeCell ref="C75:D75"/>
    <mergeCell ref="A174:B174"/>
    <mergeCell ref="C174:D174"/>
    <mergeCell ref="A190:B190"/>
    <mergeCell ref="C190:D190"/>
    <mergeCell ref="A193:B193"/>
    <mergeCell ref="C193:D193"/>
    <mergeCell ref="A159:B159"/>
    <mergeCell ref="C159:D159"/>
    <mergeCell ref="C168:D168"/>
    <mergeCell ref="A171:B171"/>
    <mergeCell ref="C171:D171"/>
    <mergeCell ref="A152:B152"/>
  </mergeCells>
  <pageMargins left="0.78740157499999996" right="0.78740157499999996" top="0.984251969" bottom="0.984251969" header="0.49212598499999999" footer="0.49212598499999999"/>
  <pageSetup paperSize="9" scale="72" orientation="portrait" r:id="rId1"/>
  <headerFooter alignWithMargins="0"/>
  <colBreaks count="1" manualBreakCount="1">
    <brk id="4" max="19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039"/>
  <sheetViews>
    <sheetView view="pageBreakPreview" topLeftCell="A177" zoomScaleNormal="100" zoomScaleSheetLayoutView="100" workbookViewId="0">
      <selection activeCell="D7" sqref="D7"/>
    </sheetView>
  </sheetViews>
  <sheetFormatPr defaultRowHeight="14.25" x14ac:dyDescent="0.2"/>
  <cols>
    <col min="1" max="1" width="3.5" customWidth="1"/>
    <col min="2" max="2" width="80.625" customWidth="1"/>
    <col min="3" max="3" width="9.75" customWidth="1"/>
    <col min="4" max="4" width="12.5" style="22" customWidth="1"/>
    <col min="5" max="14" width="0" hidden="1" customWidth="1"/>
    <col min="15" max="17" width="14.5" customWidth="1"/>
    <col min="18" max="18" width="13.5" customWidth="1"/>
  </cols>
  <sheetData>
    <row r="1" spans="1:252" s="6" customFormat="1" ht="20.25" x14ac:dyDescent="0.3">
      <c r="A1" s="85" t="s">
        <v>147</v>
      </c>
      <c r="B1" s="86"/>
      <c r="C1" s="86"/>
      <c r="D1" s="86"/>
      <c r="E1" s="89"/>
      <c r="F1" s="52"/>
      <c r="G1" s="89"/>
      <c r="H1" s="50"/>
      <c r="I1" s="55"/>
      <c r="J1" s="51"/>
    </row>
    <row r="2" spans="1:252" s="6" customFormat="1" ht="20.25" x14ac:dyDescent="0.3">
      <c r="A2" s="87" t="s">
        <v>146</v>
      </c>
      <c r="B2" s="88"/>
      <c r="C2" s="88"/>
      <c r="D2" s="88"/>
      <c r="E2" s="90"/>
      <c r="F2" s="91"/>
      <c r="G2" s="91"/>
      <c r="H2" s="49"/>
      <c r="I2" s="148" t="s">
        <v>144</v>
      </c>
      <c r="J2" s="149"/>
    </row>
    <row r="3" spans="1:252" s="6" customFormat="1" ht="42" customHeight="1" thickBot="1" x14ac:dyDescent="0.35">
      <c r="A3" s="163" t="s">
        <v>148</v>
      </c>
      <c r="B3" s="151"/>
      <c r="C3" s="151"/>
      <c r="D3" s="151"/>
      <c r="E3" s="151"/>
      <c r="F3" s="151"/>
      <c r="G3" s="151"/>
      <c r="H3" s="168"/>
      <c r="I3" s="56" t="s">
        <v>145</v>
      </c>
      <c r="J3" s="57">
        <v>0.25</v>
      </c>
    </row>
    <row r="4" spans="1:252" ht="6" customHeight="1" x14ac:dyDescent="0.2">
      <c r="A4" s="157"/>
      <c r="B4" s="158"/>
      <c r="C4" s="158"/>
      <c r="D4" s="159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</row>
    <row r="5" spans="1:252" s="6" customFormat="1" x14ac:dyDescent="0.2">
      <c r="A5" s="160" t="s">
        <v>65</v>
      </c>
      <c r="B5" s="161"/>
      <c r="C5" s="15"/>
      <c r="D5" s="21"/>
    </row>
    <row r="6" spans="1:252" x14ac:dyDescent="0.2">
      <c r="A6" s="14"/>
      <c r="B6" s="15"/>
      <c r="C6" s="16" t="s">
        <v>0</v>
      </c>
      <c r="D6" s="17" t="s">
        <v>1</v>
      </c>
      <c r="E6" s="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x14ac:dyDescent="0.2">
      <c r="A7" s="1" t="s">
        <v>2</v>
      </c>
      <c r="B7" s="41" t="s">
        <v>66</v>
      </c>
      <c r="C7" s="16" t="s">
        <v>10</v>
      </c>
      <c r="D7" s="17">
        <v>5.58</v>
      </c>
      <c r="E7" s="10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x14ac:dyDescent="0.2">
      <c r="A8" s="1" t="s">
        <v>4</v>
      </c>
      <c r="B8" s="41" t="s">
        <v>67</v>
      </c>
      <c r="C8" s="5" t="s">
        <v>10</v>
      </c>
      <c r="D8" s="17">
        <f>5.78*2.5</f>
        <v>14.450000000000001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x14ac:dyDescent="0.2">
      <c r="A9" s="29" t="s">
        <v>68</v>
      </c>
      <c r="B9" s="24" t="s">
        <v>69</v>
      </c>
      <c r="C9" s="32" t="s">
        <v>10</v>
      </c>
      <c r="D9" s="40">
        <v>2.5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</row>
    <row r="10" spans="1:252" x14ac:dyDescent="0.2">
      <c r="A10" s="164"/>
      <c r="B10" s="165"/>
      <c r="C10" s="165"/>
      <c r="D10" s="16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</row>
    <row r="11" spans="1:252" s="6" customFormat="1" x14ac:dyDescent="0.2">
      <c r="A11" s="160" t="s">
        <v>70</v>
      </c>
      <c r="B11" s="161"/>
      <c r="C11" s="15"/>
      <c r="D11" s="21"/>
    </row>
    <row r="12" spans="1:252" x14ac:dyDescent="0.2">
      <c r="A12" s="14"/>
      <c r="B12" s="15"/>
      <c r="C12" s="16" t="s">
        <v>0</v>
      </c>
      <c r="D12" s="17" t="s">
        <v>1</v>
      </c>
      <c r="E12" s="7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</row>
    <row r="13" spans="1:252" x14ac:dyDescent="0.2">
      <c r="A13" s="1" t="s">
        <v>4</v>
      </c>
      <c r="B13" s="2" t="s">
        <v>99</v>
      </c>
      <c r="C13" s="3" t="s">
        <v>3</v>
      </c>
      <c r="D13" s="12">
        <v>6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</row>
    <row r="14" spans="1:252" x14ac:dyDescent="0.2">
      <c r="A14" s="1"/>
      <c r="B14" s="4" t="s">
        <v>38</v>
      </c>
      <c r="C14" s="5" t="s">
        <v>3</v>
      </c>
      <c r="D14" s="27">
        <f>D13</f>
        <v>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</row>
    <row r="15" spans="1:252" s="6" customFormat="1" x14ac:dyDescent="0.2">
      <c r="A15" s="160" t="s">
        <v>36</v>
      </c>
      <c r="B15" s="161"/>
      <c r="C15" s="15"/>
      <c r="D15" s="21"/>
    </row>
    <row r="16" spans="1:252" x14ac:dyDescent="0.2">
      <c r="A16" s="14"/>
      <c r="B16" s="15"/>
      <c r="C16" s="16" t="s">
        <v>0</v>
      </c>
      <c r="D16" s="17" t="s">
        <v>1</v>
      </c>
      <c r="E16" s="7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</row>
    <row r="17" spans="1:252" x14ac:dyDescent="0.2">
      <c r="A17" s="1" t="s">
        <v>2</v>
      </c>
      <c r="B17" s="2" t="s">
        <v>231</v>
      </c>
      <c r="C17" s="16"/>
      <c r="D17" s="17">
        <f>2.47+3.47+2.75</f>
        <v>8.6900000000000013</v>
      </c>
      <c r="E17" s="10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</row>
    <row r="18" spans="1:252" x14ac:dyDescent="0.2">
      <c r="A18" s="1" t="s">
        <v>4</v>
      </c>
      <c r="B18" s="2" t="s">
        <v>9</v>
      </c>
      <c r="C18" s="3" t="s">
        <v>7</v>
      </c>
      <c r="D18" s="12">
        <v>0.4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</row>
    <row r="19" spans="1:252" x14ac:dyDescent="0.2">
      <c r="A19" s="1" t="s">
        <v>5</v>
      </c>
      <c r="B19" s="2" t="s">
        <v>11</v>
      </c>
      <c r="C19" s="3" t="s">
        <v>7</v>
      </c>
      <c r="D19" s="12">
        <v>0.25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</row>
    <row r="20" spans="1:252" x14ac:dyDescent="0.2">
      <c r="A20" s="1"/>
      <c r="B20" s="4" t="s">
        <v>38</v>
      </c>
      <c r="C20" s="5" t="s">
        <v>3</v>
      </c>
      <c r="D20" s="27">
        <f>D17*D18*D19</f>
        <v>0.86900000000000022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</row>
    <row r="21" spans="1:252" x14ac:dyDescent="0.2">
      <c r="A21" s="153" t="s">
        <v>72</v>
      </c>
      <c r="B21" s="154"/>
      <c r="C21" s="155"/>
      <c r="D21" s="15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2" x14ac:dyDescent="0.2">
      <c r="A22" s="14"/>
      <c r="B22" s="15"/>
      <c r="C22" s="16" t="s">
        <v>0</v>
      </c>
      <c r="D22" s="17" t="s">
        <v>1</v>
      </c>
      <c r="E22" s="6"/>
      <c r="F22" s="13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2" x14ac:dyDescent="0.2">
      <c r="A23" s="1" t="s">
        <v>2</v>
      </c>
      <c r="B23" s="2" t="s">
        <v>232</v>
      </c>
      <c r="C23" s="3" t="s">
        <v>10</v>
      </c>
      <c r="D23" s="27">
        <f>3.47*3.01</f>
        <v>10.444699999999999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2" x14ac:dyDescent="0.2">
      <c r="A24" s="153" t="s">
        <v>31</v>
      </c>
      <c r="B24" s="154"/>
      <c r="C24" s="155"/>
      <c r="D24" s="15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</row>
    <row r="25" spans="1:252" x14ac:dyDescent="0.2">
      <c r="A25" s="14"/>
      <c r="B25" s="15"/>
      <c r="C25" s="16" t="s">
        <v>0</v>
      </c>
      <c r="D25" s="17" t="s">
        <v>1</v>
      </c>
      <c r="E25" s="6"/>
      <c r="F25" s="13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2" x14ac:dyDescent="0.2">
      <c r="A26" s="1" t="s">
        <v>2</v>
      </c>
      <c r="B26" s="2" t="s">
        <v>74</v>
      </c>
      <c r="C26" s="3" t="s">
        <v>7</v>
      </c>
      <c r="D26" s="19">
        <v>6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2" x14ac:dyDescent="0.2">
      <c r="A27" s="1" t="s">
        <v>4</v>
      </c>
      <c r="B27" s="2" t="s">
        <v>75</v>
      </c>
      <c r="C27" s="3" t="s">
        <v>7</v>
      </c>
      <c r="D27" s="19">
        <v>3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2" x14ac:dyDescent="0.2">
      <c r="A28" s="9"/>
      <c r="B28" s="4" t="s">
        <v>21</v>
      </c>
      <c r="C28" s="5" t="s">
        <v>60</v>
      </c>
      <c r="D28" s="27">
        <f>SUM(D26:D27)</f>
        <v>9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</row>
    <row r="29" spans="1:252" x14ac:dyDescent="0.2">
      <c r="A29" s="153" t="s">
        <v>18</v>
      </c>
      <c r="B29" s="154"/>
      <c r="C29" s="155"/>
      <c r="D29" s="15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</row>
    <row r="30" spans="1:252" x14ac:dyDescent="0.2">
      <c r="A30" s="14"/>
      <c r="B30" s="15"/>
      <c r="C30" s="16" t="s">
        <v>0</v>
      </c>
      <c r="D30" s="17" t="s">
        <v>1</v>
      </c>
      <c r="E30" s="7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</row>
    <row r="31" spans="1:252" x14ac:dyDescent="0.2">
      <c r="A31" s="1" t="s">
        <v>2</v>
      </c>
      <c r="B31" s="2" t="s">
        <v>9</v>
      </c>
      <c r="C31" s="3" t="s">
        <v>7</v>
      </c>
      <c r="D31" s="12">
        <v>0.4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</row>
    <row r="32" spans="1:252" x14ac:dyDescent="0.2">
      <c r="A32" s="8" t="s">
        <v>4</v>
      </c>
      <c r="B32" s="2" t="s">
        <v>8</v>
      </c>
      <c r="C32" s="3" t="s">
        <v>7</v>
      </c>
      <c r="D32" s="12">
        <f>D17</f>
        <v>8.6900000000000013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</row>
    <row r="33" spans="1:250" x14ac:dyDescent="0.2">
      <c r="A33" s="9"/>
      <c r="B33" s="4" t="s">
        <v>39</v>
      </c>
      <c r="C33" s="5" t="s">
        <v>10</v>
      </c>
      <c r="D33" s="27">
        <f>D31*D32</f>
        <v>3.4760000000000009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</row>
    <row r="34" spans="1:250" x14ac:dyDescent="0.2">
      <c r="A34" s="153" t="s">
        <v>19</v>
      </c>
      <c r="B34" s="154"/>
      <c r="C34" s="155"/>
      <c r="D34" s="15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</row>
    <row r="35" spans="1:250" x14ac:dyDescent="0.2">
      <c r="A35" s="14"/>
      <c r="B35" s="15"/>
      <c r="C35" s="16" t="s">
        <v>0</v>
      </c>
      <c r="D35" s="17" t="s">
        <v>1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</row>
    <row r="36" spans="1:250" x14ac:dyDescent="0.2">
      <c r="A36" s="1" t="s">
        <v>2</v>
      </c>
      <c r="B36" s="2" t="s">
        <v>9</v>
      </c>
      <c r="C36" s="3" t="s">
        <v>7</v>
      </c>
      <c r="D36" s="12">
        <v>0.1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</row>
    <row r="37" spans="1:250" x14ac:dyDescent="0.2">
      <c r="A37" s="8" t="s">
        <v>5</v>
      </c>
      <c r="B37" s="2" t="s">
        <v>11</v>
      </c>
      <c r="C37" s="3" t="s">
        <v>7</v>
      </c>
      <c r="D37" s="12">
        <v>0.25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</row>
    <row r="38" spans="1:250" x14ac:dyDescent="0.2">
      <c r="A38" s="8" t="s">
        <v>4</v>
      </c>
      <c r="B38" s="2" t="s">
        <v>8</v>
      </c>
      <c r="C38" s="3" t="s">
        <v>7</v>
      </c>
      <c r="D38" s="12">
        <f>D17</f>
        <v>8.6900000000000013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</row>
    <row r="39" spans="1:250" x14ac:dyDescent="0.2">
      <c r="A39" s="8" t="s">
        <v>6</v>
      </c>
      <c r="B39" s="2" t="s">
        <v>33</v>
      </c>
      <c r="C39" s="3" t="s">
        <v>43</v>
      </c>
      <c r="D39" s="12">
        <v>2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</row>
    <row r="40" spans="1:250" s="11" customFormat="1" ht="13.5" customHeight="1" x14ac:dyDescent="0.2">
      <c r="A40" s="9"/>
      <c r="B40" s="4" t="s">
        <v>41</v>
      </c>
      <c r="C40" s="3" t="s">
        <v>3</v>
      </c>
      <c r="D40" s="28">
        <f>D39*D37*D38*D36</f>
        <v>0.43450000000000011</v>
      </c>
    </row>
    <row r="41" spans="1:250" s="11" customFormat="1" ht="13.5" customHeight="1" x14ac:dyDescent="0.2">
      <c r="A41" s="153" t="s">
        <v>23</v>
      </c>
      <c r="B41" s="154"/>
      <c r="C41" s="155"/>
      <c r="D41" s="156"/>
    </row>
    <row r="42" spans="1:250" x14ac:dyDescent="0.2">
      <c r="A42" s="14"/>
      <c r="B42" s="15"/>
      <c r="C42" s="16" t="s">
        <v>0</v>
      </c>
      <c r="D42" s="17" t="s">
        <v>1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</row>
    <row r="43" spans="1:250" x14ac:dyDescent="0.2">
      <c r="A43" s="8" t="s">
        <v>2</v>
      </c>
      <c r="B43" s="2" t="s">
        <v>63</v>
      </c>
      <c r="C43" s="3" t="s">
        <v>17</v>
      </c>
      <c r="D43" s="12">
        <f>(D17/0.15)*0.88*0.15</f>
        <v>7.6472000000000016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</row>
    <row r="44" spans="1:250" x14ac:dyDescent="0.2">
      <c r="A44" s="8" t="s">
        <v>4</v>
      </c>
      <c r="B44" s="2" t="s">
        <v>64</v>
      </c>
      <c r="C44" s="3" t="s">
        <v>17</v>
      </c>
      <c r="D44" s="12">
        <f>D17*4*0.56</f>
        <v>19.465600000000006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</row>
    <row r="45" spans="1:250" x14ac:dyDescent="0.2">
      <c r="A45" s="8"/>
      <c r="B45" s="4" t="s">
        <v>21</v>
      </c>
      <c r="C45" s="3" t="s">
        <v>17</v>
      </c>
      <c r="D45" s="27">
        <f>D44+D43</f>
        <v>27.112800000000007</v>
      </c>
      <c r="E45" s="13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</row>
    <row r="46" spans="1:250" s="11" customFormat="1" ht="13.5" customHeight="1" x14ac:dyDescent="0.2">
      <c r="A46" s="153" t="s">
        <v>233</v>
      </c>
      <c r="B46" s="154"/>
      <c r="C46" s="155"/>
      <c r="D46" s="156"/>
    </row>
    <row r="47" spans="1:250" x14ac:dyDescent="0.2">
      <c r="A47" s="14"/>
      <c r="B47" s="15"/>
      <c r="C47" s="16" t="s">
        <v>0</v>
      </c>
      <c r="D47" s="17" t="s">
        <v>1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</row>
    <row r="48" spans="1:250" x14ac:dyDescent="0.2">
      <c r="A48" s="8" t="s">
        <v>2</v>
      </c>
      <c r="B48" s="2" t="s">
        <v>239</v>
      </c>
      <c r="C48" s="3" t="s">
        <v>17</v>
      </c>
      <c r="D48" s="12">
        <f>(12/0.15)*0.49*0.15</f>
        <v>5.88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</row>
    <row r="49" spans="1:250" x14ac:dyDescent="0.2">
      <c r="A49" s="8" t="s">
        <v>4</v>
      </c>
      <c r="B49" s="2" t="s">
        <v>234</v>
      </c>
      <c r="C49" s="3" t="s">
        <v>17</v>
      </c>
      <c r="D49" s="12">
        <f>(4*4)*3*0.56</f>
        <v>26.880000000000003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</row>
    <row r="50" spans="1:250" x14ac:dyDescent="0.2">
      <c r="A50" s="8"/>
      <c r="B50" s="4" t="s">
        <v>21</v>
      </c>
      <c r="C50" s="3" t="s">
        <v>17</v>
      </c>
      <c r="D50" s="27">
        <f>D49+D48</f>
        <v>32.760000000000005</v>
      </c>
      <c r="E50" s="13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</row>
    <row r="51" spans="1:250" s="11" customFormat="1" ht="13.5" customHeight="1" x14ac:dyDescent="0.2">
      <c r="A51" s="153" t="s">
        <v>235</v>
      </c>
      <c r="B51" s="154"/>
      <c r="C51" s="155"/>
      <c r="D51" s="156"/>
    </row>
    <row r="52" spans="1:250" x14ac:dyDescent="0.2">
      <c r="A52" s="14"/>
      <c r="B52" s="15"/>
      <c r="C52" s="16" t="s">
        <v>0</v>
      </c>
      <c r="D52" s="17" t="s">
        <v>1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</row>
    <row r="53" spans="1:250" x14ac:dyDescent="0.2">
      <c r="A53" s="8" t="s">
        <v>2</v>
      </c>
      <c r="B53" s="2" t="s">
        <v>236</v>
      </c>
      <c r="C53" s="3" t="s">
        <v>7</v>
      </c>
      <c r="D53" s="12">
        <f>3.47+2.47+2.75+1.5+1</f>
        <v>11.190000000000001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13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</row>
    <row r="54" spans="1:250" x14ac:dyDescent="0.2">
      <c r="A54" s="8"/>
      <c r="B54" s="4" t="s">
        <v>50</v>
      </c>
      <c r="C54" s="3" t="s">
        <v>60</v>
      </c>
      <c r="D54" s="27">
        <f>D53</f>
        <v>11.190000000000001</v>
      </c>
      <c r="E54" s="13"/>
      <c r="F54" s="6"/>
      <c r="G54" s="6"/>
      <c r="H54" s="6"/>
      <c r="I54" s="6"/>
      <c r="J54" s="6"/>
      <c r="K54" s="6"/>
      <c r="L54" s="6"/>
      <c r="M54" s="6"/>
      <c r="N54" s="6"/>
      <c r="O54" s="13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</row>
    <row r="55" spans="1:250" s="11" customFormat="1" ht="13.5" customHeight="1" x14ac:dyDescent="0.2">
      <c r="A55" s="153" t="s">
        <v>26</v>
      </c>
      <c r="B55" s="154"/>
      <c r="C55" s="155"/>
      <c r="D55" s="156"/>
    </row>
    <row r="56" spans="1:250" ht="15.75" customHeight="1" x14ac:dyDescent="0.2">
      <c r="A56" s="14"/>
      <c r="B56" s="15"/>
      <c r="C56" s="16" t="s">
        <v>0</v>
      </c>
      <c r="D56" s="17" t="s">
        <v>1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</row>
    <row r="57" spans="1:250" x14ac:dyDescent="0.2">
      <c r="A57" s="8" t="s">
        <v>2</v>
      </c>
      <c r="B57" s="2" t="s">
        <v>8</v>
      </c>
      <c r="C57" s="3" t="s">
        <v>7</v>
      </c>
      <c r="D57" s="12">
        <f>D38</f>
        <v>8.6900000000000013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</row>
    <row r="58" spans="1:250" x14ac:dyDescent="0.2">
      <c r="A58" s="8" t="s">
        <v>4</v>
      </c>
      <c r="B58" s="2" t="s">
        <v>11</v>
      </c>
      <c r="C58" s="3" t="s">
        <v>7</v>
      </c>
      <c r="D58" s="12">
        <v>0.2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</row>
    <row r="59" spans="1:250" x14ac:dyDescent="0.2">
      <c r="A59" s="8" t="s">
        <v>5</v>
      </c>
      <c r="B59" s="2" t="s">
        <v>20</v>
      </c>
      <c r="C59" s="3" t="s">
        <v>12</v>
      </c>
      <c r="D59" s="12">
        <v>2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</row>
    <row r="60" spans="1:250" x14ac:dyDescent="0.2">
      <c r="A60" s="9"/>
      <c r="B60" s="4" t="s">
        <v>21</v>
      </c>
      <c r="C60" s="3" t="s">
        <v>10</v>
      </c>
      <c r="D60" s="28">
        <f>D57*D58*D59</f>
        <v>3.4760000000000009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</row>
    <row r="61" spans="1:250" s="35" customFormat="1" ht="13.5" customHeight="1" x14ac:dyDescent="0.2">
      <c r="A61" s="153" t="s">
        <v>29</v>
      </c>
      <c r="B61" s="154"/>
      <c r="C61" s="155"/>
      <c r="D61" s="156"/>
    </row>
    <row r="62" spans="1:250" s="38" customFormat="1" x14ac:dyDescent="0.2">
      <c r="A62" s="14"/>
      <c r="B62" s="15"/>
      <c r="C62" s="16" t="s">
        <v>0</v>
      </c>
      <c r="D62" s="17" t="s">
        <v>1</v>
      </c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  <c r="EA62" s="37"/>
      <c r="EB62" s="37"/>
      <c r="EC62" s="37"/>
      <c r="ED62" s="37"/>
      <c r="EE62" s="37"/>
      <c r="EF62" s="37"/>
      <c r="EG62" s="37"/>
      <c r="EH62" s="37"/>
      <c r="EI62" s="37"/>
      <c r="EJ62" s="37"/>
      <c r="EK62" s="37"/>
      <c r="EL62" s="37"/>
      <c r="EM62" s="37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37"/>
      <c r="EZ62" s="37"/>
      <c r="FA62" s="37"/>
      <c r="FB62" s="37"/>
      <c r="FC62" s="37"/>
      <c r="FD62" s="37"/>
      <c r="FE62" s="37"/>
      <c r="FF62" s="37"/>
      <c r="FG62" s="37"/>
      <c r="FH62" s="37"/>
      <c r="FI62" s="37"/>
      <c r="FJ62" s="37"/>
      <c r="FK62" s="37"/>
      <c r="FL62" s="37"/>
      <c r="FM62" s="37"/>
      <c r="FN62" s="37"/>
      <c r="FO62" s="37"/>
      <c r="FP62" s="37"/>
      <c r="FQ62" s="37"/>
      <c r="FR62" s="37"/>
      <c r="FS62" s="37"/>
      <c r="FT62" s="37"/>
      <c r="FU62" s="37"/>
      <c r="FV62" s="37"/>
      <c r="FW62" s="37"/>
      <c r="FX62" s="37"/>
      <c r="FY62" s="37"/>
      <c r="FZ62" s="37"/>
      <c r="GA62" s="37"/>
      <c r="GB62" s="37"/>
      <c r="GC62" s="37"/>
      <c r="GD62" s="37"/>
      <c r="GE62" s="37"/>
      <c r="GF62" s="37"/>
      <c r="GG62" s="37"/>
      <c r="GH62" s="37"/>
      <c r="GI62" s="37"/>
      <c r="GJ62" s="37"/>
      <c r="GK62" s="37"/>
      <c r="GL62" s="37"/>
      <c r="GM62" s="37"/>
      <c r="GN62" s="37"/>
      <c r="GO62" s="37"/>
      <c r="GP62" s="37"/>
      <c r="GQ62" s="37"/>
      <c r="GR62" s="37"/>
      <c r="GS62" s="37"/>
      <c r="GT62" s="37"/>
      <c r="GU62" s="37"/>
      <c r="GV62" s="37"/>
      <c r="GW62" s="37"/>
      <c r="GX62" s="37"/>
      <c r="GY62" s="37"/>
      <c r="GZ62" s="37"/>
      <c r="HA62" s="37"/>
      <c r="HB62" s="37"/>
      <c r="HC62" s="37"/>
      <c r="HD62" s="37"/>
      <c r="HE62" s="37"/>
      <c r="HF62" s="37"/>
      <c r="HG62" s="37"/>
      <c r="HH62" s="37"/>
      <c r="HI62" s="37"/>
      <c r="HJ62" s="37"/>
      <c r="HK62" s="37"/>
      <c r="HL62" s="37"/>
      <c r="HM62" s="37"/>
      <c r="HN62" s="37"/>
      <c r="HO62" s="37"/>
      <c r="HP62" s="37"/>
      <c r="HQ62" s="37"/>
      <c r="HR62" s="37"/>
      <c r="HS62" s="37"/>
      <c r="HT62" s="37"/>
      <c r="HU62" s="37"/>
      <c r="HV62" s="37"/>
      <c r="HW62" s="37"/>
      <c r="HX62" s="37"/>
      <c r="HY62" s="37"/>
      <c r="HZ62" s="37"/>
      <c r="IA62" s="37"/>
      <c r="IB62" s="37"/>
      <c r="IC62" s="37"/>
      <c r="ID62" s="37"/>
      <c r="IE62" s="37"/>
      <c r="IF62" s="37"/>
      <c r="IG62" s="37"/>
      <c r="IH62" s="37"/>
      <c r="II62" s="37"/>
      <c r="IJ62" s="37"/>
      <c r="IK62" s="37"/>
      <c r="IL62" s="37"/>
      <c r="IM62" s="37"/>
      <c r="IN62" s="37"/>
      <c r="IO62" s="37"/>
      <c r="IP62" s="37"/>
    </row>
    <row r="63" spans="1:250" s="38" customFormat="1" x14ac:dyDescent="0.2">
      <c r="A63" s="8" t="s">
        <v>2</v>
      </c>
      <c r="B63" s="2" t="s">
        <v>8</v>
      </c>
      <c r="C63" s="3" t="s">
        <v>7</v>
      </c>
      <c r="D63" s="12">
        <v>0.2</v>
      </c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9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  <c r="EA63" s="37"/>
      <c r="EB63" s="37"/>
      <c r="EC63" s="37"/>
      <c r="ED63" s="37"/>
      <c r="EE63" s="37"/>
      <c r="EF63" s="37"/>
      <c r="EG63" s="37"/>
      <c r="EH63" s="37"/>
      <c r="EI63" s="37"/>
      <c r="EJ63" s="37"/>
      <c r="EK63" s="37"/>
      <c r="EL63" s="37"/>
      <c r="EM63" s="37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37"/>
      <c r="EZ63" s="37"/>
      <c r="FA63" s="37"/>
      <c r="FB63" s="37"/>
      <c r="FC63" s="37"/>
      <c r="FD63" s="37"/>
      <c r="FE63" s="37"/>
      <c r="FF63" s="37"/>
      <c r="FG63" s="37"/>
      <c r="FH63" s="37"/>
      <c r="FI63" s="37"/>
      <c r="FJ63" s="37"/>
      <c r="FK63" s="37"/>
      <c r="FL63" s="37"/>
      <c r="FM63" s="37"/>
      <c r="FN63" s="37"/>
      <c r="FO63" s="37"/>
      <c r="FP63" s="37"/>
      <c r="FQ63" s="37"/>
      <c r="FR63" s="37"/>
      <c r="FS63" s="37"/>
      <c r="FT63" s="37"/>
      <c r="FU63" s="37"/>
      <c r="FV63" s="37"/>
      <c r="FW63" s="37"/>
      <c r="FX63" s="37"/>
      <c r="FY63" s="37"/>
      <c r="FZ63" s="37"/>
      <c r="GA63" s="37"/>
      <c r="GB63" s="37"/>
      <c r="GC63" s="37"/>
      <c r="GD63" s="37"/>
      <c r="GE63" s="37"/>
      <c r="GF63" s="37"/>
      <c r="GG63" s="37"/>
      <c r="GH63" s="37"/>
      <c r="GI63" s="37"/>
      <c r="GJ63" s="37"/>
      <c r="GK63" s="37"/>
      <c r="GL63" s="37"/>
      <c r="GM63" s="37"/>
      <c r="GN63" s="37"/>
      <c r="GO63" s="37"/>
      <c r="GP63" s="37"/>
      <c r="GQ63" s="37"/>
      <c r="GR63" s="37"/>
      <c r="GS63" s="37"/>
      <c r="GT63" s="37"/>
      <c r="GU63" s="37"/>
      <c r="GV63" s="37"/>
      <c r="GW63" s="37"/>
      <c r="GX63" s="37"/>
      <c r="GY63" s="37"/>
      <c r="GZ63" s="37"/>
      <c r="HA63" s="37"/>
      <c r="HB63" s="37"/>
      <c r="HC63" s="37"/>
      <c r="HD63" s="37"/>
      <c r="HE63" s="37"/>
      <c r="HF63" s="37"/>
      <c r="HG63" s="37"/>
      <c r="HH63" s="37"/>
      <c r="HI63" s="37"/>
      <c r="HJ63" s="37"/>
      <c r="HK63" s="37"/>
      <c r="HL63" s="37"/>
      <c r="HM63" s="37"/>
      <c r="HN63" s="37"/>
      <c r="HO63" s="37"/>
      <c r="HP63" s="37"/>
      <c r="HQ63" s="37"/>
      <c r="HR63" s="37"/>
      <c r="HS63" s="37"/>
      <c r="HT63" s="37"/>
      <c r="HU63" s="37"/>
      <c r="HV63" s="37"/>
      <c r="HW63" s="37"/>
      <c r="HX63" s="37"/>
      <c r="HY63" s="37"/>
      <c r="HZ63" s="37"/>
      <c r="IA63" s="37"/>
      <c r="IB63" s="37"/>
      <c r="IC63" s="37"/>
      <c r="ID63" s="37"/>
      <c r="IE63" s="37"/>
      <c r="IF63" s="37"/>
      <c r="IG63" s="37"/>
      <c r="IH63" s="37"/>
      <c r="II63" s="37"/>
      <c r="IJ63" s="37"/>
      <c r="IK63" s="37"/>
      <c r="IL63" s="37"/>
      <c r="IM63" s="37"/>
      <c r="IN63" s="37"/>
      <c r="IO63" s="37"/>
      <c r="IP63" s="37"/>
    </row>
    <row r="64" spans="1:250" s="38" customFormat="1" x14ac:dyDescent="0.2">
      <c r="A64" s="8" t="s">
        <v>4</v>
      </c>
      <c r="B64" s="2" t="s">
        <v>11</v>
      </c>
      <c r="C64" s="3" t="s">
        <v>7</v>
      </c>
      <c r="D64" s="12">
        <v>3</v>
      </c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9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  <c r="EA64" s="37"/>
      <c r="EB64" s="37"/>
      <c r="EC64" s="37"/>
      <c r="ED64" s="37"/>
      <c r="EE64" s="37"/>
      <c r="EF64" s="37"/>
      <c r="EG64" s="37"/>
      <c r="EH64" s="37"/>
      <c r="EI64" s="37"/>
      <c r="EJ64" s="37"/>
      <c r="EK64" s="37"/>
      <c r="EL64" s="37"/>
      <c r="EM64" s="37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37"/>
      <c r="EZ64" s="37"/>
      <c r="FA64" s="37"/>
      <c r="FB64" s="37"/>
      <c r="FC64" s="37"/>
      <c r="FD64" s="37"/>
      <c r="FE64" s="37"/>
      <c r="FF64" s="37"/>
      <c r="FG64" s="37"/>
      <c r="FH64" s="37"/>
      <c r="FI64" s="37"/>
      <c r="FJ64" s="37"/>
      <c r="FK64" s="37"/>
      <c r="FL64" s="37"/>
      <c r="FM64" s="37"/>
      <c r="FN64" s="37"/>
      <c r="FO64" s="37"/>
      <c r="FP64" s="37"/>
      <c r="FQ64" s="37"/>
      <c r="FR64" s="37"/>
      <c r="FS64" s="37"/>
      <c r="FT64" s="37"/>
      <c r="FU64" s="37"/>
      <c r="FV64" s="37"/>
      <c r="FW64" s="37"/>
      <c r="FX64" s="37"/>
      <c r="FY64" s="37"/>
      <c r="FZ64" s="37"/>
      <c r="GA64" s="37"/>
      <c r="GB64" s="37"/>
      <c r="GC64" s="37"/>
      <c r="GD64" s="37"/>
      <c r="GE64" s="37"/>
      <c r="GF64" s="37"/>
      <c r="GG64" s="37"/>
      <c r="GH64" s="37"/>
      <c r="GI64" s="37"/>
      <c r="GJ64" s="37"/>
      <c r="GK64" s="37"/>
      <c r="GL64" s="37"/>
      <c r="GM64" s="37"/>
      <c r="GN64" s="37"/>
      <c r="GO64" s="37"/>
      <c r="GP64" s="37"/>
      <c r="GQ64" s="37"/>
      <c r="GR64" s="37"/>
      <c r="GS64" s="37"/>
      <c r="GT64" s="37"/>
      <c r="GU64" s="37"/>
      <c r="GV64" s="37"/>
      <c r="GW64" s="37"/>
      <c r="GX64" s="37"/>
      <c r="GY64" s="37"/>
      <c r="GZ64" s="37"/>
      <c r="HA64" s="37"/>
      <c r="HB64" s="37"/>
      <c r="HC64" s="37"/>
      <c r="HD64" s="37"/>
      <c r="HE64" s="37"/>
      <c r="HF64" s="37"/>
      <c r="HG64" s="37"/>
      <c r="HH64" s="37"/>
      <c r="HI64" s="37"/>
      <c r="HJ64" s="37"/>
      <c r="HK64" s="37"/>
      <c r="HL64" s="37"/>
      <c r="HM64" s="37"/>
      <c r="HN64" s="37"/>
      <c r="HO64" s="37"/>
      <c r="HP64" s="37"/>
      <c r="HQ64" s="37"/>
      <c r="HR64" s="37"/>
      <c r="HS64" s="37"/>
      <c r="HT64" s="37"/>
      <c r="HU64" s="37"/>
      <c r="HV64" s="37"/>
      <c r="HW64" s="37"/>
      <c r="HX64" s="37"/>
      <c r="HY64" s="37"/>
      <c r="HZ64" s="37"/>
      <c r="IA64" s="37"/>
      <c r="IB64" s="37"/>
      <c r="IC64" s="37"/>
      <c r="ID64" s="37"/>
      <c r="IE64" s="37"/>
      <c r="IF64" s="37"/>
      <c r="IG64" s="37"/>
      <c r="IH64" s="37"/>
      <c r="II64" s="37"/>
      <c r="IJ64" s="37"/>
      <c r="IK64" s="37"/>
      <c r="IL64" s="37"/>
      <c r="IM64" s="37"/>
      <c r="IN64" s="37"/>
      <c r="IO64" s="37"/>
      <c r="IP64" s="37"/>
    </row>
    <row r="65" spans="1:252" s="38" customFormat="1" x14ac:dyDescent="0.2">
      <c r="A65" s="8" t="s">
        <v>5</v>
      </c>
      <c r="B65" s="2" t="s">
        <v>49</v>
      </c>
      <c r="C65" s="3"/>
      <c r="D65" s="12">
        <v>8</v>
      </c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7"/>
      <c r="EI65" s="37"/>
      <c r="EJ65" s="37"/>
      <c r="EK65" s="37"/>
      <c r="EL65" s="37"/>
      <c r="EM65" s="37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37"/>
      <c r="EZ65" s="37"/>
      <c r="FA65" s="37"/>
      <c r="FB65" s="37"/>
      <c r="FC65" s="37"/>
      <c r="FD65" s="37"/>
      <c r="FE65" s="37"/>
      <c r="FF65" s="37"/>
      <c r="FG65" s="37"/>
      <c r="FH65" s="37"/>
      <c r="FI65" s="37"/>
      <c r="FJ65" s="37"/>
      <c r="FK65" s="37"/>
      <c r="FL65" s="37"/>
      <c r="FM65" s="37"/>
      <c r="FN65" s="37"/>
      <c r="FO65" s="37"/>
      <c r="FP65" s="37"/>
      <c r="FQ65" s="37"/>
      <c r="FR65" s="37"/>
      <c r="FS65" s="37"/>
      <c r="FT65" s="37"/>
      <c r="FU65" s="37"/>
      <c r="FV65" s="37"/>
      <c r="FW65" s="37"/>
      <c r="FX65" s="37"/>
      <c r="FY65" s="37"/>
      <c r="FZ65" s="37"/>
      <c r="GA65" s="37"/>
      <c r="GB65" s="37"/>
      <c r="GC65" s="37"/>
      <c r="GD65" s="37"/>
      <c r="GE65" s="37"/>
      <c r="GF65" s="37"/>
      <c r="GG65" s="37"/>
      <c r="GH65" s="37"/>
      <c r="GI65" s="37"/>
      <c r="GJ65" s="37"/>
      <c r="GK65" s="37"/>
      <c r="GL65" s="37"/>
      <c r="GM65" s="37"/>
      <c r="GN65" s="37"/>
      <c r="GO65" s="37"/>
      <c r="GP65" s="37"/>
      <c r="GQ65" s="37"/>
      <c r="GR65" s="37"/>
      <c r="GS65" s="37"/>
      <c r="GT65" s="37"/>
      <c r="GU65" s="37"/>
      <c r="GV65" s="37"/>
      <c r="GW65" s="37"/>
      <c r="GX65" s="37"/>
      <c r="GY65" s="37"/>
      <c r="GZ65" s="37"/>
      <c r="HA65" s="37"/>
      <c r="HB65" s="37"/>
      <c r="HC65" s="37"/>
      <c r="HD65" s="37"/>
      <c r="HE65" s="37"/>
      <c r="HF65" s="37"/>
      <c r="HG65" s="37"/>
      <c r="HH65" s="37"/>
      <c r="HI65" s="37"/>
      <c r="HJ65" s="37"/>
      <c r="HK65" s="37"/>
      <c r="HL65" s="37"/>
      <c r="HM65" s="37"/>
      <c r="HN65" s="37"/>
      <c r="HO65" s="37"/>
      <c r="HP65" s="37"/>
      <c r="HQ65" s="37"/>
      <c r="HR65" s="37"/>
      <c r="HS65" s="37"/>
      <c r="HT65" s="37"/>
      <c r="HU65" s="37"/>
      <c r="HV65" s="37"/>
      <c r="HW65" s="37"/>
      <c r="HX65" s="37"/>
      <c r="HY65" s="37"/>
      <c r="HZ65" s="37"/>
      <c r="IA65" s="37"/>
      <c r="IB65" s="37"/>
      <c r="IC65" s="37"/>
      <c r="ID65" s="37"/>
      <c r="IE65" s="37"/>
      <c r="IF65" s="37"/>
      <c r="IG65" s="37"/>
      <c r="IH65" s="37"/>
      <c r="II65" s="37"/>
      <c r="IJ65" s="37"/>
      <c r="IK65" s="37"/>
      <c r="IL65" s="37"/>
      <c r="IM65" s="37"/>
      <c r="IN65" s="37"/>
      <c r="IO65" s="37"/>
      <c r="IP65" s="37"/>
    </row>
    <row r="66" spans="1:252" s="38" customFormat="1" x14ac:dyDescent="0.2">
      <c r="A66" s="8"/>
      <c r="B66" s="4" t="s">
        <v>50</v>
      </c>
      <c r="C66" s="3" t="s">
        <v>10</v>
      </c>
      <c r="D66" s="27">
        <f>D65*D63</f>
        <v>1.6</v>
      </c>
      <c r="E66" s="39"/>
      <c r="F66" s="37"/>
      <c r="G66" s="37"/>
      <c r="H66" s="37"/>
      <c r="I66" s="37"/>
      <c r="J66" s="37"/>
      <c r="K66" s="37"/>
      <c r="L66" s="37"/>
      <c r="M66" s="37"/>
      <c r="N66" s="37"/>
      <c r="O66" s="39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  <c r="EZ66" s="37"/>
      <c r="FA66" s="37"/>
      <c r="FB66" s="37"/>
      <c r="FC66" s="37"/>
      <c r="FD66" s="37"/>
      <c r="FE66" s="37"/>
      <c r="FF66" s="37"/>
      <c r="FG66" s="37"/>
      <c r="FH66" s="37"/>
      <c r="FI66" s="37"/>
      <c r="FJ66" s="37"/>
      <c r="FK66" s="37"/>
      <c r="FL66" s="37"/>
      <c r="FM66" s="37"/>
      <c r="FN66" s="37"/>
      <c r="FO66" s="37"/>
      <c r="FP66" s="37"/>
      <c r="FQ66" s="37"/>
      <c r="FR66" s="37"/>
      <c r="FS66" s="37"/>
      <c r="FT66" s="37"/>
      <c r="FU66" s="37"/>
      <c r="FV66" s="37"/>
      <c r="FW66" s="37"/>
      <c r="FX66" s="37"/>
      <c r="FY66" s="37"/>
      <c r="FZ66" s="37"/>
      <c r="GA66" s="37"/>
      <c r="GB66" s="37"/>
      <c r="GC66" s="37"/>
      <c r="GD66" s="37"/>
      <c r="GE66" s="37"/>
      <c r="GF66" s="37"/>
      <c r="GG66" s="37"/>
      <c r="GH66" s="37"/>
      <c r="GI66" s="37"/>
      <c r="GJ66" s="37"/>
      <c r="GK66" s="37"/>
      <c r="GL66" s="37"/>
      <c r="GM66" s="37"/>
      <c r="GN66" s="37"/>
      <c r="GO66" s="37"/>
      <c r="GP66" s="37"/>
      <c r="GQ66" s="37"/>
      <c r="GR66" s="37"/>
      <c r="GS66" s="37"/>
      <c r="GT66" s="37"/>
      <c r="GU66" s="37"/>
      <c r="GV66" s="37"/>
      <c r="GW66" s="37"/>
      <c r="GX66" s="37"/>
      <c r="GY66" s="37"/>
      <c r="GZ66" s="37"/>
      <c r="HA66" s="37"/>
      <c r="HB66" s="37"/>
      <c r="HC66" s="37"/>
      <c r="HD66" s="37"/>
      <c r="HE66" s="37"/>
      <c r="HF66" s="37"/>
      <c r="HG66" s="37"/>
      <c r="HH66" s="37"/>
      <c r="HI66" s="37"/>
      <c r="HJ66" s="37"/>
      <c r="HK66" s="37"/>
      <c r="HL66" s="37"/>
      <c r="HM66" s="37"/>
      <c r="HN66" s="37"/>
      <c r="HO66" s="37"/>
      <c r="HP66" s="37"/>
      <c r="HQ66" s="37"/>
      <c r="HR66" s="37"/>
      <c r="HS66" s="37"/>
      <c r="HT66" s="37"/>
      <c r="HU66" s="37"/>
      <c r="HV66" s="37"/>
      <c r="HW66" s="37"/>
      <c r="HX66" s="37"/>
      <c r="HY66" s="37"/>
      <c r="HZ66" s="37"/>
      <c r="IA66" s="37"/>
      <c r="IB66" s="37"/>
      <c r="IC66" s="37"/>
      <c r="ID66" s="37"/>
      <c r="IE66" s="37"/>
      <c r="IF66" s="37"/>
      <c r="IG66" s="37"/>
      <c r="IH66" s="37"/>
      <c r="II66" s="37"/>
      <c r="IJ66" s="37"/>
      <c r="IK66" s="37"/>
      <c r="IL66" s="37"/>
      <c r="IM66" s="37"/>
      <c r="IN66" s="37"/>
      <c r="IO66" s="37"/>
      <c r="IP66" s="37"/>
    </row>
    <row r="67" spans="1:252" x14ac:dyDescent="0.2">
      <c r="A67" s="153" t="s">
        <v>22</v>
      </c>
      <c r="B67" s="154"/>
      <c r="C67" s="155"/>
      <c r="D67" s="15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</row>
    <row r="68" spans="1:252" x14ac:dyDescent="0.2">
      <c r="A68" s="14"/>
      <c r="B68" s="15"/>
      <c r="C68" s="16" t="s">
        <v>0</v>
      </c>
      <c r="D68" s="17" t="s">
        <v>1</v>
      </c>
      <c r="E68" s="7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</row>
    <row r="69" spans="1:252" x14ac:dyDescent="0.2">
      <c r="A69" s="1"/>
      <c r="B69" s="2" t="s">
        <v>9</v>
      </c>
      <c r="C69" s="3" t="s">
        <v>7</v>
      </c>
      <c r="D69" s="12">
        <v>0.4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</row>
    <row r="70" spans="1:252" x14ac:dyDescent="0.2">
      <c r="A70" s="8" t="s">
        <v>4</v>
      </c>
      <c r="B70" s="2" t="s">
        <v>8</v>
      </c>
      <c r="C70" s="3" t="s">
        <v>7</v>
      </c>
      <c r="D70" s="12">
        <f>D17</f>
        <v>8.6900000000000013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</row>
    <row r="71" spans="1:252" x14ac:dyDescent="0.2">
      <c r="A71" s="8" t="s">
        <v>5</v>
      </c>
      <c r="B71" s="2" t="s">
        <v>16</v>
      </c>
      <c r="C71" s="3" t="s">
        <v>7</v>
      </c>
      <c r="D71" s="12">
        <v>0.05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</row>
    <row r="72" spans="1:252" x14ac:dyDescent="0.2">
      <c r="A72" s="9"/>
      <c r="B72" s="4" t="s">
        <v>40</v>
      </c>
      <c r="C72" s="5" t="s">
        <v>3</v>
      </c>
      <c r="D72" s="27">
        <f>D71*D70*D69</f>
        <v>0.17380000000000007</v>
      </c>
      <c r="E72" s="13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</row>
    <row r="73" spans="1:252" x14ac:dyDescent="0.2">
      <c r="A73" s="153" t="s">
        <v>32</v>
      </c>
      <c r="B73" s="154"/>
      <c r="C73" s="155"/>
      <c r="D73" s="15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</row>
    <row r="74" spans="1:252" x14ac:dyDescent="0.2">
      <c r="A74" s="14"/>
      <c r="B74" s="15"/>
      <c r="C74" s="16" t="s">
        <v>0</v>
      </c>
      <c r="D74" s="17" t="s">
        <v>1</v>
      </c>
      <c r="E74" s="7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</row>
    <row r="75" spans="1:252" x14ac:dyDescent="0.2">
      <c r="A75" s="1" t="s">
        <v>2</v>
      </c>
      <c r="B75" s="2" t="s">
        <v>9</v>
      </c>
      <c r="C75" s="3" t="s">
        <v>7</v>
      </c>
      <c r="D75" s="12">
        <v>0.2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</row>
    <row r="76" spans="1:252" x14ac:dyDescent="0.2">
      <c r="A76" s="8" t="s">
        <v>4</v>
      </c>
      <c r="B76" s="2" t="s">
        <v>11</v>
      </c>
      <c r="C76" s="3" t="s">
        <v>7</v>
      </c>
      <c r="D76" s="12">
        <v>0.2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</row>
    <row r="77" spans="1:252" x14ac:dyDescent="0.2">
      <c r="A77" s="8" t="s">
        <v>5</v>
      </c>
      <c r="B77" s="2" t="s">
        <v>8</v>
      </c>
      <c r="C77" s="3" t="s">
        <v>7</v>
      </c>
      <c r="D77" s="12">
        <f>D70</f>
        <v>8.6900000000000013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</row>
    <row r="78" spans="1:252" x14ac:dyDescent="0.2">
      <c r="A78" s="166" t="s">
        <v>41</v>
      </c>
      <c r="B78" s="167"/>
      <c r="C78" s="5" t="s">
        <v>3</v>
      </c>
      <c r="D78" s="27">
        <f>D76*D77*D75</f>
        <v>0.34760000000000013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</row>
    <row r="79" spans="1:252" x14ac:dyDescent="0.2">
      <c r="A79" s="153" t="s">
        <v>244</v>
      </c>
      <c r="B79" s="154"/>
      <c r="C79" s="155"/>
      <c r="D79" s="15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</row>
    <row r="80" spans="1:252" x14ac:dyDescent="0.2">
      <c r="A80" s="14"/>
      <c r="B80" s="15"/>
      <c r="C80" s="16" t="s">
        <v>0</v>
      </c>
      <c r="D80" s="17" t="s">
        <v>1</v>
      </c>
      <c r="E80" s="7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</row>
    <row r="81" spans="1:252" x14ac:dyDescent="0.2">
      <c r="A81" s="1" t="s">
        <v>2</v>
      </c>
      <c r="B81" s="2" t="s">
        <v>9</v>
      </c>
      <c r="C81" s="3" t="s">
        <v>7</v>
      </c>
      <c r="D81" s="12">
        <v>0.06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</row>
    <row r="82" spans="1:252" x14ac:dyDescent="0.2">
      <c r="A82" s="8" t="s">
        <v>4</v>
      </c>
      <c r="B82" s="2" t="s">
        <v>11</v>
      </c>
      <c r="C82" s="3" t="s">
        <v>7</v>
      </c>
      <c r="D82" s="12">
        <v>0.16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</row>
    <row r="83" spans="1:252" x14ac:dyDescent="0.2">
      <c r="A83" s="8" t="s">
        <v>5</v>
      </c>
      <c r="B83" s="2" t="s">
        <v>8</v>
      </c>
      <c r="C83" s="3" t="s">
        <v>7</v>
      </c>
      <c r="D83" s="12">
        <v>3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</row>
    <row r="84" spans="1:252" x14ac:dyDescent="0.2">
      <c r="A84" s="8" t="s">
        <v>6</v>
      </c>
      <c r="B84" s="2" t="s">
        <v>20</v>
      </c>
      <c r="C84" s="3" t="s">
        <v>43</v>
      </c>
      <c r="D84" s="12">
        <v>4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</row>
    <row r="85" spans="1:252" x14ac:dyDescent="0.2">
      <c r="A85" s="166" t="s">
        <v>41</v>
      </c>
      <c r="B85" s="167"/>
      <c r="C85" s="5" t="s">
        <v>3</v>
      </c>
      <c r="D85" s="27">
        <f>D84*D83*D82*D81</f>
        <v>0.1152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</row>
    <row r="86" spans="1:252" x14ac:dyDescent="0.2">
      <c r="A86" s="153" t="s">
        <v>242</v>
      </c>
      <c r="B86" s="154"/>
      <c r="C86" s="155"/>
      <c r="D86" s="15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</row>
    <row r="87" spans="1:252" x14ac:dyDescent="0.2">
      <c r="A87" s="14"/>
      <c r="B87" s="15"/>
      <c r="C87" s="16" t="s">
        <v>0</v>
      </c>
      <c r="D87" s="17" t="s">
        <v>1</v>
      </c>
      <c r="E87" s="7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  <c r="IR87" s="6"/>
    </row>
    <row r="88" spans="1:252" x14ac:dyDescent="0.2">
      <c r="A88" s="1" t="s">
        <v>2</v>
      </c>
      <c r="B88" s="2" t="s">
        <v>9</v>
      </c>
      <c r="C88" s="3" t="s">
        <v>7</v>
      </c>
      <c r="D88" s="12">
        <v>0.2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</row>
    <row r="89" spans="1:252" x14ac:dyDescent="0.2">
      <c r="A89" s="8" t="s">
        <v>4</v>
      </c>
      <c r="B89" s="2" t="s">
        <v>11</v>
      </c>
      <c r="C89" s="3" t="s">
        <v>7</v>
      </c>
      <c r="D89" s="12">
        <v>0.2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</row>
    <row r="90" spans="1:252" x14ac:dyDescent="0.2">
      <c r="A90" s="8" t="s">
        <v>5</v>
      </c>
      <c r="B90" s="2" t="s">
        <v>8</v>
      </c>
      <c r="C90" s="3" t="s">
        <v>7</v>
      </c>
      <c r="D90" s="12">
        <v>11.19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</row>
    <row r="91" spans="1:252" x14ac:dyDescent="0.2">
      <c r="A91" s="166" t="s">
        <v>41</v>
      </c>
      <c r="B91" s="167"/>
      <c r="C91" s="5" t="s">
        <v>3</v>
      </c>
      <c r="D91" s="27">
        <f>D89*D90*D88</f>
        <v>0.4476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</row>
    <row r="92" spans="1:252" x14ac:dyDescent="0.2">
      <c r="A92" s="107"/>
      <c r="B92" s="108"/>
      <c r="C92" s="32"/>
      <c r="D92" s="44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</row>
    <row r="93" spans="1:252" s="11" customFormat="1" ht="13.5" customHeight="1" x14ac:dyDescent="0.2">
      <c r="A93" s="153" t="s">
        <v>28</v>
      </c>
      <c r="B93" s="154"/>
      <c r="C93" s="155"/>
      <c r="D93" s="156"/>
    </row>
    <row r="94" spans="1:252" ht="15.75" customHeight="1" x14ac:dyDescent="0.2">
      <c r="A94" s="14"/>
      <c r="B94" s="15"/>
      <c r="C94" s="16" t="s">
        <v>0</v>
      </c>
      <c r="D94" s="17" t="s">
        <v>1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</row>
    <row r="95" spans="1:252" x14ac:dyDescent="0.2">
      <c r="A95" s="1" t="s">
        <v>2</v>
      </c>
      <c r="B95" s="2" t="s">
        <v>9</v>
      </c>
      <c r="C95" s="3" t="s">
        <v>7</v>
      </c>
      <c r="D95" s="12">
        <v>0.2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</row>
    <row r="96" spans="1:252" x14ac:dyDescent="0.2">
      <c r="A96" s="8" t="s">
        <v>4</v>
      </c>
      <c r="B96" s="2" t="s">
        <v>11</v>
      </c>
      <c r="C96" s="3" t="s">
        <v>7</v>
      </c>
      <c r="D96" s="12">
        <v>0.2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</row>
    <row r="97" spans="1:252" x14ac:dyDescent="0.2">
      <c r="A97" s="8" t="s">
        <v>5</v>
      </c>
      <c r="B97" s="2" t="s">
        <v>8</v>
      </c>
      <c r="C97" s="3" t="s">
        <v>7</v>
      </c>
      <c r="D97" s="12">
        <f>D17</f>
        <v>8.6900000000000013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</row>
    <row r="98" spans="1:252" x14ac:dyDescent="0.2">
      <c r="A98" s="9"/>
      <c r="B98" s="4" t="s">
        <v>24</v>
      </c>
      <c r="C98" s="5" t="s">
        <v>3</v>
      </c>
      <c r="D98" s="27">
        <f>D95*D96*D97</f>
        <v>0.34760000000000013</v>
      </c>
      <c r="E98" s="7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</row>
    <row r="99" spans="1:252" s="11" customFormat="1" x14ac:dyDescent="0.2">
      <c r="A99" s="153" t="s">
        <v>201</v>
      </c>
      <c r="B99" s="154"/>
      <c r="C99" s="155"/>
      <c r="D99" s="156"/>
    </row>
    <row r="100" spans="1:252" x14ac:dyDescent="0.2">
      <c r="A100" s="14"/>
      <c r="B100" s="15"/>
      <c r="C100" s="16" t="s">
        <v>0</v>
      </c>
      <c r="D100" s="17" t="s">
        <v>1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</row>
    <row r="101" spans="1:252" x14ac:dyDescent="0.2">
      <c r="A101" s="1" t="s">
        <v>2</v>
      </c>
      <c r="B101" s="2" t="s">
        <v>246</v>
      </c>
      <c r="C101" s="3" t="s">
        <v>7</v>
      </c>
      <c r="D101" s="12">
        <v>0.6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</row>
    <row r="102" spans="1:252" x14ac:dyDescent="0.2">
      <c r="A102" s="8" t="s">
        <v>4</v>
      </c>
      <c r="B102" s="2" t="s">
        <v>247</v>
      </c>
      <c r="C102" s="3" t="s">
        <v>7</v>
      </c>
      <c r="D102" s="12">
        <f>D17</f>
        <v>8.6900000000000013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</row>
    <row r="103" spans="1:252" x14ac:dyDescent="0.2">
      <c r="A103" s="9"/>
      <c r="B103" s="4" t="s">
        <v>14</v>
      </c>
      <c r="C103" s="5" t="s">
        <v>10</v>
      </c>
      <c r="D103" s="27">
        <f>D102*D101</f>
        <v>5.2140000000000004</v>
      </c>
      <c r="E103" s="7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  <c r="IQ103" s="6"/>
      <c r="IR103" s="6"/>
    </row>
    <row r="104" spans="1:252" s="11" customFormat="1" x14ac:dyDescent="0.2">
      <c r="A104" s="153" t="s">
        <v>215</v>
      </c>
      <c r="B104" s="154"/>
      <c r="C104" s="155"/>
      <c r="D104" s="156"/>
    </row>
    <row r="105" spans="1:252" x14ac:dyDescent="0.2">
      <c r="A105" s="14"/>
      <c r="B105" s="15"/>
      <c r="C105" s="16" t="s">
        <v>0</v>
      </c>
      <c r="D105" s="17" t="s">
        <v>1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</row>
    <row r="106" spans="1:252" x14ac:dyDescent="0.2">
      <c r="A106" s="1" t="s">
        <v>2</v>
      </c>
      <c r="B106" s="2" t="s">
        <v>245</v>
      </c>
      <c r="C106" s="3" t="s">
        <v>7</v>
      </c>
      <c r="D106" s="12">
        <v>0.6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</row>
    <row r="107" spans="1:252" x14ac:dyDescent="0.2">
      <c r="A107" s="8" t="s">
        <v>4</v>
      </c>
      <c r="B107" s="2" t="s">
        <v>53</v>
      </c>
      <c r="C107" s="3" t="s">
        <v>7</v>
      </c>
      <c r="D107" s="12">
        <f>D17</f>
        <v>8.6900000000000013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6"/>
      <c r="II107" s="6"/>
      <c r="IJ107" s="6"/>
      <c r="IK107" s="6"/>
      <c r="IL107" s="6"/>
      <c r="IM107" s="6"/>
      <c r="IN107" s="6"/>
      <c r="IO107" s="6"/>
      <c r="IP107" s="6"/>
    </row>
    <row r="108" spans="1:252" x14ac:dyDescent="0.2">
      <c r="A108" s="9"/>
      <c r="B108" s="4" t="s">
        <v>14</v>
      </c>
      <c r="C108" s="5" t="s">
        <v>10</v>
      </c>
      <c r="D108" s="27">
        <f>D107*D106</f>
        <v>5.2140000000000004</v>
      </c>
      <c r="E108" s="7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  <c r="IQ108" s="6"/>
      <c r="IR108" s="6"/>
    </row>
    <row r="109" spans="1:252" x14ac:dyDescent="0.2">
      <c r="A109" s="153" t="s">
        <v>47</v>
      </c>
      <c r="B109" s="154"/>
      <c r="C109" s="155"/>
      <c r="D109" s="15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</row>
    <row r="110" spans="1:252" x14ac:dyDescent="0.2">
      <c r="A110" s="14"/>
      <c r="B110" s="15"/>
      <c r="C110" s="16" t="s">
        <v>0</v>
      </c>
      <c r="D110" s="17" t="s">
        <v>1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  <c r="IJ110" s="6"/>
      <c r="IK110" s="6"/>
      <c r="IL110" s="6"/>
      <c r="IM110" s="6"/>
      <c r="IN110" s="6"/>
      <c r="IO110" s="6"/>
      <c r="IP110" s="6"/>
    </row>
    <row r="111" spans="1:252" x14ac:dyDescent="0.2">
      <c r="A111" s="1" t="s">
        <v>2</v>
      </c>
      <c r="B111" s="2" t="s">
        <v>84</v>
      </c>
      <c r="C111" s="3" t="s">
        <v>7</v>
      </c>
      <c r="D111" s="12">
        <f>2.75+3.34+2.34+4</f>
        <v>12.43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  <c r="GS111" s="6"/>
      <c r="GT111" s="6"/>
      <c r="GU111" s="6"/>
      <c r="GV111" s="6"/>
      <c r="GW111" s="6"/>
      <c r="GX111" s="6"/>
      <c r="GY111" s="6"/>
      <c r="GZ111" s="6"/>
      <c r="HA111" s="6"/>
      <c r="HB111" s="6"/>
      <c r="HC111" s="6"/>
      <c r="HD111" s="6"/>
      <c r="HE111" s="6"/>
      <c r="HF111" s="6"/>
      <c r="HG111" s="6"/>
      <c r="HH111" s="6"/>
      <c r="HI111" s="6"/>
      <c r="HJ111" s="6"/>
      <c r="HK111" s="6"/>
      <c r="HL111" s="6"/>
      <c r="HM111" s="6"/>
      <c r="HN111" s="6"/>
      <c r="HO111" s="6"/>
      <c r="HP111" s="6"/>
      <c r="HQ111" s="6"/>
      <c r="HR111" s="6"/>
      <c r="HS111" s="6"/>
      <c r="HT111" s="6"/>
      <c r="HU111" s="6"/>
      <c r="HV111" s="6"/>
      <c r="HW111" s="6"/>
      <c r="HX111" s="6"/>
      <c r="HY111" s="6"/>
      <c r="HZ111" s="6"/>
      <c r="IA111" s="6"/>
      <c r="IB111" s="6"/>
      <c r="IC111" s="6"/>
      <c r="ID111" s="6"/>
      <c r="IE111" s="6"/>
      <c r="IF111" s="6"/>
      <c r="IG111" s="6"/>
      <c r="IH111" s="6"/>
      <c r="II111" s="6"/>
      <c r="IJ111" s="6"/>
      <c r="IK111" s="6"/>
      <c r="IL111" s="6"/>
      <c r="IM111" s="6"/>
      <c r="IN111" s="6"/>
      <c r="IO111" s="6"/>
      <c r="IP111" s="6"/>
    </row>
    <row r="112" spans="1:252" x14ac:dyDescent="0.2">
      <c r="A112" s="1" t="s">
        <v>4</v>
      </c>
      <c r="B112" s="2" t="s">
        <v>11</v>
      </c>
      <c r="C112" s="3" t="s">
        <v>7</v>
      </c>
      <c r="D112" s="12">
        <v>2.8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  <c r="HJ112" s="6"/>
      <c r="HK112" s="6"/>
      <c r="HL112" s="6"/>
      <c r="HM112" s="6"/>
      <c r="HN112" s="6"/>
      <c r="HO112" s="6"/>
      <c r="HP112" s="6"/>
      <c r="HQ112" s="6"/>
      <c r="HR112" s="6"/>
      <c r="HS112" s="6"/>
      <c r="HT112" s="6"/>
      <c r="HU112" s="6"/>
      <c r="HV112" s="6"/>
      <c r="HW112" s="6"/>
      <c r="HX112" s="6"/>
      <c r="HY112" s="6"/>
      <c r="HZ112" s="6"/>
      <c r="IA112" s="6"/>
      <c r="IB112" s="6"/>
      <c r="IC112" s="6"/>
      <c r="ID112" s="6"/>
      <c r="IE112" s="6"/>
      <c r="IF112" s="6"/>
      <c r="IG112" s="6"/>
      <c r="IH112" s="6"/>
      <c r="II112" s="6"/>
      <c r="IJ112" s="6"/>
      <c r="IK112" s="6"/>
      <c r="IL112" s="6"/>
      <c r="IM112" s="6"/>
      <c r="IN112" s="6"/>
      <c r="IO112" s="6"/>
      <c r="IP112" s="6"/>
    </row>
    <row r="113" spans="1:250" x14ac:dyDescent="0.2">
      <c r="A113" s="1" t="s">
        <v>6</v>
      </c>
      <c r="B113" s="2" t="s">
        <v>83</v>
      </c>
      <c r="C113" s="3" t="s">
        <v>10</v>
      </c>
      <c r="D113" s="12">
        <f>(2.47*1.1)+(1.65*2)</f>
        <v>6.0170000000000003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</row>
    <row r="114" spans="1:250" x14ac:dyDescent="0.2">
      <c r="A114" s="9"/>
      <c r="B114" s="4" t="s">
        <v>14</v>
      </c>
      <c r="C114" s="5" t="s">
        <v>10</v>
      </c>
      <c r="D114" s="27">
        <f>(D111*D112)+D113</f>
        <v>40.820999999999998</v>
      </c>
      <c r="E114" s="13"/>
      <c r="F114" s="6"/>
      <c r="G114" s="6"/>
      <c r="H114" s="6"/>
      <c r="I114" s="6"/>
      <c r="J114" s="6"/>
      <c r="K114" s="6"/>
      <c r="L114" s="6"/>
      <c r="M114" s="6"/>
      <c r="N114" s="6"/>
      <c r="O114" s="13"/>
      <c r="P114" s="13"/>
      <c r="Q114" s="13"/>
      <c r="R114" s="13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</row>
    <row r="115" spans="1:250" x14ac:dyDescent="0.2">
      <c r="A115" s="153" t="s">
        <v>48</v>
      </c>
      <c r="B115" s="154"/>
      <c r="C115" s="155"/>
      <c r="D115" s="15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</row>
    <row r="116" spans="1:250" x14ac:dyDescent="0.2">
      <c r="A116" s="14"/>
      <c r="B116" s="15"/>
      <c r="C116" s="16" t="s">
        <v>0</v>
      </c>
      <c r="D116" s="17" t="s">
        <v>1</v>
      </c>
      <c r="E116" s="6"/>
      <c r="F116" s="13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</row>
    <row r="117" spans="1:250" x14ac:dyDescent="0.2">
      <c r="A117" s="1" t="s">
        <v>2</v>
      </c>
      <c r="B117" s="2" t="s">
        <v>243</v>
      </c>
      <c r="C117" s="3" t="s">
        <v>10</v>
      </c>
      <c r="D117" s="27">
        <f>13.85*1.3</f>
        <v>18.004999999999999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6"/>
      <c r="II117" s="6"/>
      <c r="IJ117" s="6"/>
      <c r="IK117" s="6"/>
      <c r="IL117" s="6"/>
      <c r="IM117" s="6"/>
      <c r="IN117" s="6"/>
      <c r="IO117" s="6"/>
      <c r="IP117" s="6"/>
    </row>
    <row r="118" spans="1:250" x14ac:dyDescent="0.2">
      <c r="A118" s="29" t="s">
        <v>4</v>
      </c>
      <c r="B118" s="24" t="s">
        <v>81</v>
      </c>
      <c r="C118" s="45" t="s">
        <v>7</v>
      </c>
      <c r="D118" s="44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  <c r="IJ118" s="6"/>
      <c r="IK118" s="6"/>
      <c r="IL118" s="6"/>
      <c r="IM118" s="6"/>
      <c r="IN118" s="6"/>
      <c r="IO118" s="6"/>
      <c r="IP118" s="6"/>
    </row>
    <row r="119" spans="1:250" x14ac:dyDescent="0.2">
      <c r="A119" s="29" t="s">
        <v>5</v>
      </c>
      <c r="B119" s="24" t="s">
        <v>82</v>
      </c>
      <c r="C119" s="45" t="s">
        <v>7</v>
      </c>
      <c r="D119" s="44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  <c r="GQ119" s="6"/>
      <c r="GR119" s="6"/>
      <c r="GS119" s="6"/>
      <c r="GT119" s="6"/>
      <c r="GU119" s="6"/>
      <c r="GV119" s="6"/>
      <c r="GW119" s="6"/>
      <c r="GX119" s="6"/>
      <c r="GY119" s="6"/>
      <c r="GZ119" s="6"/>
      <c r="HA119" s="6"/>
      <c r="HB119" s="6"/>
      <c r="HC119" s="6"/>
      <c r="HD119" s="6"/>
      <c r="HE119" s="6"/>
      <c r="HF119" s="6"/>
      <c r="HG119" s="6"/>
      <c r="HH119" s="6"/>
      <c r="HI119" s="6"/>
      <c r="HJ119" s="6"/>
      <c r="HK119" s="6"/>
      <c r="HL119" s="6"/>
      <c r="HM119" s="6"/>
      <c r="HN119" s="6"/>
      <c r="HO119" s="6"/>
      <c r="HP119" s="6"/>
      <c r="HQ119" s="6"/>
      <c r="HR119" s="6"/>
      <c r="HS119" s="6"/>
      <c r="HT119" s="6"/>
      <c r="HU119" s="6"/>
      <c r="HV119" s="6"/>
      <c r="HW119" s="6"/>
      <c r="HX119" s="6"/>
      <c r="HY119" s="6"/>
      <c r="HZ119" s="6"/>
      <c r="IA119" s="6"/>
      <c r="IB119" s="6"/>
      <c r="IC119" s="6"/>
      <c r="ID119" s="6"/>
      <c r="IE119" s="6"/>
      <c r="IF119" s="6"/>
      <c r="IG119" s="6"/>
      <c r="IH119" s="6"/>
      <c r="II119" s="6"/>
      <c r="IJ119" s="6"/>
      <c r="IK119" s="6"/>
      <c r="IL119" s="6"/>
      <c r="IM119" s="6"/>
      <c r="IN119" s="6"/>
      <c r="IO119" s="6"/>
      <c r="IP119" s="6"/>
    </row>
    <row r="120" spans="1:250" x14ac:dyDescent="0.2">
      <c r="A120" s="29"/>
      <c r="B120" s="24"/>
      <c r="C120" s="45"/>
      <c r="D120" s="44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  <c r="HJ120" s="6"/>
      <c r="HK120" s="6"/>
      <c r="HL120" s="6"/>
      <c r="HM120" s="6"/>
      <c r="HN120" s="6"/>
      <c r="HO120" s="6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6"/>
      <c r="IC120" s="6"/>
      <c r="ID120" s="6"/>
      <c r="IE120" s="6"/>
      <c r="IF120" s="6"/>
      <c r="IG120" s="6"/>
      <c r="IH120" s="6"/>
      <c r="II120" s="6"/>
      <c r="IJ120" s="6"/>
      <c r="IK120" s="6"/>
      <c r="IL120" s="6"/>
      <c r="IM120" s="6"/>
      <c r="IN120" s="6"/>
      <c r="IO120" s="6"/>
      <c r="IP120" s="6"/>
    </row>
    <row r="121" spans="1:250" s="11" customFormat="1" ht="13.5" hidden="1" customHeight="1" x14ac:dyDescent="0.2">
      <c r="A121" s="153" t="s">
        <v>29</v>
      </c>
      <c r="B121" s="154"/>
      <c r="C121" s="155"/>
      <c r="D121" s="156"/>
    </row>
    <row r="122" spans="1:250" hidden="1" x14ac:dyDescent="0.2">
      <c r="A122" s="14"/>
      <c r="B122" s="15"/>
      <c r="C122" s="16" t="s">
        <v>0</v>
      </c>
      <c r="D122" s="17" t="s">
        <v>1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6"/>
      <c r="IL122" s="6"/>
      <c r="IM122" s="6"/>
      <c r="IN122" s="6"/>
      <c r="IO122" s="6"/>
      <c r="IP122" s="6"/>
    </row>
    <row r="123" spans="1:250" hidden="1" x14ac:dyDescent="0.2">
      <c r="A123" s="8" t="s">
        <v>2</v>
      </c>
      <c r="B123" s="2" t="s">
        <v>9</v>
      </c>
      <c r="C123" s="3" t="s">
        <v>7</v>
      </c>
      <c r="D123" s="12">
        <v>0.2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</row>
    <row r="124" spans="1:250" hidden="1" x14ac:dyDescent="0.2">
      <c r="A124" s="8" t="s">
        <v>4</v>
      </c>
      <c r="B124" s="2" t="s">
        <v>11</v>
      </c>
      <c r="C124" s="3" t="s">
        <v>7</v>
      </c>
      <c r="D124" s="12">
        <v>3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</row>
    <row r="125" spans="1:250" hidden="1" x14ac:dyDescent="0.2">
      <c r="A125" s="8" t="s">
        <v>5</v>
      </c>
      <c r="B125" s="2" t="s">
        <v>27</v>
      </c>
      <c r="C125" s="3" t="s">
        <v>12</v>
      </c>
      <c r="D125" s="12">
        <v>2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/>
      <c r="HD125" s="6"/>
      <c r="HE125" s="6"/>
      <c r="HF125" s="6"/>
      <c r="HG125" s="6"/>
      <c r="HH125" s="6"/>
      <c r="HI125" s="6"/>
      <c r="HJ125" s="6"/>
      <c r="HK125" s="6"/>
      <c r="HL125" s="6"/>
      <c r="HM125" s="6"/>
      <c r="HN125" s="6"/>
      <c r="HO125" s="6"/>
      <c r="HP125" s="6"/>
      <c r="HQ125" s="6"/>
      <c r="HR125" s="6"/>
      <c r="HS125" s="6"/>
      <c r="HT125" s="6"/>
      <c r="HU125" s="6"/>
      <c r="HV125" s="6"/>
      <c r="HW125" s="6"/>
      <c r="HX125" s="6"/>
      <c r="HY125" s="6"/>
      <c r="HZ125" s="6"/>
      <c r="IA125" s="6"/>
      <c r="IB125" s="6"/>
      <c r="IC125" s="6"/>
      <c r="ID125" s="6"/>
      <c r="IE125" s="6"/>
      <c r="IF125" s="6"/>
      <c r="IG125" s="6"/>
      <c r="IH125" s="6"/>
      <c r="II125" s="6"/>
      <c r="IJ125" s="6"/>
      <c r="IK125" s="6"/>
      <c r="IL125" s="6"/>
      <c r="IM125" s="6"/>
      <c r="IN125" s="6"/>
      <c r="IO125" s="6"/>
      <c r="IP125" s="6"/>
    </row>
    <row r="126" spans="1:250" hidden="1" x14ac:dyDescent="0.2">
      <c r="A126" s="8" t="s">
        <v>6</v>
      </c>
      <c r="B126" s="2" t="s">
        <v>13</v>
      </c>
      <c r="C126" s="3" t="s">
        <v>12</v>
      </c>
      <c r="D126" s="12">
        <v>16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</row>
    <row r="127" spans="1:250" hidden="1" x14ac:dyDescent="0.2">
      <c r="A127" s="8"/>
      <c r="B127" s="4" t="s">
        <v>14</v>
      </c>
      <c r="C127" s="3" t="s">
        <v>10</v>
      </c>
      <c r="D127" s="19">
        <f>D123*D124*D125*D126</f>
        <v>19.200000000000003</v>
      </c>
      <c r="E127" s="13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</row>
    <row r="128" spans="1:250" s="11" customFormat="1" ht="13.5" hidden="1" customHeight="1" x14ac:dyDescent="0.2">
      <c r="A128" s="153" t="s">
        <v>46</v>
      </c>
      <c r="B128" s="154"/>
      <c r="C128" s="155"/>
      <c r="D128" s="156"/>
    </row>
    <row r="129" spans="1:250" hidden="1" x14ac:dyDescent="0.2">
      <c r="A129" s="14"/>
      <c r="B129" s="15"/>
      <c r="C129" s="16" t="s">
        <v>0</v>
      </c>
      <c r="D129" s="17" t="s">
        <v>1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</row>
    <row r="130" spans="1:250" hidden="1" x14ac:dyDescent="0.2">
      <c r="A130" s="8" t="s">
        <v>2</v>
      </c>
      <c r="B130" s="2" t="s">
        <v>9</v>
      </c>
      <c r="C130" s="3" t="s">
        <v>7</v>
      </c>
      <c r="D130" s="12">
        <v>0.2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</row>
    <row r="131" spans="1:250" hidden="1" x14ac:dyDescent="0.2">
      <c r="A131" s="8" t="s">
        <v>4</v>
      </c>
      <c r="B131" s="2" t="s">
        <v>27</v>
      </c>
      <c r="C131" s="3" t="s">
        <v>12</v>
      </c>
      <c r="D131" s="12">
        <v>2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</row>
    <row r="132" spans="1:250" hidden="1" x14ac:dyDescent="0.2">
      <c r="A132" s="8" t="s">
        <v>5</v>
      </c>
      <c r="B132" s="2" t="s">
        <v>13</v>
      </c>
      <c r="C132" s="3" t="s">
        <v>12</v>
      </c>
      <c r="D132" s="12">
        <v>30.28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</row>
    <row r="133" spans="1:250" hidden="1" x14ac:dyDescent="0.2">
      <c r="A133" s="8"/>
      <c r="B133" s="4" t="s">
        <v>14</v>
      </c>
      <c r="C133" s="3" t="s">
        <v>10</v>
      </c>
      <c r="D133" s="19">
        <f>D132*D131*D130</f>
        <v>12.112000000000002</v>
      </c>
      <c r="E133" s="13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</row>
    <row r="134" spans="1:250" s="11" customFormat="1" ht="13.5" hidden="1" customHeight="1" x14ac:dyDescent="0.2">
      <c r="A134" s="153" t="s">
        <v>29</v>
      </c>
      <c r="B134" s="154"/>
      <c r="C134" s="155"/>
      <c r="D134" s="156"/>
    </row>
    <row r="135" spans="1:250" hidden="1" x14ac:dyDescent="0.2">
      <c r="A135" s="14"/>
      <c r="B135" s="15"/>
      <c r="C135" s="16" t="s">
        <v>0</v>
      </c>
      <c r="D135" s="17" t="s">
        <v>1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</row>
    <row r="136" spans="1:250" hidden="1" x14ac:dyDescent="0.2">
      <c r="A136" s="8" t="s">
        <v>2</v>
      </c>
      <c r="B136" s="2" t="s">
        <v>9</v>
      </c>
      <c r="C136" s="3" t="s">
        <v>7</v>
      </c>
      <c r="D136" s="12">
        <v>0.2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</row>
    <row r="137" spans="1:250" hidden="1" x14ac:dyDescent="0.2">
      <c r="A137" s="8" t="s">
        <v>4</v>
      </c>
      <c r="B137" s="2" t="s">
        <v>11</v>
      </c>
      <c r="C137" s="3" t="s">
        <v>7</v>
      </c>
      <c r="D137" s="12">
        <v>3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</row>
    <row r="138" spans="1:250" hidden="1" x14ac:dyDescent="0.2">
      <c r="A138" s="8" t="s">
        <v>5</v>
      </c>
      <c r="B138" s="2" t="s">
        <v>27</v>
      </c>
      <c r="C138" s="3" t="s">
        <v>12</v>
      </c>
      <c r="D138" s="12">
        <v>2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</row>
    <row r="139" spans="1:250" hidden="1" x14ac:dyDescent="0.2">
      <c r="A139" s="8" t="s">
        <v>6</v>
      </c>
      <c r="B139" s="2" t="s">
        <v>13</v>
      </c>
      <c r="C139" s="3" t="s">
        <v>12</v>
      </c>
      <c r="D139" s="12">
        <v>16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</row>
    <row r="140" spans="1:250" hidden="1" x14ac:dyDescent="0.2">
      <c r="A140" s="8"/>
      <c r="B140" s="4" t="s">
        <v>14</v>
      </c>
      <c r="C140" s="3" t="s">
        <v>10</v>
      </c>
      <c r="D140" s="19">
        <f>D136*D137*D138*D139</f>
        <v>19.200000000000003</v>
      </c>
      <c r="E140" s="13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</row>
    <row r="141" spans="1:250" s="11" customFormat="1" ht="13.5" hidden="1" customHeight="1" x14ac:dyDescent="0.2">
      <c r="A141" s="153" t="s">
        <v>46</v>
      </c>
      <c r="B141" s="154"/>
      <c r="C141" s="155"/>
      <c r="D141" s="156"/>
    </row>
    <row r="142" spans="1:250" hidden="1" x14ac:dyDescent="0.2">
      <c r="A142" s="14"/>
      <c r="B142" s="15"/>
      <c r="C142" s="16" t="s">
        <v>0</v>
      </c>
      <c r="D142" s="17" t="s">
        <v>1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6"/>
      <c r="HO142" s="6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6"/>
      <c r="IC142" s="6"/>
      <c r="ID142" s="6"/>
      <c r="IE142" s="6"/>
      <c r="IF142" s="6"/>
      <c r="IG142" s="6"/>
      <c r="IH142" s="6"/>
      <c r="II142" s="6"/>
      <c r="IJ142" s="6"/>
      <c r="IK142" s="6"/>
      <c r="IL142" s="6"/>
      <c r="IM142" s="6"/>
      <c r="IN142" s="6"/>
      <c r="IO142" s="6"/>
      <c r="IP142" s="6"/>
    </row>
    <row r="143" spans="1:250" hidden="1" x14ac:dyDescent="0.2">
      <c r="A143" s="8" t="s">
        <v>2</v>
      </c>
      <c r="B143" s="2" t="s">
        <v>9</v>
      </c>
      <c r="C143" s="3" t="s">
        <v>7</v>
      </c>
      <c r="D143" s="12">
        <v>0.2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</row>
    <row r="144" spans="1:250" hidden="1" x14ac:dyDescent="0.2">
      <c r="A144" s="8" t="s">
        <v>4</v>
      </c>
      <c r="B144" s="2" t="s">
        <v>27</v>
      </c>
      <c r="C144" s="3" t="s">
        <v>12</v>
      </c>
      <c r="D144" s="12">
        <v>2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6"/>
      <c r="II144" s="6"/>
      <c r="IJ144" s="6"/>
      <c r="IK144" s="6"/>
      <c r="IL144" s="6"/>
      <c r="IM144" s="6"/>
      <c r="IN144" s="6"/>
      <c r="IO144" s="6"/>
      <c r="IP144" s="6"/>
    </row>
    <row r="145" spans="1:250" hidden="1" x14ac:dyDescent="0.2">
      <c r="A145" s="8" t="s">
        <v>5</v>
      </c>
      <c r="B145" s="2" t="s">
        <v>13</v>
      </c>
      <c r="C145" s="3" t="s">
        <v>12</v>
      </c>
      <c r="D145" s="12">
        <v>30.28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</row>
    <row r="146" spans="1:250" hidden="1" x14ac:dyDescent="0.2">
      <c r="A146" s="8"/>
      <c r="B146" s="4" t="s">
        <v>14</v>
      </c>
      <c r="C146" s="3" t="s">
        <v>10</v>
      </c>
      <c r="D146" s="19">
        <f>D145*D144*D143</f>
        <v>12.112000000000002</v>
      </c>
      <c r="E146" s="13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</row>
    <row r="147" spans="1:250" x14ac:dyDescent="0.2">
      <c r="A147" s="153" t="s">
        <v>108</v>
      </c>
      <c r="B147" s="154"/>
      <c r="C147" s="155"/>
      <c r="D147" s="15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  <c r="IM147" s="6"/>
      <c r="IN147" s="6"/>
      <c r="IO147" s="6"/>
      <c r="IP147" s="6"/>
    </row>
    <row r="148" spans="1:250" x14ac:dyDescent="0.2">
      <c r="A148" s="14"/>
      <c r="B148" s="15"/>
      <c r="C148" s="16" t="s">
        <v>0</v>
      </c>
      <c r="D148" s="17" t="s">
        <v>1</v>
      </c>
      <c r="E148" s="6"/>
      <c r="F148" s="13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6"/>
      <c r="HO148" s="6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6"/>
      <c r="IC148" s="6"/>
      <c r="ID148" s="6"/>
      <c r="IE148" s="6"/>
      <c r="IF148" s="6"/>
      <c r="IG148" s="6"/>
      <c r="IH148" s="6"/>
      <c r="II148" s="6"/>
      <c r="IJ148" s="6"/>
      <c r="IK148" s="6"/>
      <c r="IL148" s="6"/>
      <c r="IM148" s="6"/>
      <c r="IN148" s="6"/>
      <c r="IO148" s="6"/>
      <c r="IP148" s="6"/>
    </row>
    <row r="149" spans="1:250" x14ac:dyDescent="0.2">
      <c r="A149" s="1" t="s">
        <v>2</v>
      </c>
      <c r="B149" s="2" t="s">
        <v>249</v>
      </c>
      <c r="C149" s="3" t="s">
        <v>10</v>
      </c>
      <c r="D149" s="27">
        <f>3.34*2.75</f>
        <v>9.1849999999999987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</row>
    <row r="150" spans="1:250" s="6" customFormat="1" x14ac:dyDescent="0.2">
      <c r="A150" s="153" t="s">
        <v>37</v>
      </c>
      <c r="B150" s="154"/>
      <c r="C150" s="155"/>
      <c r="D150" s="156"/>
    </row>
    <row r="151" spans="1:250" s="6" customFormat="1" x14ac:dyDescent="0.2">
      <c r="A151" s="14"/>
      <c r="B151" s="15"/>
      <c r="C151" s="16" t="s">
        <v>0</v>
      </c>
      <c r="D151" s="17" t="s">
        <v>1</v>
      </c>
    </row>
    <row r="152" spans="1:250" s="6" customFormat="1" x14ac:dyDescent="0.2">
      <c r="A152" s="1" t="s">
        <v>2</v>
      </c>
      <c r="B152" s="2" t="s">
        <v>76</v>
      </c>
      <c r="C152" s="3" t="s">
        <v>10</v>
      </c>
      <c r="D152" s="12">
        <f>2.75*3.34</f>
        <v>9.1849999999999987</v>
      </c>
    </row>
    <row r="153" spans="1:250" s="6" customFormat="1" x14ac:dyDescent="0.2">
      <c r="A153" s="8" t="s">
        <v>4</v>
      </c>
      <c r="B153" s="2" t="s">
        <v>16</v>
      </c>
      <c r="C153" s="3" t="s">
        <v>7</v>
      </c>
      <c r="D153" s="12">
        <v>0.05</v>
      </c>
    </row>
    <row r="154" spans="1:250" s="6" customFormat="1" x14ac:dyDescent="0.2">
      <c r="A154" s="9"/>
      <c r="B154" s="4" t="s">
        <v>24</v>
      </c>
      <c r="C154" s="5" t="s">
        <v>3</v>
      </c>
      <c r="D154" s="27">
        <f>D152*D153</f>
        <v>0.45924999999999994</v>
      </c>
    </row>
    <row r="155" spans="1:250" s="6" customFormat="1" x14ac:dyDescent="0.2">
      <c r="A155" s="153" t="s">
        <v>54</v>
      </c>
      <c r="B155" s="154"/>
      <c r="C155" s="155"/>
      <c r="D155" s="156"/>
      <c r="O155" s="13"/>
      <c r="P155" s="13"/>
      <c r="Q155" s="13"/>
    </row>
    <row r="156" spans="1:250" s="6" customFormat="1" x14ac:dyDescent="0.2">
      <c r="A156" s="14"/>
      <c r="B156" s="15"/>
      <c r="C156" s="16" t="s">
        <v>0</v>
      </c>
      <c r="D156" s="17" t="s">
        <v>1</v>
      </c>
    </row>
    <row r="157" spans="1:250" s="6" customFormat="1" x14ac:dyDescent="0.2">
      <c r="A157" s="9" t="s">
        <v>2</v>
      </c>
      <c r="B157" s="4" t="s">
        <v>77</v>
      </c>
      <c r="C157" s="5" t="s">
        <v>10</v>
      </c>
      <c r="D157" s="12">
        <f>D152</f>
        <v>9.1849999999999987</v>
      </c>
    </row>
    <row r="158" spans="1:250" s="6" customFormat="1" x14ac:dyDescent="0.2">
      <c r="A158" s="153" t="s">
        <v>55</v>
      </c>
      <c r="B158" s="154"/>
      <c r="C158" s="155"/>
      <c r="D158" s="156"/>
    </row>
    <row r="159" spans="1:250" s="6" customFormat="1" x14ac:dyDescent="0.2">
      <c r="A159" s="14"/>
      <c r="B159" s="15"/>
      <c r="C159" s="16" t="s">
        <v>0</v>
      </c>
      <c r="D159" s="17" t="s">
        <v>1</v>
      </c>
    </row>
    <row r="160" spans="1:250" s="6" customFormat="1" x14ac:dyDescent="0.2">
      <c r="A160" s="1" t="s">
        <v>2</v>
      </c>
      <c r="B160" s="2" t="s">
        <v>78</v>
      </c>
      <c r="C160" s="3" t="s">
        <v>7</v>
      </c>
      <c r="D160" s="12">
        <f>(2.75+3.34)*2</f>
        <v>12.18</v>
      </c>
    </row>
    <row r="161" spans="1:250" s="6" customFormat="1" x14ac:dyDescent="0.2">
      <c r="A161" s="29" t="s">
        <v>4</v>
      </c>
      <c r="B161" s="24" t="s">
        <v>79</v>
      </c>
      <c r="C161" s="26" t="s">
        <v>7</v>
      </c>
      <c r="D161" s="12">
        <v>-0.8</v>
      </c>
    </row>
    <row r="162" spans="1:250" s="6" customFormat="1" x14ac:dyDescent="0.2">
      <c r="A162" s="29"/>
      <c r="B162" s="31" t="s">
        <v>21</v>
      </c>
      <c r="C162" s="26" t="s">
        <v>60</v>
      </c>
      <c r="D162" s="42">
        <f>SUM(D160:D161)</f>
        <v>11.379999999999999</v>
      </c>
    </row>
    <row r="163" spans="1:250" x14ac:dyDescent="0.2">
      <c r="A163" s="153" t="s">
        <v>52</v>
      </c>
      <c r="B163" s="154"/>
      <c r="C163" s="155"/>
      <c r="D163" s="15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43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</row>
    <row r="164" spans="1:250" x14ac:dyDescent="0.2">
      <c r="A164" s="14"/>
      <c r="B164" s="15"/>
      <c r="C164" s="16" t="s">
        <v>0</v>
      </c>
      <c r="D164" s="17" t="s">
        <v>1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10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</row>
    <row r="165" spans="1:250" x14ac:dyDescent="0.2">
      <c r="A165" s="1" t="s">
        <v>2</v>
      </c>
      <c r="B165" s="2" t="s">
        <v>80</v>
      </c>
      <c r="C165" s="3" t="s">
        <v>12</v>
      </c>
      <c r="D165" s="12">
        <v>2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10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6"/>
      <c r="II165" s="6"/>
      <c r="IJ165" s="6"/>
      <c r="IK165" s="6"/>
      <c r="IL165" s="6"/>
      <c r="IM165" s="6"/>
      <c r="IN165" s="6"/>
      <c r="IO165" s="6"/>
      <c r="IP165" s="6"/>
    </row>
    <row r="166" spans="1:250" x14ac:dyDescent="0.2">
      <c r="A166" s="153" t="s">
        <v>61</v>
      </c>
      <c r="B166" s="154"/>
      <c r="C166" s="155"/>
      <c r="D166" s="15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43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6"/>
      <c r="GO166" s="6"/>
      <c r="GP166" s="6"/>
      <c r="GQ166" s="6"/>
      <c r="GR166" s="6"/>
      <c r="GS166" s="6"/>
      <c r="GT166" s="6"/>
      <c r="GU166" s="6"/>
      <c r="GV166" s="6"/>
      <c r="GW166" s="6"/>
      <c r="GX166" s="6"/>
      <c r="GY166" s="6"/>
      <c r="GZ166" s="6"/>
      <c r="HA166" s="6"/>
      <c r="HB166" s="6"/>
      <c r="HC166" s="6"/>
      <c r="HD166" s="6"/>
      <c r="HE166" s="6"/>
      <c r="HF166" s="6"/>
      <c r="HG166" s="6"/>
      <c r="HH166" s="6"/>
      <c r="HI166" s="6"/>
      <c r="HJ166" s="6"/>
      <c r="HK166" s="6"/>
      <c r="HL166" s="6"/>
      <c r="HM166" s="6"/>
      <c r="HN166" s="6"/>
      <c r="HO166" s="6"/>
      <c r="HP166" s="6"/>
      <c r="HQ166" s="6"/>
      <c r="HR166" s="6"/>
      <c r="HS166" s="6"/>
      <c r="HT166" s="6"/>
      <c r="HU166" s="6"/>
      <c r="HV166" s="6"/>
      <c r="HW166" s="6"/>
      <c r="HX166" s="6"/>
      <c r="HY166" s="6"/>
      <c r="HZ166" s="6"/>
      <c r="IA166" s="6"/>
      <c r="IB166" s="6"/>
      <c r="IC166" s="6"/>
      <c r="ID166" s="6"/>
      <c r="IE166" s="6"/>
      <c r="IF166" s="6"/>
      <c r="IG166" s="6"/>
      <c r="IH166" s="6"/>
      <c r="II166" s="6"/>
      <c r="IJ166" s="6"/>
      <c r="IK166" s="6"/>
      <c r="IL166" s="6"/>
      <c r="IM166" s="6"/>
      <c r="IN166" s="6"/>
      <c r="IO166" s="6"/>
      <c r="IP166" s="6"/>
    </row>
    <row r="167" spans="1:250" x14ac:dyDescent="0.2">
      <c r="A167" s="14"/>
      <c r="B167" s="15"/>
      <c r="C167" s="16" t="s">
        <v>0</v>
      </c>
      <c r="D167" s="17" t="s">
        <v>1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  <c r="GQ167" s="6"/>
      <c r="GR167" s="6"/>
      <c r="GS167" s="6"/>
      <c r="GT167" s="6"/>
      <c r="GU167" s="6"/>
      <c r="GV167" s="6"/>
      <c r="GW167" s="6"/>
      <c r="GX167" s="6"/>
      <c r="GY167" s="6"/>
      <c r="GZ167" s="6"/>
      <c r="HA167" s="6"/>
      <c r="HB167" s="6"/>
      <c r="HC167" s="6"/>
      <c r="HD167" s="6"/>
      <c r="HE167" s="6"/>
      <c r="HF167" s="6"/>
      <c r="HG167" s="6"/>
      <c r="HH167" s="6"/>
      <c r="HI167" s="6"/>
      <c r="HJ167" s="6"/>
      <c r="HK167" s="6"/>
      <c r="HL167" s="6"/>
      <c r="HM167" s="6"/>
      <c r="HN167" s="6"/>
      <c r="HO167" s="6"/>
      <c r="HP167" s="6"/>
      <c r="HQ167" s="6"/>
      <c r="HR167" s="6"/>
      <c r="HS167" s="6"/>
      <c r="HT167" s="6"/>
      <c r="HU167" s="6"/>
      <c r="HV167" s="6"/>
      <c r="HW167" s="6"/>
      <c r="HX167" s="6"/>
      <c r="HY167" s="6"/>
      <c r="HZ167" s="6"/>
      <c r="IA167" s="6"/>
      <c r="IB167" s="6"/>
      <c r="IC167" s="6"/>
      <c r="ID167" s="6"/>
      <c r="IE167" s="6"/>
      <c r="IF167" s="6"/>
      <c r="IG167" s="6"/>
      <c r="IH167" s="6"/>
      <c r="II167" s="6"/>
      <c r="IJ167" s="6"/>
      <c r="IK167" s="6"/>
      <c r="IL167" s="6"/>
      <c r="IM167" s="6"/>
      <c r="IN167" s="6"/>
      <c r="IO167" s="6"/>
      <c r="IP167" s="6"/>
    </row>
    <row r="168" spans="1:250" x14ac:dyDescent="0.2">
      <c r="A168" s="1" t="s">
        <v>2</v>
      </c>
      <c r="B168" s="2" t="s">
        <v>107</v>
      </c>
      <c r="C168" s="3" t="s">
        <v>12</v>
      </c>
      <c r="D168" s="12">
        <v>1.5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  <c r="GF168" s="6"/>
      <c r="GG168" s="6"/>
      <c r="GH168" s="6"/>
      <c r="GI168" s="6"/>
      <c r="GJ168" s="6"/>
      <c r="GK168" s="6"/>
      <c r="GL168" s="6"/>
      <c r="GM168" s="6"/>
      <c r="GN168" s="6"/>
      <c r="GO168" s="6"/>
      <c r="GP168" s="6"/>
      <c r="GQ168" s="6"/>
      <c r="GR168" s="6"/>
      <c r="GS168" s="6"/>
      <c r="GT168" s="6"/>
      <c r="GU168" s="6"/>
      <c r="GV168" s="6"/>
      <c r="GW168" s="6"/>
      <c r="GX168" s="6"/>
      <c r="GY168" s="6"/>
      <c r="GZ168" s="6"/>
      <c r="HA168" s="6"/>
      <c r="HB168" s="6"/>
      <c r="HC168" s="6"/>
      <c r="HD168" s="6"/>
      <c r="HE168" s="6"/>
      <c r="HF168" s="6"/>
      <c r="HG168" s="6"/>
      <c r="HH168" s="6"/>
      <c r="HI168" s="6"/>
      <c r="HJ168" s="6"/>
      <c r="HK168" s="6"/>
      <c r="HL168" s="6"/>
      <c r="HM168" s="6"/>
      <c r="HN168" s="6"/>
      <c r="HO168" s="6"/>
      <c r="HP168" s="6"/>
      <c r="HQ168" s="6"/>
      <c r="HR168" s="6"/>
      <c r="HS168" s="6"/>
      <c r="HT168" s="6"/>
      <c r="HU168" s="6"/>
      <c r="HV168" s="6"/>
      <c r="HW168" s="6"/>
      <c r="HX168" s="6"/>
      <c r="HY168" s="6"/>
      <c r="HZ168" s="6"/>
      <c r="IA168" s="6"/>
      <c r="IB168" s="6"/>
      <c r="IC168" s="6"/>
      <c r="ID168" s="6"/>
      <c r="IE168" s="6"/>
      <c r="IF168" s="6"/>
      <c r="IG168" s="6"/>
      <c r="IH168" s="6"/>
      <c r="II168" s="6"/>
      <c r="IJ168" s="6"/>
      <c r="IK168" s="6"/>
      <c r="IL168" s="6"/>
      <c r="IM168" s="6"/>
      <c r="IN168" s="6"/>
      <c r="IO168" s="6"/>
      <c r="IP168" s="6"/>
    </row>
    <row r="169" spans="1:250" x14ac:dyDescent="0.2">
      <c r="A169" s="153" t="s">
        <v>35</v>
      </c>
      <c r="B169" s="154"/>
      <c r="C169" s="155"/>
      <c r="D169" s="15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  <c r="GF169" s="6"/>
      <c r="GG169" s="6"/>
      <c r="GH169" s="6"/>
      <c r="GI169" s="6"/>
      <c r="GJ169" s="6"/>
      <c r="GK169" s="6"/>
      <c r="GL169" s="6"/>
      <c r="GM169" s="6"/>
      <c r="GN169" s="6"/>
      <c r="GO169" s="6"/>
      <c r="GP169" s="6"/>
      <c r="GQ169" s="6"/>
      <c r="GR169" s="6"/>
      <c r="GS169" s="6"/>
      <c r="GT169" s="6"/>
      <c r="GU169" s="6"/>
      <c r="GV169" s="6"/>
      <c r="GW169" s="6"/>
      <c r="GX169" s="6"/>
      <c r="GY169" s="6"/>
      <c r="GZ169" s="6"/>
      <c r="HA169" s="6"/>
      <c r="HB169" s="6"/>
      <c r="HC169" s="6"/>
      <c r="HD169" s="6"/>
      <c r="HE169" s="6"/>
      <c r="HF169" s="6"/>
      <c r="HG169" s="6"/>
      <c r="HH169" s="6"/>
      <c r="HI169" s="6"/>
      <c r="HJ169" s="6"/>
      <c r="HK169" s="6"/>
      <c r="HL169" s="6"/>
      <c r="HM169" s="6"/>
      <c r="HN169" s="6"/>
      <c r="HO169" s="6"/>
      <c r="HP169" s="6"/>
      <c r="HQ169" s="6"/>
      <c r="HR169" s="6"/>
      <c r="HS169" s="6"/>
      <c r="HT169" s="6"/>
      <c r="HU169" s="6"/>
      <c r="HV169" s="6"/>
      <c r="HW169" s="6"/>
      <c r="HX169" s="6"/>
      <c r="HY169" s="6"/>
      <c r="HZ169" s="6"/>
      <c r="IA169" s="6"/>
      <c r="IB169" s="6"/>
      <c r="IC169" s="6"/>
      <c r="ID169" s="6"/>
      <c r="IE169" s="6"/>
      <c r="IF169" s="6"/>
      <c r="IG169" s="6"/>
      <c r="IH169" s="6"/>
      <c r="II169" s="6"/>
      <c r="IJ169" s="6"/>
      <c r="IK169" s="6"/>
      <c r="IL169" s="6"/>
      <c r="IM169" s="6"/>
      <c r="IN169" s="6"/>
      <c r="IO169" s="6"/>
      <c r="IP169" s="6"/>
    </row>
    <row r="170" spans="1:250" x14ac:dyDescent="0.2">
      <c r="A170" s="14"/>
      <c r="B170" s="15"/>
      <c r="C170" s="16" t="s">
        <v>0</v>
      </c>
      <c r="D170" s="17" t="s">
        <v>1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6"/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  <c r="GF170" s="6"/>
      <c r="GG170" s="6"/>
      <c r="GH170" s="6"/>
      <c r="GI170" s="6"/>
      <c r="GJ170" s="6"/>
      <c r="GK170" s="6"/>
      <c r="GL170" s="6"/>
      <c r="GM170" s="6"/>
      <c r="GN170" s="6"/>
      <c r="GO170" s="6"/>
      <c r="GP170" s="6"/>
      <c r="GQ170" s="6"/>
      <c r="GR170" s="6"/>
      <c r="GS170" s="6"/>
      <c r="GT170" s="6"/>
      <c r="GU170" s="6"/>
      <c r="GV170" s="6"/>
      <c r="GW170" s="6"/>
      <c r="GX170" s="6"/>
      <c r="GY170" s="6"/>
      <c r="GZ170" s="6"/>
      <c r="HA170" s="6"/>
      <c r="HB170" s="6"/>
      <c r="HC170" s="6"/>
      <c r="HD170" s="6"/>
      <c r="HE170" s="6"/>
      <c r="HF170" s="6"/>
      <c r="HG170" s="6"/>
      <c r="HH170" s="6"/>
      <c r="HI170" s="6"/>
      <c r="HJ170" s="6"/>
      <c r="HK170" s="6"/>
      <c r="HL170" s="6"/>
      <c r="HM170" s="6"/>
      <c r="HN170" s="6"/>
      <c r="HO170" s="6"/>
      <c r="HP170" s="6"/>
      <c r="HQ170" s="6"/>
      <c r="HR170" s="6"/>
      <c r="HS170" s="6"/>
      <c r="HT170" s="6"/>
      <c r="HU170" s="6"/>
      <c r="HV170" s="6"/>
      <c r="HW170" s="6"/>
      <c r="HX170" s="6"/>
      <c r="HY170" s="6"/>
      <c r="HZ170" s="6"/>
      <c r="IA170" s="6"/>
      <c r="IB170" s="6"/>
      <c r="IC170" s="6"/>
      <c r="ID170" s="6"/>
      <c r="IE170" s="6"/>
      <c r="IF170" s="6"/>
      <c r="IG170" s="6"/>
      <c r="IH170" s="6"/>
      <c r="II170" s="6"/>
      <c r="IJ170" s="6"/>
      <c r="IK170" s="6"/>
      <c r="IL170" s="6"/>
      <c r="IM170" s="6"/>
      <c r="IN170" s="6"/>
      <c r="IO170" s="6"/>
      <c r="IP170" s="6"/>
    </row>
    <row r="171" spans="1:250" x14ac:dyDescent="0.2">
      <c r="A171" s="1" t="s">
        <v>2</v>
      </c>
      <c r="B171" s="2" t="s">
        <v>56</v>
      </c>
      <c r="C171" s="3" t="s">
        <v>12</v>
      </c>
      <c r="D171" s="12">
        <v>1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  <c r="GF171" s="6"/>
      <c r="GG171" s="6"/>
      <c r="GH171" s="6"/>
      <c r="GI171" s="6"/>
      <c r="GJ171" s="6"/>
      <c r="GK171" s="6"/>
      <c r="GL171" s="6"/>
      <c r="GM171" s="6"/>
      <c r="GN171" s="6"/>
      <c r="GO171" s="6"/>
      <c r="GP171" s="6"/>
      <c r="GQ171" s="6"/>
      <c r="GR171" s="6"/>
      <c r="GS171" s="6"/>
      <c r="GT171" s="6"/>
      <c r="GU171" s="6"/>
      <c r="GV171" s="6"/>
      <c r="GW171" s="6"/>
      <c r="GX171" s="6"/>
      <c r="GY171" s="6"/>
      <c r="GZ171" s="6"/>
      <c r="HA171" s="6"/>
      <c r="HB171" s="6"/>
      <c r="HC171" s="6"/>
      <c r="HD171" s="6"/>
      <c r="HE171" s="6"/>
      <c r="HF171" s="6"/>
      <c r="HG171" s="6"/>
      <c r="HH171" s="6"/>
      <c r="HI171" s="6"/>
      <c r="HJ171" s="6"/>
      <c r="HK171" s="6"/>
      <c r="HL171" s="6"/>
      <c r="HM171" s="6"/>
      <c r="HN171" s="6"/>
      <c r="HO171" s="6"/>
      <c r="HP171" s="6"/>
      <c r="HQ171" s="6"/>
      <c r="HR171" s="6"/>
      <c r="HS171" s="6"/>
      <c r="HT171" s="6"/>
      <c r="HU171" s="6"/>
      <c r="HV171" s="6"/>
      <c r="HW171" s="6"/>
      <c r="HX171" s="6"/>
      <c r="HY171" s="6"/>
      <c r="HZ171" s="6"/>
      <c r="IA171" s="6"/>
      <c r="IB171" s="6"/>
      <c r="IC171" s="6"/>
      <c r="ID171" s="6"/>
      <c r="IE171" s="6"/>
      <c r="IF171" s="6"/>
      <c r="IG171" s="6"/>
      <c r="IH171" s="6"/>
      <c r="II171" s="6"/>
      <c r="IJ171" s="6"/>
      <c r="IK171" s="6"/>
      <c r="IL171" s="6"/>
      <c r="IM171" s="6"/>
      <c r="IN171" s="6"/>
      <c r="IO171" s="6"/>
      <c r="IP171" s="6"/>
    </row>
    <row r="172" spans="1:250" x14ac:dyDescent="0.2">
      <c r="A172" s="8"/>
      <c r="B172" s="2"/>
      <c r="C172" s="26"/>
      <c r="D172" s="25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  <c r="GF172" s="6"/>
      <c r="GG172" s="6"/>
      <c r="GH172" s="6"/>
      <c r="GI172" s="6"/>
      <c r="GJ172" s="6"/>
      <c r="GK172" s="6"/>
      <c r="GL172" s="6"/>
      <c r="GM172" s="6"/>
      <c r="GN172" s="6"/>
      <c r="GO172" s="6"/>
      <c r="GP172" s="6"/>
      <c r="GQ172" s="6"/>
      <c r="GR172" s="6"/>
      <c r="GS172" s="6"/>
      <c r="GT172" s="6"/>
      <c r="GU172" s="6"/>
      <c r="GV172" s="6"/>
      <c r="GW172" s="6"/>
      <c r="GX172" s="6"/>
      <c r="GY172" s="6"/>
      <c r="GZ172" s="6"/>
      <c r="HA172" s="6"/>
      <c r="HB172" s="6"/>
      <c r="HC172" s="6"/>
      <c r="HD172" s="6"/>
      <c r="HE172" s="6"/>
      <c r="HF172" s="6"/>
      <c r="HG172" s="6"/>
      <c r="HH172" s="6"/>
      <c r="HI172" s="6"/>
      <c r="HJ172" s="6"/>
      <c r="HK172" s="6"/>
      <c r="HL172" s="6"/>
      <c r="HM172" s="6"/>
      <c r="HN172" s="6"/>
      <c r="HO172" s="6"/>
      <c r="HP172" s="6"/>
      <c r="HQ172" s="6"/>
      <c r="HR172" s="6"/>
      <c r="HS172" s="6"/>
      <c r="HT172" s="6"/>
      <c r="HU172" s="6"/>
      <c r="HV172" s="6"/>
      <c r="HW172" s="6"/>
      <c r="HX172" s="6"/>
      <c r="HY172" s="6"/>
      <c r="HZ172" s="6"/>
      <c r="IA172" s="6"/>
      <c r="IB172" s="6"/>
      <c r="IC172" s="6"/>
      <c r="ID172" s="6"/>
      <c r="IE172" s="6"/>
      <c r="IF172" s="6"/>
      <c r="IG172" s="6"/>
      <c r="IH172" s="6"/>
      <c r="II172" s="6"/>
      <c r="IJ172" s="6"/>
      <c r="IK172" s="6"/>
      <c r="IL172" s="6"/>
      <c r="IM172" s="6"/>
      <c r="IN172" s="6"/>
      <c r="IO172" s="6"/>
      <c r="IP172" s="6"/>
    </row>
    <row r="173" spans="1:250" s="6" customFormat="1" x14ac:dyDescent="0.2">
      <c r="A173" s="153" t="s">
        <v>30</v>
      </c>
      <c r="B173" s="154"/>
      <c r="C173" s="20"/>
      <c r="D173" s="15"/>
    </row>
    <row r="174" spans="1:250" s="6" customFormat="1" x14ac:dyDescent="0.2">
      <c r="A174" s="14"/>
      <c r="B174" s="15"/>
      <c r="C174" s="16" t="s">
        <v>0</v>
      </c>
      <c r="D174" s="17" t="s">
        <v>1</v>
      </c>
    </row>
    <row r="175" spans="1:250" s="6" customFormat="1" x14ac:dyDescent="0.2">
      <c r="A175" s="9" t="s">
        <v>2</v>
      </c>
      <c r="B175" s="2" t="s">
        <v>85</v>
      </c>
      <c r="C175" s="5" t="s">
        <v>10</v>
      </c>
      <c r="D175" s="27">
        <f>((3.34*2)+2.75)*2.6+4</f>
        <v>28.518000000000001</v>
      </c>
      <c r="E175" s="13"/>
      <c r="F175" s="13"/>
    </row>
    <row r="176" spans="1:250" s="6" customFormat="1" x14ac:dyDescent="0.2">
      <c r="A176" s="18"/>
      <c r="B176" s="20"/>
      <c r="C176" s="20"/>
      <c r="D176" s="15"/>
    </row>
    <row r="177" spans="1:15" s="6" customFormat="1" x14ac:dyDescent="0.2">
      <c r="A177" s="153" t="s">
        <v>34</v>
      </c>
      <c r="B177" s="154"/>
      <c r="C177" s="155"/>
      <c r="D177" s="156"/>
    </row>
    <row r="178" spans="1:15" s="6" customFormat="1" x14ac:dyDescent="0.2">
      <c r="A178" s="14"/>
      <c r="B178" s="15"/>
      <c r="C178" s="16" t="s">
        <v>0</v>
      </c>
      <c r="D178" s="17" t="s">
        <v>1</v>
      </c>
    </row>
    <row r="179" spans="1:15" s="6" customFormat="1" x14ac:dyDescent="0.2">
      <c r="A179" s="9" t="s">
        <v>2</v>
      </c>
      <c r="B179" s="4" t="s">
        <v>87</v>
      </c>
      <c r="C179" s="5" t="s">
        <v>10</v>
      </c>
      <c r="D179" s="27">
        <f>D186</f>
        <v>43</v>
      </c>
      <c r="E179" s="13">
        <f>D179+D175</f>
        <v>71.518000000000001</v>
      </c>
      <c r="O179" s="13"/>
    </row>
    <row r="180" spans="1:15" s="6" customFormat="1" x14ac:dyDescent="0.2">
      <c r="A180" s="23"/>
      <c r="B180" s="31"/>
      <c r="C180" s="32"/>
      <c r="D180" s="40"/>
      <c r="E180" s="13"/>
    </row>
    <row r="181" spans="1:15" s="6" customFormat="1" x14ac:dyDescent="0.2">
      <c r="A181" s="153" t="s">
        <v>44</v>
      </c>
      <c r="B181" s="154"/>
      <c r="C181" s="162"/>
      <c r="D181" s="156"/>
    </row>
    <row r="182" spans="1:15" s="6" customFormat="1" x14ac:dyDescent="0.2">
      <c r="A182" s="9" t="s">
        <v>2</v>
      </c>
      <c r="B182" s="4" t="s">
        <v>248</v>
      </c>
      <c r="C182" s="16" t="s">
        <v>0</v>
      </c>
      <c r="D182" s="17" t="s">
        <v>1</v>
      </c>
    </row>
    <row r="183" spans="1:15" s="6" customFormat="1" x14ac:dyDescent="0.2">
      <c r="A183" s="1"/>
      <c r="B183" s="2"/>
      <c r="C183" s="3" t="s">
        <v>10</v>
      </c>
      <c r="D183" s="27">
        <f>((3.34*2)+(2.75*2))*2.6+4</f>
        <v>35.667999999999999</v>
      </c>
    </row>
    <row r="184" spans="1:15" s="6" customFormat="1" x14ac:dyDescent="0.2">
      <c r="A184" s="153" t="s">
        <v>45</v>
      </c>
      <c r="B184" s="154"/>
      <c r="C184" s="155"/>
      <c r="D184" s="156"/>
    </row>
    <row r="185" spans="1:15" s="6" customFormat="1" x14ac:dyDescent="0.2">
      <c r="A185" s="9" t="s">
        <v>2</v>
      </c>
      <c r="B185" s="4" t="s">
        <v>86</v>
      </c>
      <c r="C185" s="16" t="s">
        <v>0</v>
      </c>
      <c r="D185" s="17" t="s">
        <v>1</v>
      </c>
    </row>
    <row r="186" spans="1:15" s="6" customFormat="1" x14ac:dyDescent="0.2">
      <c r="A186" s="1"/>
      <c r="B186" s="2"/>
      <c r="C186" s="3" t="s">
        <v>10</v>
      </c>
      <c r="D186" s="27">
        <v>43</v>
      </c>
    </row>
    <row r="187" spans="1:15" s="6" customFormat="1" x14ac:dyDescent="0.2">
      <c r="D187" s="22"/>
    </row>
    <row r="188" spans="1:15" s="6" customFormat="1" x14ac:dyDescent="0.2">
      <c r="D188" s="22"/>
    </row>
    <row r="189" spans="1:15" s="6" customFormat="1" x14ac:dyDescent="0.2">
      <c r="D189" s="22"/>
    </row>
    <row r="190" spans="1:15" s="6" customFormat="1" x14ac:dyDescent="0.2">
      <c r="D190" s="22"/>
    </row>
    <row r="191" spans="1:15" s="6" customFormat="1" x14ac:dyDescent="0.2">
      <c r="D191" s="22"/>
    </row>
    <row r="192" spans="1:15" s="6" customFormat="1" x14ac:dyDescent="0.2">
      <c r="D192" s="22"/>
    </row>
    <row r="193" spans="4:4" s="6" customFormat="1" x14ac:dyDescent="0.2">
      <c r="D193" s="22"/>
    </row>
    <row r="194" spans="4:4" s="6" customFormat="1" x14ac:dyDescent="0.2">
      <c r="D194" s="22"/>
    </row>
    <row r="195" spans="4:4" s="6" customFormat="1" x14ac:dyDescent="0.2">
      <c r="D195" s="22"/>
    </row>
    <row r="196" spans="4:4" s="6" customFormat="1" x14ac:dyDescent="0.2">
      <c r="D196" s="22"/>
    </row>
    <row r="197" spans="4:4" s="6" customFormat="1" x14ac:dyDescent="0.2">
      <c r="D197" s="22"/>
    </row>
    <row r="198" spans="4:4" s="6" customFormat="1" x14ac:dyDescent="0.2">
      <c r="D198" s="22"/>
    </row>
    <row r="199" spans="4:4" s="6" customFormat="1" x14ac:dyDescent="0.2">
      <c r="D199" s="22"/>
    </row>
    <row r="200" spans="4:4" s="6" customFormat="1" x14ac:dyDescent="0.2">
      <c r="D200" s="22"/>
    </row>
    <row r="201" spans="4:4" s="6" customFormat="1" x14ac:dyDescent="0.2">
      <c r="D201" s="22"/>
    </row>
    <row r="202" spans="4:4" s="6" customFormat="1" x14ac:dyDescent="0.2">
      <c r="D202" s="22"/>
    </row>
    <row r="203" spans="4:4" s="6" customFormat="1" x14ac:dyDescent="0.2">
      <c r="D203" s="22"/>
    </row>
    <row r="204" spans="4:4" s="6" customFormat="1" x14ac:dyDescent="0.2">
      <c r="D204" s="22"/>
    </row>
    <row r="205" spans="4:4" s="6" customFormat="1" x14ac:dyDescent="0.2">
      <c r="D205" s="22"/>
    </row>
    <row r="206" spans="4:4" s="6" customFormat="1" x14ac:dyDescent="0.2">
      <c r="D206" s="22"/>
    </row>
    <row r="207" spans="4:4" s="6" customFormat="1" x14ac:dyDescent="0.2">
      <c r="D207" s="22"/>
    </row>
    <row r="208" spans="4:4" s="6" customFormat="1" x14ac:dyDescent="0.2">
      <c r="D208" s="22"/>
    </row>
    <row r="209" spans="4:4" s="6" customFormat="1" x14ac:dyDescent="0.2">
      <c r="D209" s="22"/>
    </row>
    <row r="210" spans="4:4" s="6" customFormat="1" x14ac:dyDescent="0.2">
      <c r="D210" s="22"/>
    </row>
    <row r="211" spans="4:4" s="6" customFormat="1" x14ac:dyDescent="0.2">
      <c r="D211" s="22"/>
    </row>
    <row r="212" spans="4:4" s="6" customFormat="1" x14ac:dyDescent="0.2">
      <c r="D212" s="22"/>
    </row>
    <row r="213" spans="4:4" s="6" customFormat="1" x14ac:dyDescent="0.2">
      <c r="D213" s="22"/>
    </row>
    <row r="214" spans="4:4" s="6" customFormat="1" x14ac:dyDescent="0.2">
      <c r="D214" s="22"/>
    </row>
    <row r="215" spans="4:4" s="6" customFormat="1" x14ac:dyDescent="0.2">
      <c r="D215" s="22"/>
    </row>
    <row r="216" spans="4:4" s="6" customFormat="1" x14ac:dyDescent="0.2">
      <c r="D216" s="22"/>
    </row>
    <row r="217" spans="4:4" s="6" customFormat="1" x14ac:dyDescent="0.2">
      <c r="D217" s="22"/>
    </row>
    <row r="218" spans="4:4" s="6" customFormat="1" x14ac:dyDescent="0.2">
      <c r="D218" s="22"/>
    </row>
    <row r="219" spans="4:4" s="6" customFormat="1" x14ac:dyDescent="0.2">
      <c r="D219" s="22"/>
    </row>
    <row r="220" spans="4:4" s="6" customFormat="1" x14ac:dyDescent="0.2">
      <c r="D220" s="22"/>
    </row>
    <row r="221" spans="4:4" s="6" customFormat="1" x14ac:dyDescent="0.2">
      <c r="D221" s="22"/>
    </row>
    <row r="222" spans="4:4" s="6" customFormat="1" x14ac:dyDescent="0.2">
      <c r="D222" s="22"/>
    </row>
    <row r="223" spans="4:4" s="6" customFormat="1" x14ac:dyDescent="0.2">
      <c r="D223" s="22"/>
    </row>
    <row r="224" spans="4:4" s="6" customFormat="1" x14ac:dyDescent="0.2">
      <c r="D224" s="22"/>
    </row>
    <row r="225" spans="4:4" s="6" customFormat="1" x14ac:dyDescent="0.2">
      <c r="D225" s="22"/>
    </row>
    <row r="226" spans="4:4" s="6" customFormat="1" x14ac:dyDescent="0.2">
      <c r="D226" s="22"/>
    </row>
    <row r="227" spans="4:4" s="6" customFormat="1" x14ac:dyDescent="0.2">
      <c r="D227" s="22"/>
    </row>
    <row r="228" spans="4:4" s="6" customFormat="1" x14ac:dyDescent="0.2">
      <c r="D228" s="22"/>
    </row>
    <row r="229" spans="4:4" s="6" customFormat="1" x14ac:dyDescent="0.2">
      <c r="D229" s="22"/>
    </row>
    <row r="230" spans="4:4" s="6" customFormat="1" x14ac:dyDescent="0.2">
      <c r="D230" s="22"/>
    </row>
    <row r="231" spans="4:4" s="6" customFormat="1" x14ac:dyDescent="0.2">
      <c r="D231" s="22"/>
    </row>
    <row r="232" spans="4:4" s="6" customFormat="1" x14ac:dyDescent="0.2">
      <c r="D232" s="22"/>
    </row>
    <row r="233" spans="4:4" s="6" customFormat="1" x14ac:dyDescent="0.2">
      <c r="D233" s="22"/>
    </row>
    <row r="234" spans="4:4" s="6" customFormat="1" x14ac:dyDescent="0.2">
      <c r="D234" s="22"/>
    </row>
    <row r="235" spans="4:4" s="6" customFormat="1" x14ac:dyDescent="0.2">
      <c r="D235" s="22"/>
    </row>
    <row r="236" spans="4:4" s="6" customFormat="1" x14ac:dyDescent="0.2">
      <c r="D236" s="22"/>
    </row>
    <row r="237" spans="4:4" s="6" customFormat="1" x14ac:dyDescent="0.2">
      <c r="D237" s="22"/>
    </row>
    <row r="238" spans="4:4" s="6" customFormat="1" x14ac:dyDescent="0.2">
      <c r="D238" s="22"/>
    </row>
    <row r="239" spans="4:4" s="6" customFormat="1" x14ac:dyDescent="0.2">
      <c r="D239" s="22"/>
    </row>
    <row r="240" spans="4:4" s="6" customFormat="1" x14ac:dyDescent="0.2">
      <c r="D240" s="22"/>
    </row>
    <row r="241" spans="4:4" s="6" customFormat="1" x14ac:dyDescent="0.2">
      <c r="D241" s="22"/>
    </row>
    <row r="242" spans="4:4" s="6" customFormat="1" x14ac:dyDescent="0.2">
      <c r="D242" s="22"/>
    </row>
    <row r="243" spans="4:4" s="6" customFormat="1" x14ac:dyDescent="0.2">
      <c r="D243" s="22"/>
    </row>
    <row r="244" spans="4:4" s="6" customFormat="1" x14ac:dyDescent="0.2">
      <c r="D244" s="22"/>
    </row>
    <row r="245" spans="4:4" s="6" customFormat="1" x14ac:dyDescent="0.2">
      <c r="D245" s="22"/>
    </row>
    <row r="246" spans="4:4" s="6" customFormat="1" x14ac:dyDescent="0.2">
      <c r="D246" s="22"/>
    </row>
    <row r="247" spans="4:4" s="6" customFormat="1" x14ac:dyDescent="0.2">
      <c r="D247" s="22"/>
    </row>
    <row r="248" spans="4:4" s="6" customFormat="1" x14ac:dyDescent="0.2">
      <c r="D248" s="22"/>
    </row>
    <row r="249" spans="4:4" s="6" customFormat="1" x14ac:dyDescent="0.2">
      <c r="D249" s="22"/>
    </row>
    <row r="250" spans="4:4" s="6" customFormat="1" x14ac:dyDescent="0.2">
      <c r="D250" s="22"/>
    </row>
    <row r="251" spans="4:4" s="6" customFormat="1" x14ac:dyDescent="0.2">
      <c r="D251" s="22"/>
    </row>
    <row r="252" spans="4:4" s="6" customFormat="1" x14ac:dyDescent="0.2">
      <c r="D252" s="22"/>
    </row>
    <row r="253" spans="4:4" s="6" customFormat="1" x14ac:dyDescent="0.2">
      <c r="D253" s="22"/>
    </row>
    <row r="254" spans="4:4" s="6" customFormat="1" x14ac:dyDescent="0.2">
      <c r="D254" s="22"/>
    </row>
    <row r="255" spans="4:4" s="6" customFormat="1" x14ac:dyDescent="0.2">
      <c r="D255" s="22"/>
    </row>
    <row r="256" spans="4:4" s="6" customFormat="1" x14ac:dyDescent="0.2">
      <c r="D256" s="22"/>
    </row>
    <row r="257" spans="4:4" s="6" customFormat="1" x14ac:dyDescent="0.2">
      <c r="D257" s="22"/>
    </row>
    <row r="258" spans="4:4" s="6" customFormat="1" x14ac:dyDescent="0.2">
      <c r="D258" s="22"/>
    </row>
    <row r="259" spans="4:4" s="6" customFormat="1" x14ac:dyDescent="0.2">
      <c r="D259" s="22"/>
    </row>
    <row r="260" spans="4:4" s="6" customFormat="1" x14ac:dyDescent="0.2">
      <c r="D260" s="22"/>
    </row>
    <row r="261" spans="4:4" s="6" customFormat="1" x14ac:dyDescent="0.2">
      <c r="D261" s="22"/>
    </row>
    <row r="262" spans="4:4" s="6" customFormat="1" x14ac:dyDescent="0.2">
      <c r="D262" s="22"/>
    </row>
    <row r="263" spans="4:4" s="6" customFormat="1" x14ac:dyDescent="0.2">
      <c r="D263" s="22"/>
    </row>
    <row r="264" spans="4:4" s="6" customFormat="1" x14ac:dyDescent="0.2">
      <c r="D264" s="22"/>
    </row>
    <row r="265" spans="4:4" s="6" customFormat="1" x14ac:dyDescent="0.2">
      <c r="D265" s="22"/>
    </row>
    <row r="266" spans="4:4" s="6" customFormat="1" x14ac:dyDescent="0.2">
      <c r="D266" s="22"/>
    </row>
    <row r="267" spans="4:4" s="6" customFormat="1" x14ac:dyDescent="0.2">
      <c r="D267" s="22"/>
    </row>
    <row r="268" spans="4:4" s="6" customFormat="1" x14ac:dyDescent="0.2">
      <c r="D268" s="22"/>
    </row>
    <row r="269" spans="4:4" s="6" customFormat="1" x14ac:dyDescent="0.2">
      <c r="D269" s="22"/>
    </row>
    <row r="270" spans="4:4" s="6" customFormat="1" x14ac:dyDescent="0.2">
      <c r="D270" s="22"/>
    </row>
    <row r="271" spans="4:4" s="6" customFormat="1" x14ac:dyDescent="0.2">
      <c r="D271" s="22"/>
    </row>
    <row r="272" spans="4:4" s="6" customFormat="1" x14ac:dyDescent="0.2">
      <c r="D272" s="22"/>
    </row>
    <row r="273" spans="4:4" s="6" customFormat="1" x14ac:dyDescent="0.2">
      <c r="D273" s="22"/>
    </row>
    <row r="274" spans="4:4" s="6" customFormat="1" x14ac:dyDescent="0.2">
      <c r="D274" s="22"/>
    </row>
    <row r="275" spans="4:4" s="6" customFormat="1" x14ac:dyDescent="0.2">
      <c r="D275" s="22"/>
    </row>
    <row r="276" spans="4:4" s="6" customFormat="1" x14ac:dyDescent="0.2">
      <c r="D276" s="22"/>
    </row>
    <row r="277" spans="4:4" s="6" customFormat="1" x14ac:dyDescent="0.2">
      <c r="D277" s="22"/>
    </row>
    <row r="278" spans="4:4" s="6" customFormat="1" x14ac:dyDescent="0.2">
      <c r="D278" s="22"/>
    </row>
    <row r="279" spans="4:4" s="6" customFormat="1" x14ac:dyDescent="0.2">
      <c r="D279" s="22"/>
    </row>
    <row r="280" spans="4:4" s="6" customFormat="1" x14ac:dyDescent="0.2">
      <c r="D280" s="22"/>
    </row>
    <row r="281" spans="4:4" s="6" customFormat="1" x14ac:dyDescent="0.2">
      <c r="D281" s="22"/>
    </row>
    <row r="282" spans="4:4" s="6" customFormat="1" x14ac:dyDescent="0.2">
      <c r="D282" s="22"/>
    </row>
    <row r="283" spans="4:4" s="6" customFormat="1" x14ac:dyDescent="0.2">
      <c r="D283" s="22"/>
    </row>
    <row r="284" spans="4:4" s="6" customFormat="1" x14ac:dyDescent="0.2">
      <c r="D284" s="22"/>
    </row>
    <row r="285" spans="4:4" s="6" customFormat="1" x14ac:dyDescent="0.2">
      <c r="D285" s="22"/>
    </row>
    <row r="286" spans="4:4" s="6" customFormat="1" x14ac:dyDescent="0.2">
      <c r="D286" s="22"/>
    </row>
    <row r="287" spans="4:4" s="6" customFormat="1" x14ac:dyDescent="0.2">
      <c r="D287" s="22"/>
    </row>
    <row r="288" spans="4:4" s="6" customFormat="1" x14ac:dyDescent="0.2">
      <c r="D288" s="22"/>
    </row>
    <row r="289" spans="4:4" s="6" customFormat="1" x14ac:dyDescent="0.2">
      <c r="D289" s="22"/>
    </row>
    <row r="290" spans="4:4" s="6" customFormat="1" x14ac:dyDescent="0.2">
      <c r="D290" s="22"/>
    </row>
    <row r="291" spans="4:4" s="6" customFormat="1" x14ac:dyDescent="0.2">
      <c r="D291" s="22"/>
    </row>
    <row r="292" spans="4:4" s="6" customFormat="1" x14ac:dyDescent="0.2">
      <c r="D292" s="22"/>
    </row>
    <row r="293" spans="4:4" s="6" customFormat="1" x14ac:dyDescent="0.2">
      <c r="D293" s="22"/>
    </row>
    <row r="294" spans="4:4" s="6" customFormat="1" x14ac:dyDescent="0.2">
      <c r="D294" s="22"/>
    </row>
    <row r="295" spans="4:4" s="6" customFormat="1" x14ac:dyDescent="0.2">
      <c r="D295" s="22"/>
    </row>
    <row r="296" spans="4:4" s="6" customFormat="1" x14ac:dyDescent="0.2">
      <c r="D296" s="22"/>
    </row>
    <row r="297" spans="4:4" s="6" customFormat="1" x14ac:dyDescent="0.2">
      <c r="D297" s="22"/>
    </row>
    <row r="298" spans="4:4" s="6" customFormat="1" x14ac:dyDescent="0.2">
      <c r="D298" s="22"/>
    </row>
    <row r="299" spans="4:4" s="6" customFormat="1" x14ac:dyDescent="0.2">
      <c r="D299" s="22"/>
    </row>
    <row r="300" spans="4:4" s="6" customFormat="1" x14ac:dyDescent="0.2">
      <c r="D300" s="22"/>
    </row>
    <row r="301" spans="4:4" s="6" customFormat="1" x14ac:dyDescent="0.2">
      <c r="D301" s="22"/>
    </row>
    <row r="302" spans="4:4" s="6" customFormat="1" x14ac:dyDescent="0.2">
      <c r="D302" s="22"/>
    </row>
    <row r="303" spans="4:4" s="6" customFormat="1" x14ac:dyDescent="0.2">
      <c r="D303" s="22"/>
    </row>
    <row r="304" spans="4:4" s="6" customFormat="1" x14ac:dyDescent="0.2">
      <c r="D304" s="22"/>
    </row>
    <row r="305" spans="4:4" s="6" customFormat="1" x14ac:dyDescent="0.2">
      <c r="D305" s="22"/>
    </row>
    <row r="306" spans="4:4" s="6" customFormat="1" x14ac:dyDescent="0.2">
      <c r="D306" s="22"/>
    </row>
    <row r="307" spans="4:4" s="6" customFormat="1" x14ac:dyDescent="0.2">
      <c r="D307" s="22"/>
    </row>
    <row r="308" spans="4:4" s="6" customFormat="1" x14ac:dyDescent="0.2">
      <c r="D308" s="22"/>
    </row>
    <row r="309" spans="4:4" s="6" customFormat="1" x14ac:dyDescent="0.2">
      <c r="D309" s="22"/>
    </row>
    <row r="310" spans="4:4" s="6" customFormat="1" x14ac:dyDescent="0.2">
      <c r="D310" s="22"/>
    </row>
    <row r="311" spans="4:4" s="6" customFormat="1" x14ac:dyDescent="0.2">
      <c r="D311" s="22"/>
    </row>
    <row r="312" spans="4:4" s="6" customFormat="1" x14ac:dyDescent="0.2">
      <c r="D312" s="22"/>
    </row>
    <row r="313" spans="4:4" s="6" customFormat="1" x14ac:dyDescent="0.2">
      <c r="D313" s="22"/>
    </row>
    <row r="314" spans="4:4" s="6" customFormat="1" x14ac:dyDescent="0.2">
      <c r="D314" s="22"/>
    </row>
    <row r="315" spans="4:4" s="6" customFormat="1" x14ac:dyDescent="0.2">
      <c r="D315" s="22"/>
    </row>
    <row r="316" spans="4:4" s="6" customFormat="1" x14ac:dyDescent="0.2">
      <c r="D316" s="22"/>
    </row>
    <row r="317" spans="4:4" s="6" customFormat="1" x14ac:dyDescent="0.2">
      <c r="D317" s="22"/>
    </row>
    <row r="318" spans="4:4" s="6" customFormat="1" x14ac:dyDescent="0.2">
      <c r="D318" s="22"/>
    </row>
    <row r="319" spans="4:4" s="6" customFormat="1" x14ac:dyDescent="0.2">
      <c r="D319" s="22"/>
    </row>
    <row r="320" spans="4:4" s="6" customFormat="1" x14ac:dyDescent="0.2">
      <c r="D320" s="22"/>
    </row>
    <row r="321" spans="4:4" s="6" customFormat="1" x14ac:dyDescent="0.2">
      <c r="D321" s="22"/>
    </row>
    <row r="322" spans="4:4" s="6" customFormat="1" x14ac:dyDescent="0.2">
      <c r="D322" s="22"/>
    </row>
    <row r="323" spans="4:4" s="6" customFormat="1" x14ac:dyDescent="0.2">
      <c r="D323" s="22"/>
    </row>
    <row r="324" spans="4:4" s="6" customFormat="1" x14ac:dyDescent="0.2">
      <c r="D324" s="22"/>
    </row>
    <row r="325" spans="4:4" s="6" customFormat="1" x14ac:dyDescent="0.2">
      <c r="D325" s="22"/>
    </row>
    <row r="326" spans="4:4" s="6" customFormat="1" x14ac:dyDescent="0.2">
      <c r="D326" s="22"/>
    </row>
    <row r="327" spans="4:4" s="6" customFormat="1" x14ac:dyDescent="0.2">
      <c r="D327" s="22"/>
    </row>
    <row r="328" spans="4:4" s="6" customFormat="1" x14ac:dyDescent="0.2">
      <c r="D328" s="22"/>
    </row>
    <row r="329" spans="4:4" s="6" customFormat="1" x14ac:dyDescent="0.2">
      <c r="D329" s="22"/>
    </row>
    <row r="330" spans="4:4" s="6" customFormat="1" x14ac:dyDescent="0.2">
      <c r="D330" s="22"/>
    </row>
    <row r="331" spans="4:4" s="6" customFormat="1" x14ac:dyDescent="0.2">
      <c r="D331" s="22"/>
    </row>
    <row r="332" spans="4:4" s="6" customFormat="1" x14ac:dyDescent="0.2">
      <c r="D332" s="22"/>
    </row>
    <row r="333" spans="4:4" s="6" customFormat="1" x14ac:dyDescent="0.2">
      <c r="D333" s="22"/>
    </row>
    <row r="334" spans="4:4" s="6" customFormat="1" x14ac:dyDescent="0.2">
      <c r="D334" s="22"/>
    </row>
    <row r="335" spans="4:4" s="6" customFormat="1" x14ac:dyDescent="0.2">
      <c r="D335" s="22"/>
    </row>
    <row r="336" spans="4:4" s="6" customFormat="1" x14ac:dyDescent="0.2">
      <c r="D336" s="22"/>
    </row>
    <row r="337" spans="4:4" s="6" customFormat="1" x14ac:dyDescent="0.2">
      <c r="D337" s="22"/>
    </row>
    <row r="338" spans="4:4" s="6" customFormat="1" x14ac:dyDescent="0.2">
      <c r="D338" s="22"/>
    </row>
    <row r="339" spans="4:4" s="6" customFormat="1" x14ac:dyDescent="0.2">
      <c r="D339" s="22"/>
    </row>
    <row r="340" spans="4:4" s="6" customFormat="1" x14ac:dyDescent="0.2">
      <c r="D340" s="22"/>
    </row>
    <row r="341" spans="4:4" s="6" customFormat="1" x14ac:dyDescent="0.2">
      <c r="D341" s="22"/>
    </row>
    <row r="342" spans="4:4" s="6" customFormat="1" x14ac:dyDescent="0.2">
      <c r="D342" s="22"/>
    </row>
    <row r="343" spans="4:4" s="6" customFormat="1" x14ac:dyDescent="0.2">
      <c r="D343" s="22"/>
    </row>
    <row r="344" spans="4:4" s="6" customFormat="1" x14ac:dyDescent="0.2">
      <c r="D344" s="22"/>
    </row>
    <row r="345" spans="4:4" s="6" customFormat="1" x14ac:dyDescent="0.2">
      <c r="D345" s="22"/>
    </row>
    <row r="346" spans="4:4" s="6" customFormat="1" x14ac:dyDescent="0.2">
      <c r="D346" s="22"/>
    </row>
    <row r="347" spans="4:4" s="6" customFormat="1" x14ac:dyDescent="0.2">
      <c r="D347" s="22"/>
    </row>
    <row r="348" spans="4:4" s="6" customFormat="1" x14ac:dyDescent="0.2">
      <c r="D348" s="22"/>
    </row>
    <row r="349" spans="4:4" s="6" customFormat="1" x14ac:dyDescent="0.2">
      <c r="D349" s="22"/>
    </row>
    <row r="350" spans="4:4" s="6" customFormat="1" x14ac:dyDescent="0.2">
      <c r="D350" s="22"/>
    </row>
    <row r="351" spans="4:4" s="6" customFormat="1" x14ac:dyDescent="0.2">
      <c r="D351" s="22"/>
    </row>
    <row r="352" spans="4:4" s="6" customFormat="1" x14ac:dyDescent="0.2">
      <c r="D352" s="22"/>
    </row>
    <row r="353" spans="4:4" s="6" customFormat="1" x14ac:dyDescent="0.2">
      <c r="D353" s="22"/>
    </row>
    <row r="354" spans="4:4" s="6" customFormat="1" x14ac:dyDescent="0.2">
      <c r="D354" s="22"/>
    </row>
    <row r="355" spans="4:4" s="6" customFormat="1" x14ac:dyDescent="0.2">
      <c r="D355" s="22"/>
    </row>
    <row r="356" spans="4:4" s="6" customFormat="1" x14ac:dyDescent="0.2">
      <c r="D356" s="22"/>
    </row>
    <row r="357" spans="4:4" s="6" customFormat="1" x14ac:dyDescent="0.2">
      <c r="D357" s="22"/>
    </row>
    <row r="358" spans="4:4" s="6" customFormat="1" x14ac:dyDescent="0.2">
      <c r="D358" s="22"/>
    </row>
    <row r="359" spans="4:4" s="6" customFormat="1" x14ac:dyDescent="0.2">
      <c r="D359" s="22"/>
    </row>
    <row r="360" spans="4:4" s="6" customFormat="1" x14ac:dyDescent="0.2">
      <c r="D360" s="22"/>
    </row>
    <row r="361" spans="4:4" s="6" customFormat="1" x14ac:dyDescent="0.2">
      <c r="D361" s="22"/>
    </row>
    <row r="362" spans="4:4" s="6" customFormat="1" x14ac:dyDescent="0.2">
      <c r="D362" s="22"/>
    </row>
    <row r="363" spans="4:4" s="6" customFormat="1" x14ac:dyDescent="0.2">
      <c r="D363" s="22"/>
    </row>
    <row r="364" spans="4:4" s="6" customFormat="1" x14ac:dyDescent="0.2">
      <c r="D364" s="22"/>
    </row>
    <row r="365" spans="4:4" s="6" customFormat="1" x14ac:dyDescent="0.2">
      <c r="D365" s="22"/>
    </row>
    <row r="366" spans="4:4" s="6" customFormat="1" x14ac:dyDescent="0.2">
      <c r="D366" s="22"/>
    </row>
    <row r="367" spans="4:4" s="6" customFormat="1" x14ac:dyDescent="0.2">
      <c r="D367" s="22"/>
    </row>
    <row r="368" spans="4:4" s="6" customFormat="1" x14ac:dyDescent="0.2">
      <c r="D368" s="22"/>
    </row>
    <row r="369" spans="4:4" s="6" customFormat="1" x14ac:dyDescent="0.2">
      <c r="D369" s="22"/>
    </row>
    <row r="370" spans="4:4" s="6" customFormat="1" x14ac:dyDescent="0.2">
      <c r="D370" s="22"/>
    </row>
    <row r="371" spans="4:4" s="6" customFormat="1" x14ac:dyDescent="0.2">
      <c r="D371" s="22"/>
    </row>
    <row r="372" spans="4:4" s="6" customFormat="1" x14ac:dyDescent="0.2">
      <c r="D372" s="22"/>
    </row>
    <row r="373" spans="4:4" s="6" customFormat="1" x14ac:dyDescent="0.2">
      <c r="D373" s="22"/>
    </row>
    <row r="374" spans="4:4" s="6" customFormat="1" x14ac:dyDescent="0.2">
      <c r="D374" s="22"/>
    </row>
    <row r="375" spans="4:4" s="6" customFormat="1" x14ac:dyDescent="0.2">
      <c r="D375" s="22"/>
    </row>
    <row r="376" spans="4:4" s="6" customFormat="1" x14ac:dyDescent="0.2">
      <c r="D376" s="22"/>
    </row>
    <row r="377" spans="4:4" s="6" customFormat="1" x14ac:dyDescent="0.2">
      <c r="D377" s="22"/>
    </row>
    <row r="378" spans="4:4" s="6" customFormat="1" x14ac:dyDescent="0.2">
      <c r="D378" s="22"/>
    </row>
    <row r="379" spans="4:4" s="6" customFormat="1" x14ac:dyDescent="0.2">
      <c r="D379" s="22"/>
    </row>
    <row r="380" spans="4:4" s="6" customFormat="1" x14ac:dyDescent="0.2">
      <c r="D380" s="22"/>
    </row>
    <row r="381" spans="4:4" s="6" customFormat="1" x14ac:dyDescent="0.2">
      <c r="D381" s="22"/>
    </row>
    <row r="382" spans="4:4" s="6" customFormat="1" x14ac:dyDescent="0.2">
      <c r="D382" s="22"/>
    </row>
    <row r="383" spans="4:4" s="6" customFormat="1" x14ac:dyDescent="0.2">
      <c r="D383" s="22"/>
    </row>
    <row r="384" spans="4:4" s="6" customFormat="1" x14ac:dyDescent="0.2">
      <c r="D384" s="22"/>
    </row>
    <row r="385" spans="4:4" s="6" customFormat="1" x14ac:dyDescent="0.2">
      <c r="D385" s="22"/>
    </row>
    <row r="386" spans="4:4" s="6" customFormat="1" x14ac:dyDescent="0.2">
      <c r="D386" s="22"/>
    </row>
    <row r="387" spans="4:4" s="6" customFormat="1" x14ac:dyDescent="0.2">
      <c r="D387" s="22"/>
    </row>
    <row r="388" spans="4:4" s="6" customFormat="1" x14ac:dyDescent="0.2">
      <c r="D388" s="22"/>
    </row>
    <row r="389" spans="4:4" s="6" customFormat="1" x14ac:dyDescent="0.2">
      <c r="D389" s="22"/>
    </row>
    <row r="390" spans="4:4" s="6" customFormat="1" x14ac:dyDescent="0.2">
      <c r="D390" s="22"/>
    </row>
    <row r="391" spans="4:4" s="6" customFormat="1" x14ac:dyDescent="0.2">
      <c r="D391" s="22"/>
    </row>
    <row r="392" spans="4:4" s="6" customFormat="1" x14ac:dyDescent="0.2">
      <c r="D392" s="22"/>
    </row>
    <row r="393" spans="4:4" s="6" customFormat="1" x14ac:dyDescent="0.2">
      <c r="D393" s="22"/>
    </row>
    <row r="394" spans="4:4" s="6" customFormat="1" x14ac:dyDescent="0.2">
      <c r="D394" s="22"/>
    </row>
    <row r="395" spans="4:4" s="6" customFormat="1" x14ac:dyDescent="0.2">
      <c r="D395" s="22"/>
    </row>
    <row r="396" spans="4:4" s="6" customFormat="1" x14ac:dyDescent="0.2">
      <c r="D396" s="22"/>
    </row>
    <row r="397" spans="4:4" s="6" customFormat="1" x14ac:dyDescent="0.2">
      <c r="D397" s="22"/>
    </row>
    <row r="398" spans="4:4" s="6" customFormat="1" x14ac:dyDescent="0.2">
      <c r="D398" s="22"/>
    </row>
    <row r="399" spans="4:4" s="6" customFormat="1" x14ac:dyDescent="0.2">
      <c r="D399" s="22"/>
    </row>
    <row r="400" spans="4:4" s="6" customFormat="1" x14ac:dyDescent="0.2">
      <c r="D400" s="22"/>
    </row>
    <row r="401" spans="4:4" s="6" customFormat="1" x14ac:dyDescent="0.2">
      <c r="D401" s="22"/>
    </row>
    <row r="402" spans="4:4" s="6" customFormat="1" x14ac:dyDescent="0.2">
      <c r="D402" s="22"/>
    </row>
    <row r="403" spans="4:4" s="6" customFormat="1" x14ac:dyDescent="0.2">
      <c r="D403" s="22"/>
    </row>
    <row r="404" spans="4:4" s="6" customFormat="1" x14ac:dyDescent="0.2">
      <c r="D404" s="22"/>
    </row>
    <row r="405" spans="4:4" s="6" customFormat="1" x14ac:dyDescent="0.2">
      <c r="D405" s="22"/>
    </row>
    <row r="406" spans="4:4" s="6" customFormat="1" x14ac:dyDescent="0.2">
      <c r="D406" s="22"/>
    </row>
    <row r="407" spans="4:4" s="6" customFormat="1" x14ac:dyDescent="0.2">
      <c r="D407" s="22"/>
    </row>
    <row r="408" spans="4:4" s="6" customFormat="1" x14ac:dyDescent="0.2">
      <c r="D408" s="22"/>
    </row>
    <row r="409" spans="4:4" s="6" customFormat="1" x14ac:dyDescent="0.2">
      <c r="D409" s="22"/>
    </row>
    <row r="410" spans="4:4" s="6" customFormat="1" x14ac:dyDescent="0.2">
      <c r="D410" s="22"/>
    </row>
    <row r="411" spans="4:4" s="6" customFormat="1" x14ac:dyDescent="0.2">
      <c r="D411" s="22"/>
    </row>
    <row r="412" spans="4:4" s="6" customFormat="1" x14ac:dyDescent="0.2">
      <c r="D412" s="22"/>
    </row>
    <row r="413" spans="4:4" s="6" customFormat="1" x14ac:dyDescent="0.2">
      <c r="D413" s="22"/>
    </row>
    <row r="414" spans="4:4" s="6" customFormat="1" x14ac:dyDescent="0.2">
      <c r="D414" s="22"/>
    </row>
    <row r="415" spans="4:4" s="6" customFormat="1" x14ac:dyDescent="0.2">
      <c r="D415" s="22"/>
    </row>
    <row r="416" spans="4:4" s="6" customFormat="1" x14ac:dyDescent="0.2">
      <c r="D416" s="22"/>
    </row>
    <row r="417" spans="4:4" s="6" customFormat="1" x14ac:dyDescent="0.2">
      <c r="D417" s="22"/>
    </row>
    <row r="418" spans="4:4" s="6" customFormat="1" x14ac:dyDescent="0.2">
      <c r="D418" s="22"/>
    </row>
    <row r="419" spans="4:4" s="6" customFormat="1" x14ac:dyDescent="0.2">
      <c r="D419" s="22"/>
    </row>
    <row r="420" spans="4:4" s="6" customFormat="1" x14ac:dyDescent="0.2">
      <c r="D420" s="22"/>
    </row>
    <row r="421" spans="4:4" s="6" customFormat="1" x14ac:dyDescent="0.2">
      <c r="D421" s="22"/>
    </row>
    <row r="422" spans="4:4" s="6" customFormat="1" x14ac:dyDescent="0.2">
      <c r="D422" s="22"/>
    </row>
    <row r="423" spans="4:4" s="6" customFormat="1" x14ac:dyDescent="0.2">
      <c r="D423" s="22"/>
    </row>
    <row r="424" spans="4:4" s="6" customFormat="1" x14ac:dyDescent="0.2">
      <c r="D424" s="22"/>
    </row>
    <row r="425" spans="4:4" s="6" customFormat="1" x14ac:dyDescent="0.2">
      <c r="D425" s="22"/>
    </row>
    <row r="426" spans="4:4" s="6" customFormat="1" x14ac:dyDescent="0.2">
      <c r="D426" s="22"/>
    </row>
    <row r="427" spans="4:4" s="6" customFormat="1" x14ac:dyDescent="0.2">
      <c r="D427" s="22"/>
    </row>
    <row r="428" spans="4:4" s="6" customFormat="1" x14ac:dyDescent="0.2">
      <c r="D428" s="22"/>
    </row>
    <row r="429" spans="4:4" s="6" customFormat="1" x14ac:dyDescent="0.2">
      <c r="D429" s="22"/>
    </row>
    <row r="430" spans="4:4" s="6" customFormat="1" x14ac:dyDescent="0.2">
      <c r="D430" s="22"/>
    </row>
    <row r="431" spans="4:4" s="6" customFormat="1" x14ac:dyDescent="0.2">
      <c r="D431" s="22"/>
    </row>
    <row r="432" spans="4:4" s="6" customFormat="1" x14ac:dyDescent="0.2">
      <c r="D432" s="22"/>
    </row>
    <row r="433" spans="4:4" s="6" customFormat="1" x14ac:dyDescent="0.2">
      <c r="D433" s="22"/>
    </row>
    <row r="434" spans="4:4" s="6" customFormat="1" x14ac:dyDescent="0.2">
      <c r="D434" s="22"/>
    </row>
    <row r="435" spans="4:4" s="6" customFormat="1" x14ac:dyDescent="0.2">
      <c r="D435" s="22"/>
    </row>
    <row r="436" spans="4:4" s="6" customFormat="1" x14ac:dyDescent="0.2">
      <c r="D436" s="22"/>
    </row>
    <row r="437" spans="4:4" s="6" customFormat="1" x14ac:dyDescent="0.2">
      <c r="D437" s="22"/>
    </row>
    <row r="438" spans="4:4" s="6" customFormat="1" x14ac:dyDescent="0.2">
      <c r="D438" s="22"/>
    </row>
    <row r="439" spans="4:4" s="6" customFormat="1" x14ac:dyDescent="0.2">
      <c r="D439" s="22"/>
    </row>
    <row r="440" spans="4:4" s="6" customFormat="1" x14ac:dyDescent="0.2">
      <c r="D440" s="22"/>
    </row>
    <row r="441" spans="4:4" s="6" customFormat="1" x14ac:dyDescent="0.2">
      <c r="D441" s="22"/>
    </row>
    <row r="442" spans="4:4" s="6" customFormat="1" x14ac:dyDescent="0.2">
      <c r="D442" s="22"/>
    </row>
    <row r="443" spans="4:4" s="6" customFormat="1" x14ac:dyDescent="0.2">
      <c r="D443" s="22"/>
    </row>
    <row r="444" spans="4:4" s="6" customFormat="1" x14ac:dyDescent="0.2">
      <c r="D444" s="22"/>
    </row>
    <row r="445" spans="4:4" s="6" customFormat="1" x14ac:dyDescent="0.2">
      <c r="D445" s="22"/>
    </row>
    <row r="446" spans="4:4" s="6" customFormat="1" x14ac:dyDescent="0.2">
      <c r="D446" s="22"/>
    </row>
    <row r="447" spans="4:4" s="6" customFormat="1" x14ac:dyDescent="0.2">
      <c r="D447" s="22"/>
    </row>
    <row r="448" spans="4:4" s="6" customFormat="1" x14ac:dyDescent="0.2">
      <c r="D448" s="22"/>
    </row>
    <row r="449" spans="4:4" s="6" customFormat="1" x14ac:dyDescent="0.2">
      <c r="D449" s="22"/>
    </row>
    <row r="450" spans="4:4" s="6" customFormat="1" x14ac:dyDescent="0.2">
      <c r="D450" s="22"/>
    </row>
    <row r="451" spans="4:4" s="6" customFormat="1" x14ac:dyDescent="0.2">
      <c r="D451" s="22"/>
    </row>
    <row r="452" spans="4:4" s="6" customFormat="1" x14ac:dyDescent="0.2">
      <c r="D452" s="22"/>
    </row>
    <row r="453" spans="4:4" s="6" customFormat="1" x14ac:dyDescent="0.2">
      <c r="D453" s="22"/>
    </row>
    <row r="454" spans="4:4" s="6" customFormat="1" x14ac:dyDescent="0.2">
      <c r="D454" s="22"/>
    </row>
    <row r="455" spans="4:4" s="6" customFormat="1" x14ac:dyDescent="0.2">
      <c r="D455" s="22"/>
    </row>
    <row r="456" spans="4:4" s="6" customFormat="1" x14ac:dyDescent="0.2">
      <c r="D456" s="22"/>
    </row>
    <row r="457" spans="4:4" s="6" customFormat="1" x14ac:dyDescent="0.2">
      <c r="D457" s="22"/>
    </row>
    <row r="458" spans="4:4" s="6" customFormat="1" x14ac:dyDescent="0.2">
      <c r="D458" s="22"/>
    </row>
    <row r="459" spans="4:4" s="6" customFormat="1" x14ac:dyDescent="0.2">
      <c r="D459" s="22"/>
    </row>
    <row r="460" spans="4:4" s="6" customFormat="1" x14ac:dyDescent="0.2">
      <c r="D460" s="22"/>
    </row>
    <row r="461" spans="4:4" s="6" customFormat="1" x14ac:dyDescent="0.2">
      <c r="D461" s="22"/>
    </row>
    <row r="462" spans="4:4" s="6" customFormat="1" x14ac:dyDescent="0.2">
      <c r="D462" s="22"/>
    </row>
    <row r="463" spans="4:4" s="6" customFormat="1" x14ac:dyDescent="0.2">
      <c r="D463" s="22"/>
    </row>
    <row r="464" spans="4:4" s="6" customFormat="1" x14ac:dyDescent="0.2">
      <c r="D464" s="22"/>
    </row>
    <row r="465" spans="4:4" s="6" customFormat="1" x14ac:dyDescent="0.2">
      <c r="D465" s="22"/>
    </row>
    <row r="466" spans="4:4" s="6" customFormat="1" x14ac:dyDescent="0.2">
      <c r="D466" s="22"/>
    </row>
    <row r="467" spans="4:4" s="6" customFormat="1" x14ac:dyDescent="0.2">
      <c r="D467" s="22"/>
    </row>
    <row r="468" spans="4:4" s="6" customFormat="1" x14ac:dyDescent="0.2">
      <c r="D468" s="22"/>
    </row>
    <row r="469" spans="4:4" s="6" customFormat="1" x14ac:dyDescent="0.2">
      <c r="D469" s="22"/>
    </row>
    <row r="470" spans="4:4" s="6" customFormat="1" x14ac:dyDescent="0.2">
      <c r="D470" s="22"/>
    </row>
    <row r="471" spans="4:4" s="6" customFormat="1" x14ac:dyDescent="0.2">
      <c r="D471" s="22"/>
    </row>
    <row r="472" spans="4:4" s="6" customFormat="1" x14ac:dyDescent="0.2">
      <c r="D472" s="22"/>
    </row>
    <row r="473" spans="4:4" s="6" customFormat="1" x14ac:dyDescent="0.2">
      <c r="D473" s="22"/>
    </row>
    <row r="474" spans="4:4" s="6" customFormat="1" x14ac:dyDescent="0.2">
      <c r="D474" s="22"/>
    </row>
    <row r="475" spans="4:4" s="6" customFormat="1" x14ac:dyDescent="0.2">
      <c r="D475" s="22"/>
    </row>
    <row r="476" spans="4:4" s="6" customFormat="1" x14ac:dyDescent="0.2">
      <c r="D476" s="22"/>
    </row>
    <row r="477" spans="4:4" s="6" customFormat="1" x14ac:dyDescent="0.2">
      <c r="D477" s="22"/>
    </row>
    <row r="478" spans="4:4" s="6" customFormat="1" x14ac:dyDescent="0.2">
      <c r="D478" s="22"/>
    </row>
    <row r="479" spans="4:4" s="6" customFormat="1" x14ac:dyDescent="0.2">
      <c r="D479" s="22"/>
    </row>
    <row r="480" spans="4:4" s="6" customFormat="1" x14ac:dyDescent="0.2">
      <c r="D480" s="22"/>
    </row>
    <row r="481" spans="4:4" s="6" customFormat="1" x14ac:dyDescent="0.2">
      <c r="D481" s="22"/>
    </row>
    <row r="482" spans="4:4" s="6" customFormat="1" x14ac:dyDescent="0.2">
      <c r="D482" s="22"/>
    </row>
    <row r="483" spans="4:4" s="6" customFormat="1" x14ac:dyDescent="0.2">
      <c r="D483" s="22"/>
    </row>
    <row r="484" spans="4:4" s="6" customFormat="1" x14ac:dyDescent="0.2">
      <c r="D484" s="22"/>
    </row>
    <row r="485" spans="4:4" s="6" customFormat="1" x14ac:dyDescent="0.2">
      <c r="D485" s="22"/>
    </row>
    <row r="486" spans="4:4" s="6" customFormat="1" x14ac:dyDescent="0.2">
      <c r="D486" s="22"/>
    </row>
    <row r="487" spans="4:4" s="6" customFormat="1" x14ac:dyDescent="0.2">
      <c r="D487" s="22"/>
    </row>
    <row r="488" spans="4:4" s="6" customFormat="1" x14ac:dyDescent="0.2">
      <c r="D488" s="22"/>
    </row>
    <row r="489" spans="4:4" s="6" customFormat="1" x14ac:dyDescent="0.2">
      <c r="D489" s="22"/>
    </row>
    <row r="490" spans="4:4" s="6" customFormat="1" x14ac:dyDescent="0.2">
      <c r="D490" s="22"/>
    </row>
    <row r="491" spans="4:4" s="6" customFormat="1" x14ac:dyDescent="0.2">
      <c r="D491" s="22"/>
    </row>
    <row r="492" spans="4:4" s="6" customFormat="1" x14ac:dyDescent="0.2">
      <c r="D492" s="22"/>
    </row>
    <row r="493" spans="4:4" s="6" customFormat="1" x14ac:dyDescent="0.2">
      <c r="D493" s="22"/>
    </row>
    <row r="494" spans="4:4" s="6" customFormat="1" x14ac:dyDescent="0.2">
      <c r="D494" s="22"/>
    </row>
    <row r="495" spans="4:4" s="6" customFormat="1" x14ac:dyDescent="0.2">
      <c r="D495" s="22"/>
    </row>
    <row r="496" spans="4:4" s="6" customFormat="1" x14ac:dyDescent="0.2">
      <c r="D496" s="22"/>
    </row>
    <row r="497" spans="4:4" s="6" customFormat="1" x14ac:dyDescent="0.2">
      <c r="D497" s="22"/>
    </row>
    <row r="498" spans="4:4" s="6" customFormat="1" x14ac:dyDescent="0.2">
      <c r="D498" s="22"/>
    </row>
    <row r="499" spans="4:4" s="6" customFormat="1" x14ac:dyDescent="0.2">
      <c r="D499" s="22"/>
    </row>
    <row r="500" spans="4:4" s="6" customFormat="1" x14ac:dyDescent="0.2">
      <c r="D500" s="22"/>
    </row>
    <row r="501" spans="4:4" s="6" customFormat="1" x14ac:dyDescent="0.2">
      <c r="D501" s="22"/>
    </row>
    <row r="502" spans="4:4" s="6" customFormat="1" x14ac:dyDescent="0.2">
      <c r="D502" s="22"/>
    </row>
    <row r="503" spans="4:4" s="6" customFormat="1" x14ac:dyDescent="0.2">
      <c r="D503" s="22"/>
    </row>
    <row r="504" spans="4:4" s="6" customFormat="1" x14ac:dyDescent="0.2">
      <c r="D504" s="22"/>
    </row>
    <row r="505" spans="4:4" s="6" customFormat="1" x14ac:dyDescent="0.2">
      <c r="D505" s="22"/>
    </row>
    <row r="506" spans="4:4" s="6" customFormat="1" x14ac:dyDescent="0.2">
      <c r="D506" s="22"/>
    </row>
    <row r="507" spans="4:4" s="6" customFormat="1" x14ac:dyDescent="0.2">
      <c r="D507" s="22"/>
    </row>
    <row r="508" spans="4:4" s="6" customFormat="1" x14ac:dyDescent="0.2">
      <c r="D508" s="22"/>
    </row>
    <row r="509" spans="4:4" s="6" customFormat="1" x14ac:dyDescent="0.2">
      <c r="D509" s="22"/>
    </row>
    <row r="510" spans="4:4" s="6" customFormat="1" x14ac:dyDescent="0.2">
      <c r="D510" s="22"/>
    </row>
    <row r="511" spans="4:4" s="6" customFormat="1" x14ac:dyDescent="0.2">
      <c r="D511" s="22"/>
    </row>
    <row r="512" spans="4:4" s="6" customFormat="1" x14ac:dyDescent="0.2">
      <c r="D512" s="22"/>
    </row>
    <row r="513" spans="4:4" s="6" customFormat="1" x14ac:dyDescent="0.2">
      <c r="D513" s="22"/>
    </row>
    <row r="514" spans="4:4" s="6" customFormat="1" x14ac:dyDescent="0.2">
      <c r="D514" s="22"/>
    </row>
    <row r="515" spans="4:4" s="6" customFormat="1" x14ac:dyDescent="0.2">
      <c r="D515" s="22"/>
    </row>
    <row r="516" spans="4:4" s="6" customFormat="1" x14ac:dyDescent="0.2">
      <c r="D516" s="22"/>
    </row>
    <row r="517" spans="4:4" s="6" customFormat="1" x14ac:dyDescent="0.2">
      <c r="D517" s="22"/>
    </row>
    <row r="518" spans="4:4" s="6" customFormat="1" x14ac:dyDescent="0.2">
      <c r="D518" s="22"/>
    </row>
    <row r="519" spans="4:4" s="6" customFormat="1" x14ac:dyDescent="0.2">
      <c r="D519" s="22"/>
    </row>
    <row r="520" spans="4:4" s="6" customFormat="1" x14ac:dyDescent="0.2">
      <c r="D520" s="22"/>
    </row>
    <row r="521" spans="4:4" s="6" customFormat="1" x14ac:dyDescent="0.2">
      <c r="D521" s="22"/>
    </row>
    <row r="522" spans="4:4" s="6" customFormat="1" x14ac:dyDescent="0.2">
      <c r="D522" s="22"/>
    </row>
    <row r="523" spans="4:4" s="6" customFormat="1" x14ac:dyDescent="0.2">
      <c r="D523" s="22"/>
    </row>
    <row r="524" spans="4:4" s="6" customFormat="1" x14ac:dyDescent="0.2">
      <c r="D524" s="22"/>
    </row>
    <row r="525" spans="4:4" s="6" customFormat="1" x14ac:dyDescent="0.2">
      <c r="D525" s="22"/>
    </row>
    <row r="526" spans="4:4" s="6" customFormat="1" x14ac:dyDescent="0.2">
      <c r="D526" s="22"/>
    </row>
    <row r="527" spans="4:4" s="6" customFormat="1" x14ac:dyDescent="0.2">
      <c r="D527" s="22"/>
    </row>
    <row r="528" spans="4:4" s="6" customFormat="1" x14ac:dyDescent="0.2">
      <c r="D528" s="22"/>
    </row>
    <row r="529" spans="4:4" s="6" customFormat="1" x14ac:dyDescent="0.2">
      <c r="D529" s="22"/>
    </row>
    <row r="530" spans="4:4" s="6" customFormat="1" x14ac:dyDescent="0.2">
      <c r="D530" s="22"/>
    </row>
    <row r="531" spans="4:4" s="6" customFormat="1" x14ac:dyDescent="0.2">
      <c r="D531" s="22"/>
    </row>
    <row r="532" spans="4:4" s="6" customFormat="1" x14ac:dyDescent="0.2">
      <c r="D532" s="22"/>
    </row>
    <row r="533" spans="4:4" s="6" customFormat="1" x14ac:dyDescent="0.2">
      <c r="D533" s="22"/>
    </row>
    <row r="534" spans="4:4" s="6" customFormat="1" x14ac:dyDescent="0.2">
      <c r="D534" s="22"/>
    </row>
    <row r="535" spans="4:4" s="6" customFormat="1" x14ac:dyDescent="0.2">
      <c r="D535" s="22"/>
    </row>
    <row r="536" spans="4:4" s="6" customFormat="1" x14ac:dyDescent="0.2">
      <c r="D536" s="22"/>
    </row>
    <row r="537" spans="4:4" s="6" customFormat="1" x14ac:dyDescent="0.2">
      <c r="D537" s="22"/>
    </row>
    <row r="538" spans="4:4" s="6" customFormat="1" x14ac:dyDescent="0.2">
      <c r="D538" s="22"/>
    </row>
    <row r="539" spans="4:4" s="6" customFormat="1" x14ac:dyDescent="0.2">
      <c r="D539" s="22"/>
    </row>
    <row r="540" spans="4:4" s="6" customFormat="1" x14ac:dyDescent="0.2">
      <c r="D540" s="22"/>
    </row>
    <row r="541" spans="4:4" s="6" customFormat="1" x14ac:dyDescent="0.2">
      <c r="D541" s="22"/>
    </row>
    <row r="542" spans="4:4" s="6" customFormat="1" x14ac:dyDescent="0.2">
      <c r="D542" s="22"/>
    </row>
    <row r="543" spans="4:4" s="6" customFormat="1" x14ac:dyDescent="0.2">
      <c r="D543" s="22"/>
    </row>
    <row r="544" spans="4:4" s="6" customFormat="1" x14ac:dyDescent="0.2">
      <c r="D544" s="22"/>
    </row>
    <row r="545" spans="4:4" s="6" customFormat="1" x14ac:dyDescent="0.2">
      <c r="D545" s="22"/>
    </row>
    <row r="546" spans="4:4" s="6" customFormat="1" x14ac:dyDescent="0.2">
      <c r="D546" s="22"/>
    </row>
    <row r="547" spans="4:4" s="6" customFormat="1" x14ac:dyDescent="0.2">
      <c r="D547" s="22"/>
    </row>
    <row r="548" spans="4:4" s="6" customFormat="1" x14ac:dyDescent="0.2">
      <c r="D548" s="22"/>
    </row>
    <row r="549" spans="4:4" s="6" customFormat="1" x14ac:dyDescent="0.2">
      <c r="D549" s="22"/>
    </row>
    <row r="550" spans="4:4" s="6" customFormat="1" x14ac:dyDescent="0.2">
      <c r="D550" s="22"/>
    </row>
    <row r="551" spans="4:4" s="6" customFormat="1" x14ac:dyDescent="0.2">
      <c r="D551" s="22"/>
    </row>
    <row r="552" spans="4:4" s="6" customFormat="1" x14ac:dyDescent="0.2">
      <c r="D552" s="22"/>
    </row>
    <row r="553" spans="4:4" s="6" customFormat="1" x14ac:dyDescent="0.2">
      <c r="D553" s="22"/>
    </row>
    <row r="554" spans="4:4" s="6" customFormat="1" x14ac:dyDescent="0.2">
      <c r="D554" s="22"/>
    </row>
    <row r="555" spans="4:4" s="6" customFormat="1" x14ac:dyDescent="0.2">
      <c r="D555" s="22"/>
    </row>
    <row r="556" spans="4:4" s="6" customFormat="1" x14ac:dyDescent="0.2">
      <c r="D556" s="22"/>
    </row>
    <row r="557" spans="4:4" s="6" customFormat="1" x14ac:dyDescent="0.2">
      <c r="D557" s="22"/>
    </row>
    <row r="558" spans="4:4" s="6" customFormat="1" x14ac:dyDescent="0.2">
      <c r="D558" s="22"/>
    </row>
    <row r="559" spans="4:4" s="6" customFormat="1" x14ac:dyDescent="0.2">
      <c r="D559" s="22"/>
    </row>
    <row r="560" spans="4:4" s="6" customFormat="1" x14ac:dyDescent="0.2">
      <c r="D560" s="22"/>
    </row>
    <row r="561" spans="4:4" s="6" customFormat="1" x14ac:dyDescent="0.2">
      <c r="D561" s="22"/>
    </row>
    <row r="562" spans="4:4" s="6" customFormat="1" x14ac:dyDescent="0.2">
      <c r="D562" s="22"/>
    </row>
    <row r="563" spans="4:4" s="6" customFormat="1" x14ac:dyDescent="0.2">
      <c r="D563" s="22"/>
    </row>
    <row r="564" spans="4:4" s="6" customFormat="1" x14ac:dyDescent="0.2">
      <c r="D564" s="22"/>
    </row>
    <row r="565" spans="4:4" s="6" customFormat="1" x14ac:dyDescent="0.2">
      <c r="D565" s="22"/>
    </row>
    <row r="566" spans="4:4" s="6" customFormat="1" x14ac:dyDescent="0.2">
      <c r="D566" s="22"/>
    </row>
    <row r="567" spans="4:4" s="6" customFormat="1" x14ac:dyDescent="0.2">
      <c r="D567" s="22"/>
    </row>
    <row r="568" spans="4:4" s="6" customFormat="1" x14ac:dyDescent="0.2">
      <c r="D568" s="22"/>
    </row>
    <row r="569" spans="4:4" s="6" customFormat="1" x14ac:dyDescent="0.2">
      <c r="D569" s="22"/>
    </row>
    <row r="570" spans="4:4" s="6" customFormat="1" x14ac:dyDescent="0.2">
      <c r="D570" s="22"/>
    </row>
    <row r="571" spans="4:4" s="6" customFormat="1" x14ac:dyDescent="0.2">
      <c r="D571" s="22"/>
    </row>
    <row r="572" spans="4:4" s="6" customFormat="1" x14ac:dyDescent="0.2">
      <c r="D572" s="22"/>
    </row>
    <row r="573" spans="4:4" s="6" customFormat="1" x14ac:dyDescent="0.2">
      <c r="D573" s="22"/>
    </row>
    <row r="574" spans="4:4" s="6" customFormat="1" x14ac:dyDescent="0.2">
      <c r="D574" s="22"/>
    </row>
    <row r="575" spans="4:4" s="6" customFormat="1" x14ac:dyDescent="0.2">
      <c r="D575" s="22"/>
    </row>
    <row r="576" spans="4:4" s="6" customFormat="1" x14ac:dyDescent="0.2">
      <c r="D576" s="22"/>
    </row>
    <row r="577" spans="4:4" s="6" customFormat="1" x14ac:dyDescent="0.2">
      <c r="D577" s="22"/>
    </row>
    <row r="578" spans="4:4" s="6" customFormat="1" x14ac:dyDescent="0.2">
      <c r="D578" s="22"/>
    </row>
    <row r="579" spans="4:4" s="6" customFormat="1" x14ac:dyDescent="0.2">
      <c r="D579" s="22"/>
    </row>
    <row r="580" spans="4:4" s="6" customFormat="1" x14ac:dyDescent="0.2">
      <c r="D580" s="22"/>
    </row>
    <row r="581" spans="4:4" s="6" customFormat="1" x14ac:dyDescent="0.2">
      <c r="D581" s="22"/>
    </row>
    <row r="582" spans="4:4" s="6" customFormat="1" x14ac:dyDescent="0.2">
      <c r="D582" s="22"/>
    </row>
    <row r="583" spans="4:4" s="6" customFormat="1" x14ac:dyDescent="0.2">
      <c r="D583" s="22"/>
    </row>
    <row r="584" spans="4:4" s="6" customFormat="1" x14ac:dyDescent="0.2">
      <c r="D584" s="22"/>
    </row>
    <row r="585" spans="4:4" s="6" customFormat="1" x14ac:dyDescent="0.2">
      <c r="D585" s="22"/>
    </row>
    <row r="586" spans="4:4" s="6" customFormat="1" x14ac:dyDescent="0.2">
      <c r="D586" s="22"/>
    </row>
    <row r="587" spans="4:4" s="6" customFormat="1" x14ac:dyDescent="0.2">
      <c r="D587" s="22"/>
    </row>
    <row r="588" spans="4:4" s="6" customFormat="1" x14ac:dyDescent="0.2">
      <c r="D588" s="22"/>
    </row>
    <row r="589" spans="4:4" s="6" customFormat="1" x14ac:dyDescent="0.2">
      <c r="D589" s="22"/>
    </row>
    <row r="590" spans="4:4" s="6" customFormat="1" x14ac:dyDescent="0.2">
      <c r="D590" s="22"/>
    </row>
    <row r="591" spans="4:4" s="6" customFormat="1" x14ac:dyDescent="0.2">
      <c r="D591" s="22"/>
    </row>
    <row r="592" spans="4:4" s="6" customFormat="1" x14ac:dyDescent="0.2">
      <c r="D592" s="22"/>
    </row>
    <row r="593" spans="4:4" s="6" customFormat="1" x14ac:dyDescent="0.2">
      <c r="D593" s="22"/>
    </row>
    <row r="594" spans="4:4" s="6" customFormat="1" x14ac:dyDescent="0.2">
      <c r="D594" s="22"/>
    </row>
    <row r="595" spans="4:4" s="6" customFormat="1" x14ac:dyDescent="0.2">
      <c r="D595" s="22"/>
    </row>
    <row r="596" spans="4:4" s="6" customFormat="1" x14ac:dyDescent="0.2">
      <c r="D596" s="22"/>
    </row>
    <row r="597" spans="4:4" s="6" customFormat="1" x14ac:dyDescent="0.2">
      <c r="D597" s="22"/>
    </row>
    <row r="598" spans="4:4" s="6" customFormat="1" x14ac:dyDescent="0.2">
      <c r="D598" s="22"/>
    </row>
    <row r="599" spans="4:4" s="6" customFormat="1" x14ac:dyDescent="0.2">
      <c r="D599" s="22"/>
    </row>
    <row r="600" spans="4:4" s="6" customFormat="1" x14ac:dyDescent="0.2">
      <c r="D600" s="22"/>
    </row>
    <row r="601" spans="4:4" s="6" customFormat="1" x14ac:dyDescent="0.2">
      <c r="D601" s="22"/>
    </row>
    <row r="602" spans="4:4" s="6" customFormat="1" x14ac:dyDescent="0.2">
      <c r="D602" s="22"/>
    </row>
    <row r="603" spans="4:4" s="6" customFormat="1" x14ac:dyDescent="0.2">
      <c r="D603" s="22"/>
    </row>
    <row r="604" spans="4:4" s="6" customFormat="1" x14ac:dyDescent="0.2">
      <c r="D604" s="22"/>
    </row>
    <row r="605" spans="4:4" s="6" customFormat="1" x14ac:dyDescent="0.2">
      <c r="D605" s="22"/>
    </row>
    <row r="606" spans="4:4" s="6" customFormat="1" x14ac:dyDescent="0.2">
      <c r="D606" s="22"/>
    </row>
    <row r="607" spans="4:4" s="6" customFormat="1" x14ac:dyDescent="0.2">
      <c r="D607" s="22"/>
    </row>
    <row r="608" spans="4:4" s="6" customFormat="1" x14ac:dyDescent="0.2">
      <c r="D608" s="22"/>
    </row>
    <row r="609" spans="4:4" s="6" customFormat="1" x14ac:dyDescent="0.2">
      <c r="D609" s="22"/>
    </row>
    <row r="610" spans="4:4" s="6" customFormat="1" x14ac:dyDescent="0.2">
      <c r="D610" s="22"/>
    </row>
    <row r="611" spans="4:4" s="6" customFormat="1" x14ac:dyDescent="0.2">
      <c r="D611" s="22"/>
    </row>
    <row r="612" spans="4:4" s="6" customFormat="1" x14ac:dyDescent="0.2">
      <c r="D612" s="22"/>
    </row>
    <row r="613" spans="4:4" s="6" customFormat="1" x14ac:dyDescent="0.2">
      <c r="D613" s="22"/>
    </row>
    <row r="614" spans="4:4" s="6" customFormat="1" x14ac:dyDescent="0.2">
      <c r="D614" s="22"/>
    </row>
    <row r="615" spans="4:4" s="6" customFormat="1" x14ac:dyDescent="0.2">
      <c r="D615" s="22"/>
    </row>
    <row r="616" spans="4:4" s="6" customFormat="1" x14ac:dyDescent="0.2">
      <c r="D616" s="22"/>
    </row>
    <row r="617" spans="4:4" s="6" customFormat="1" x14ac:dyDescent="0.2">
      <c r="D617" s="22"/>
    </row>
    <row r="618" spans="4:4" s="6" customFormat="1" x14ac:dyDescent="0.2">
      <c r="D618" s="22"/>
    </row>
    <row r="619" spans="4:4" s="6" customFormat="1" x14ac:dyDescent="0.2">
      <c r="D619" s="22"/>
    </row>
    <row r="620" spans="4:4" s="6" customFormat="1" x14ac:dyDescent="0.2">
      <c r="D620" s="22"/>
    </row>
    <row r="621" spans="4:4" s="6" customFormat="1" x14ac:dyDescent="0.2">
      <c r="D621" s="22"/>
    </row>
    <row r="622" spans="4:4" s="6" customFormat="1" x14ac:dyDescent="0.2">
      <c r="D622" s="22"/>
    </row>
    <row r="623" spans="4:4" s="6" customFormat="1" x14ac:dyDescent="0.2">
      <c r="D623" s="22"/>
    </row>
    <row r="624" spans="4:4" s="6" customFormat="1" x14ac:dyDescent="0.2">
      <c r="D624" s="22"/>
    </row>
    <row r="625" spans="4:4" s="6" customFormat="1" x14ac:dyDescent="0.2">
      <c r="D625" s="22"/>
    </row>
    <row r="626" spans="4:4" s="6" customFormat="1" x14ac:dyDescent="0.2">
      <c r="D626" s="22"/>
    </row>
    <row r="627" spans="4:4" s="6" customFormat="1" x14ac:dyDescent="0.2">
      <c r="D627" s="22"/>
    </row>
    <row r="628" spans="4:4" s="6" customFormat="1" x14ac:dyDescent="0.2">
      <c r="D628" s="22"/>
    </row>
    <row r="629" spans="4:4" s="6" customFormat="1" x14ac:dyDescent="0.2">
      <c r="D629" s="22"/>
    </row>
    <row r="630" spans="4:4" s="6" customFormat="1" x14ac:dyDescent="0.2">
      <c r="D630" s="22"/>
    </row>
    <row r="631" spans="4:4" s="6" customFormat="1" x14ac:dyDescent="0.2">
      <c r="D631" s="22"/>
    </row>
    <row r="632" spans="4:4" s="6" customFormat="1" x14ac:dyDescent="0.2">
      <c r="D632" s="22"/>
    </row>
    <row r="633" spans="4:4" s="6" customFormat="1" x14ac:dyDescent="0.2">
      <c r="D633" s="22"/>
    </row>
    <row r="634" spans="4:4" s="6" customFormat="1" x14ac:dyDescent="0.2">
      <c r="D634" s="22"/>
    </row>
    <row r="635" spans="4:4" s="6" customFormat="1" x14ac:dyDescent="0.2">
      <c r="D635" s="22"/>
    </row>
    <row r="636" spans="4:4" s="6" customFormat="1" x14ac:dyDescent="0.2">
      <c r="D636" s="22"/>
    </row>
    <row r="637" spans="4:4" s="6" customFormat="1" x14ac:dyDescent="0.2">
      <c r="D637" s="22"/>
    </row>
    <row r="638" spans="4:4" s="6" customFormat="1" x14ac:dyDescent="0.2">
      <c r="D638" s="22"/>
    </row>
    <row r="639" spans="4:4" s="6" customFormat="1" x14ac:dyDescent="0.2">
      <c r="D639" s="22"/>
    </row>
    <row r="640" spans="4:4" s="6" customFormat="1" x14ac:dyDescent="0.2">
      <c r="D640" s="22"/>
    </row>
    <row r="641" spans="4:4" s="6" customFormat="1" x14ac:dyDescent="0.2">
      <c r="D641" s="22"/>
    </row>
    <row r="642" spans="4:4" s="6" customFormat="1" x14ac:dyDescent="0.2">
      <c r="D642" s="22"/>
    </row>
    <row r="643" spans="4:4" s="6" customFormat="1" x14ac:dyDescent="0.2">
      <c r="D643" s="22"/>
    </row>
    <row r="644" spans="4:4" s="6" customFormat="1" x14ac:dyDescent="0.2">
      <c r="D644" s="22"/>
    </row>
    <row r="645" spans="4:4" s="6" customFormat="1" x14ac:dyDescent="0.2">
      <c r="D645" s="22"/>
    </row>
    <row r="646" spans="4:4" s="6" customFormat="1" x14ac:dyDescent="0.2">
      <c r="D646" s="22"/>
    </row>
    <row r="647" spans="4:4" s="6" customFormat="1" x14ac:dyDescent="0.2">
      <c r="D647" s="22"/>
    </row>
    <row r="648" spans="4:4" s="6" customFormat="1" x14ac:dyDescent="0.2">
      <c r="D648" s="22"/>
    </row>
    <row r="649" spans="4:4" s="6" customFormat="1" x14ac:dyDescent="0.2">
      <c r="D649" s="22"/>
    </row>
    <row r="650" spans="4:4" s="6" customFormat="1" x14ac:dyDescent="0.2">
      <c r="D650" s="22"/>
    </row>
    <row r="651" spans="4:4" s="6" customFormat="1" x14ac:dyDescent="0.2">
      <c r="D651" s="22"/>
    </row>
    <row r="652" spans="4:4" s="6" customFormat="1" x14ac:dyDescent="0.2">
      <c r="D652" s="22"/>
    </row>
    <row r="653" spans="4:4" s="6" customFormat="1" x14ac:dyDescent="0.2">
      <c r="D653" s="22"/>
    </row>
    <row r="654" spans="4:4" s="6" customFormat="1" x14ac:dyDescent="0.2">
      <c r="D654" s="22"/>
    </row>
    <row r="655" spans="4:4" s="6" customFormat="1" x14ac:dyDescent="0.2">
      <c r="D655" s="22"/>
    </row>
    <row r="656" spans="4:4" s="6" customFormat="1" x14ac:dyDescent="0.2">
      <c r="D656" s="22"/>
    </row>
    <row r="657" spans="4:4" s="6" customFormat="1" x14ac:dyDescent="0.2">
      <c r="D657" s="22"/>
    </row>
    <row r="658" spans="4:4" s="6" customFormat="1" x14ac:dyDescent="0.2">
      <c r="D658" s="22"/>
    </row>
    <row r="659" spans="4:4" s="6" customFormat="1" x14ac:dyDescent="0.2">
      <c r="D659" s="22"/>
    </row>
    <row r="660" spans="4:4" s="6" customFormat="1" x14ac:dyDescent="0.2">
      <c r="D660" s="22"/>
    </row>
    <row r="661" spans="4:4" s="6" customFormat="1" x14ac:dyDescent="0.2">
      <c r="D661" s="22"/>
    </row>
    <row r="662" spans="4:4" s="6" customFormat="1" x14ac:dyDescent="0.2">
      <c r="D662" s="22"/>
    </row>
    <row r="663" spans="4:4" s="6" customFormat="1" x14ac:dyDescent="0.2">
      <c r="D663" s="22"/>
    </row>
    <row r="664" spans="4:4" s="6" customFormat="1" x14ac:dyDescent="0.2">
      <c r="D664" s="22"/>
    </row>
    <row r="665" spans="4:4" s="6" customFormat="1" x14ac:dyDescent="0.2">
      <c r="D665" s="22"/>
    </row>
    <row r="666" spans="4:4" s="6" customFormat="1" x14ac:dyDescent="0.2">
      <c r="D666" s="22"/>
    </row>
    <row r="667" spans="4:4" s="6" customFormat="1" x14ac:dyDescent="0.2">
      <c r="D667" s="22"/>
    </row>
    <row r="668" spans="4:4" s="6" customFormat="1" x14ac:dyDescent="0.2">
      <c r="D668" s="22"/>
    </row>
    <row r="669" spans="4:4" s="6" customFormat="1" x14ac:dyDescent="0.2">
      <c r="D669" s="22"/>
    </row>
    <row r="670" spans="4:4" s="6" customFormat="1" x14ac:dyDescent="0.2">
      <c r="D670" s="22"/>
    </row>
    <row r="671" spans="4:4" s="6" customFormat="1" x14ac:dyDescent="0.2">
      <c r="D671" s="22"/>
    </row>
    <row r="672" spans="4:4" s="6" customFormat="1" x14ac:dyDescent="0.2">
      <c r="D672" s="22"/>
    </row>
    <row r="673" spans="4:4" s="6" customFormat="1" x14ac:dyDescent="0.2">
      <c r="D673" s="22"/>
    </row>
    <row r="674" spans="4:4" s="6" customFormat="1" x14ac:dyDescent="0.2">
      <c r="D674" s="22"/>
    </row>
    <row r="675" spans="4:4" s="6" customFormat="1" x14ac:dyDescent="0.2">
      <c r="D675" s="22"/>
    </row>
    <row r="676" spans="4:4" s="6" customFormat="1" x14ac:dyDescent="0.2">
      <c r="D676" s="22"/>
    </row>
    <row r="677" spans="4:4" s="6" customFormat="1" x14ac:dyDescent="0.2">
      <c r="D677" s="22"/>
    </row>
    <row r="678" spans="4:4" s="6" customFormat="1" x14ac:dyDescent="0.2">
      <c r="D678" s="22"/>
    </row>
    <row r="679" spans="4:4" s="6" customFormat="1" x14ac:dyDescent="0.2">
      <c r="D679" s="22"/>
    </row>
    <row r="680" spans="4:4" s="6" customFormat="1" x14ac:dyDescent="0.2">
      <c r="D680" s="22"/>
    </row>
    <row r="681" spans="4:4" s="6" customFormat="1" x14ac:dyDescent="0.2">
      <c r="D681" s="22"/>
    </row>
    <row r="682" spans="4:4" s="6" customFormat="1" x14ac:dyDescent="0.2">
      <c r="D682" s="22"/>
    </row>
    <row r="683" spans="4:4" s="6" customFormat="1" x14ac:dyDescent="0.2">
      <c r="D683" s="22"/>
    </row>
    <row r="684" spans="4:4" s="6" customFormat="1" x14ac:dyDescent="0.2">
      <c r="D684" s="22"/>
    </row>
    <row r="685" spans="4:4" s="6" customFormat="1" x14ac:dyDescent="0.2">
      <c r="D685" s="22"/>
    </row>
    <row r="686" spans="4:4" s="6" customFormat="1" x14ac:dyDescent="0.2">
      <c r="D686" s="22"/>
    </row>
    <row r="687" spans="4:4" s="6" customFormat="1" x14ac:dyDescent="0.2">
      <c r="D687" s="22"/>
    </row>
    <row r="688" spans="4:4" s="6" customFormat="1" x14ac:dyDescent="0.2">
      <c r="D688" s="22"/>
    </row>
    <row r="689" spans="4:4" s="6" customFormat="1" x14ac:dyDescent="0.2">
      <c r="D689" s="22"/>
    </row>
    <row r="690" spans="4:4" s="6" customFormat="1" x14ac:dyDescent="0.2">
      <c r="D690" s="22"/>
    </row>
    <row r="691" spans="4:4" s="6" customFormat="1" x14ac:dyDescent="0.2">
      <c r="D691" s="22"/>
    </row>
    <row r="692" spans="4:4" s="6" customFormat="1" x14ac:dyDescent="0.2">
      <c r="D692" s="22"/>
    </row>
    <row r="693" spans="4:4" s="6" customFormat="1" x14ac:dyDescent="0.2">
      <c r="D693" s="22"/>
    </row>
    <row r="694" spans="4:4" s="6" customFormat="1" x14ac:dyDescent="0.2">
      <c r="D694" s="22"/>
    </row>
    <row r="695" spans="4:4" s="6" customFormat="1" x14ac:dyDescent="0.2">
      <c r="D695" s="22"/>
    </row>
    <row r="696" spans="4:4" s="6" customFormat="1" x14ac:dyDescent="0.2">
      <c r="D696" s="22"/>
    </row>
    <row r="697" spans="4:4" s="6" customFormat="1" x14ac:dyDescent="0.2">
      <c r="D697" s="22"/>
    </row>
    <row r="698" spans="4:4" s="6" customFormat="1" x14ac:dyDescent="0.2">
      <c r="D698" s="22"/>
    </row>
    <row r="699" spans="4:4" s="6" customFormat="1" x14ac:dyDescent="0.2">
      <c r="D699" s="22"/>
    </row>
    <row r="700" spans="4:4" s="6" customFormat="1" x14ac:dyDescent="0.2">
      <c r="D700" s="22"/>
    </row>
    <row r="701" spans="4:4" s="6" customFormat="1" x14ac:dyDescent="0.2">
      <c r="D701" s="22"/>
    </row>
    <row r="702" spans="4:4" s="6" customFormat="1" x14ac:dyDescent="0.2">
      <c r="D702" s="22"/>
    </row>
    <row r="703" spans="4:4" s="6" customFormat="1" x14ac:dyDescent="0.2">
      <c r="D703" s="22"/>
    </row>
    <row r="704" spans="4:4" s="6" customFormat="1" x14ac:dyDescent="0.2">
      <c r="D704" s="22"/>
    </row>
    <row r="705" spans="4:4" s="6" customFormat="1" x14ac:dyDescent="0.2">
      <c r="D705" s="22"/>
    </row>
    <row r="706" spans="4:4" s="6" customFormat="1" x14ac:dyDescent="0.2">
      <c r="D706" s="22"/>
    </row>
    <row r="707" spans="4:4" s="6" customFormat="1" x14ac:dyDescent="0.2">
      <c r="D707" s="22"/>
    </row>
    <row r="708" spans="4:4" s="6" customFormat="1" x14ac:dyDescent="0.2">
      <c r="D708" s="22"/>
    </row>
    <row r="709" spans="4:4" s="6" customFormat="1" x14ac:dyDescent="0.2">
      <c r="D709" s="22"/>
    </row>
    <row r="710" spans="4:4" s="6" customFormat="1" x14ac:dyDescent="0.2">
      <c r="D710" s="22"/>
    </row>
    <row r="711" spans="4:4" s="6" customFormat="1" x14ac:dyDescent="0.2">
      <c r="D711" s="22"/>
    </row>
    <row r="712" spans="4:4" s="6" customFormat="1" x14ac:dyDescent="0.2">
      <c r="D712" s="22"/>
    </row>
    <row r="713" spans="4:4" s="6" customFormat="1" x14ac:dyDescent="0.2">
      <c r="D713" s="22"/>
    </row>
    <row r="714" spans="4:4" s="6" customFormat="1" x14ac:dyDescent="0.2">
      <c r="D714" s="22"/>
    </row>
    <row r="715" spans="4:4" s="6" customFormat="1" x14ac:dyDescent="0.2">
      <c r="D715" s="22"/>
    </row>
    <row r="716" spans="4:4" s="6" customFormat="1" x14ac:dyDescent="0.2">
      <c r="D716" s="22"/>
    </row>
    <row r="717" spans="4:4" s="6" customFormat="1" x14ac:dyDescent="0.2">
      <c r="D717" s="22"/>
    </row>
    <row r="718" spans="4:4" s="6" customFormat="1" x14ac:dyDescent="0.2">
      <c r="D718" s="22"/>
    </row>
    <row r="719" spans="4:4" s="6" customFormat="1" x14ac:dyDescent="0.2">
      <c r="D719" s="22"/>
    </row>
    <row r="720" spans="4:4" s="6" customFormat="1" x14ac:dyDescent="0.2">
      <c r="D720" s="22"/>
    </row>
    <row r="721" spans="4:4" s="6" customFormat="1" x14ac:dyDescent="0.2">
      <c r="D721" s="22"/>
    </row>
    <row r="722" spans="4:4" s="6" customFormat="1" x14ac:dyDescent="0.2">
      <c r="D722" s="22"/>
    </row>
    <row r="723" spans="4:4" s="6" customFormat="1" x14ac:dyDescent="0.2">
      <c r="D723" s="22"/>
    </row>
    <row r="724" spans="4:4" s="6" customFormat="1" x14ac:dyDescent="0.2">
      <c r="D724" s="22"/>
    </row>
    <row r="725" spans="4:4" s="6" customFormat="1" x14ac:dyDescent="0.2">
      <c r="D725" s="22"/>
    </row>
    <row r="726" spans="4:4" s="6" customFormat="1" x14ac:dyDescent="0.2">
      <c r="D726" s="22"/>
    </row>
    <row r="727" spans="4:4" s="6" customFormat="1" x14ac:dyDescent="0.2">
      <c r="D727" s="22"/>
    </row>
    <row r="728" spans="4:4" s="6" customFormat="1" x14ac:dyDescent="0.2">
      <c r="D728" s="22"/>
    </row>
    <row r="729" spans="4:4" s="6" customFormat="1" x14ac:dyDescent="0.2">
      <c r="D729" s="22"/>
    </row>
    <row r="730" spans="4:4" s="6" customFormat="1" x14ac:dyDescent="0.2">
      <c r="D730" s="22"/>
    </row>
    <row r="731" spans="4:4" s="6" customFormat="1" x14ac:dyDescent="0.2">
      <c r="D731" s="22"/>
    </row>
    <row r="732" spans="4:4" s="6" customFormat="1" x14ac:dyDescent="0.2">
      <c r="D732" s="22"/>
    </row>
    <row r="733" spans="4:4" s="6" customFormat="1" x14ac:dyDescent="0.2">
      <c r="D733" s="22"/>
    </row>
    <row r="734" spans="4:4" s="6" customFormat="1" x14ac:dyDescent="0.2">
      <c r="D734" s="22"/>
    </row>
    <row r="735" spans="4:4" s="6" customFormat="1" x14ac:dyDescent="0.2">
      <c r="D735" s="22"/>
    </row>
    <row r="736" spans="4:4" s="6" customFormat="1" x14ac:dyDescent="0.2">
      <c r="D736" s="22"/>
    </row>
    <row r="737" spans="4:4" s="6" customFormat="1" x14ac:dyDescent="0.2">
      <c r="D737" s="22"/>
    </row>
    <row r="738" spans="4:4" s="6" customFormat="1" x14ac:dyDescent="0.2">
      <c r="D738" s="22"/>
    </row>
    <row r="739" spans="4:4" s="6" customFormat="1" x14ac:dyDescent="0.2">
      <c r="D739" s="22"/>
    </row>
    <row r="740" spans="4:4" s="6" customFormat="1" x14ac:dyDescent="0.2">
      <c r="D740" s="22"/>
    </row>
    <row r="741" spans="4:4" s="6" customFormat="1" x14ac:dyDescent="0.2">
      <c r="D741" s="22"/>
    </row>
    <row r="742" spans="4:4" s="6" customFormat="1" x14ac:dyDescent="0.2">
      <c r="D742" s="22"/>
    </row>
    <row r="743" spans="4:4" s="6" customFormat="1" x14ac:dyDescent="0.2">
      <c r="D743" s="22"/>
    </row>
    <row r="744" spans="4:4" s="6" customFormat="1" x14ac:dyDescent="0.2">
      <c r="D744" s="22"/>
    </row>
    <row r="745" spans="4:4" s="6" customFormat="1" x14ac:dyDescent="0.2">
      <c r="D745" s="22"/>
    </row>
    <row r="746" spans="4:4" s="6" customFormat="1" x14ac:dyDescent="0.2">
      <c r="D746" s="22"/>
    </row>
    <row r="747" spans="4:4" s="6" customFormat="1" x14ac:dyDescent="0.2">
      <c r="D747" s="22"/>
    </row>
    <row r="748" spans="4:4" s="6" customFormat="1" x14ac:dyDescent="0.2">
      <c r="D748" s="22"/>
    </row>
    <row r="749" spans="4:4" s="6" customFormat="1" x14ac:dyDescent="0.2">
      <c r="D749" s="22"/>
    </row>
    <row r="750" spans="4:4" s="6" customFormat="1" x14ac:dyDescent="0.2">
      <c r="D750" s="22"/>
    </row>
    <row r="751" spans="4:4" s="6" customFormat="1" x14ac:dyDescent="0.2">
      <c r="D751" s="22"/>
    </row>
    <row r="752" spans="4:4" s="6" customFormat="1" x14ac:dyDescent="0.2">
      <c r="D752" s="22"/>
    </row>
    <row r="753" spans="4:4" s="6" customFormat="1" x14ac:dyDescent="0.2">
      <c r="D753" s="22"/>
    </row>
    <row r="754" spans="4:4" s="6" customFormat="1" x14ac:dyDescent="0.2">
      <c r="D754" s="22"/>
    </row>
    <row r="755" spans="4:4" s="6" customFormat="1" x14ac:dyDescent="0.2">
      <c r="D755" s="22"/>
    </row>
    <row r="756" spans="4:4" s="6" customFormat="1" x14ac:dyDescent="0.2">
      <c r="D756" s="22"/>
    </row>
    <row r="757" spans="4:4" s="6" customFormat="1" x14ac:dyDescent="0.2">
      <c r="D757" s="22"/>
    </row>
    <row r="758" spans="4:4" s="6" customFormat="1" x14ac:dyDescent="0.2">
      <c r="D758" s="22"/>
    </row>
    <row r="759" spans="4:4" s="6" customFormat="1" x14ac:dyDescent="0.2">
      <c r="D759" s="22"/>
    </row>
    <row r="760" spans="4:4" s="6" customFormat="1" x14ac:dyDescent="0.2">
      <c r="D760" s="22"/>
    </row>
    <row r="761" spans="4:4" s="6" customFormat="1" x14ac:dyDescent="0.2">
      <c r="D761" s="22"/>
    </row>
    <row r="762" spans="4:4" s="6" customFormat="1" x14ac:dyDescent="0.2">
      <c r="D762" s="22"/>
    </row>
    <row r="763" spans="4:4" s="6" customFormat="1" x14ac:dyDescent="0.2">
      <c r="D763" s="22"/>
    </row>
    <row r="764" spans="4:4" s="6" customFormat="1" x14ac:dyDescent="0.2">
      <c r="D764" s="22"/>
    </row>
    <row r="765" spans="4:4" s="6" customFormat="1" x14ac:dyDescent="0.2">
      <c r="D765" s="22"/>
    </row>
    <row r="766" spans="4:4" s="6" customFormat="1" x14ac:dyDescent="0.2">
      <c r="D766" s="22"/>
    </row>
    <row r="767" spans="4:4" s="6" customFormat="1" x14ac:dyDescent="0.2">
      <c r="D767" s="22"/>
    </row>
    <row r="768" spans="4:4" s="6" customFormat="1" x14ac:dyDescent="0.2">
      <c r="D768" s="22"/>
    </row>
    <row r="769" spans="4:4" s="6" customFormat="1" x14ac:dyDescent="0.2">
      <c r="D769" s="22"/>
    </row>
    <row r="770" spans="4:4" s="6" customFormat="1" x14ac:dyDescent="0.2">
      <c r="D770" s="22"/>
    </row>
    <row r="771" spans="4:4" s="6" customFormat="1" x14ac:dyDescent="0.2">
      <c r="D771" s="22"/>
    </row>
    <row r="772" spans="4:4" s="6" customFormat="1" x14ac:dyDescent="0.2">
      <c r="D772" s="22"/>
    </row>
    <row r="773" spans="4:4" s="6" customFormat="1" x14ac:dyDescent="0.2">
      <c r="D773" s="22"/>
    </row>
    <row r="774" spans="4:4" s="6" customFormat="1" x14ac:dyDescent="0.2">
      <c r="D774" s="22"/>
    </row>
    <row r="775" spans="4:4" s="6" customFormat="1" x14ac:dyDescent="0.2">
      <c r="D775" s="22"/>
    </row>
    <row r="776" spans="4:4" s="6" customFormat="1" x14ac:dyDescent="0.2">
      <c r="D776" s="22"/>
    </row>
    <row r="777" spans="4:4" s="6" customFormat="1" x14ac:dyDescent="0.2">
      <c r="D777" s="22"/>
    </row>
    <row r="778" spans="4:4" s="6" customFormat="1" x14ac:dyDescent="0.2">
      <c r="D778" s="22"/>
    </row>
    <row r="779" spans="4:4" s="6" customFormat="1" x14ac:dyDescent="0.2">
      <c r="D779" s="22"/>
    </row>
    <row r="780" spans="4:4" s="6" customFormat="1" x14ac:dyDescent="0.2">
      <c r="D780" s="22"/>
    </row>
    <row r="781" spans="4:4" s="6" customFormat="1" x14ac:dyDescent="0.2">
      <c r="D781" s="22"/>
    </row>
    <row r="782" spans="4:4" s="6" customFormat="1" x14ac:dyDescent="0.2">
      <c r="D782" s="22"/>
    </row>
    <row r="783" spans="4:4" s="6" customFormat="1" x14ac:dyDescent="0.2">
      <c r="D783" s="22"/>
    </row>
    <row r="784" spans="4:4" s="6" customFormat="1" x14ac:dyDescent="0.2">
      <c r="D784" s="22"/>
    </row>
    <row r="785" spans="4:4" s="6" customFormat="1" x14ac:dyDescent="0.2">
      <c r="D785" s="22"/>
    </row>
    <row r="786" spans="4:4" s="6" customFormat="1" x14ac:dyDescent="0.2">
      <c r="D786" s="22"/>
    </row>
    <row r="787" spans="4:4" s="6" customFormat="1" x14ac:dyDescent="0.2">
      <c r="D787" s="22"/>
    </row>
    <row r="788" spans="4:4" s="6" customFormat="1" x14ac:dyDescent="0.2">
      <c r="D788" s="22"/>
    </row>
    <row r="789" spans="4:4" s="6" customFormat="1" x14ac:dyDescent="0.2">
      <c r="D789" s="22"/>
    </row>
    <row r="790" spans="4:4" s="6" customFormat="1" x14ac:dyDescent="0.2">
      <c r="D790" s="22"/>
    </row>
    <row r="791" spans="4:4" s="6" customFormat="1" x14ac:dyDescent="0.2">
      <c r="D791" s="22"/>
    </row>
    <row r="792" spans="4:4" s="6" customFormat="1" x14ac:dyDescent="0.2">
      <c r="D792" s="22"/>
    </row>
    <row r="793" spans="4:4" s="6" customFormat="1" x14ac:dyDescent="0.2">
      <c r="D793" s="22"/>
    </row>
    <row r="794" spans="4:4" s="6" customFormat="1" x14ac:dyDescent="0.2">
      <c r="D794" s="22"/>
    </row>
    <row r="795" spans="4:4" s="6" customFormat="1" x14ac:dyDescent="0.2">
      <c r="D795" s="22"/>
    </row>
    <row r="796" spans="4:4" s="6" customFormat="1" x14ac:dyDescent="0.2">
      <c r="D796" s="22"/>
    </row>
    <row r="797" spans="4:4" s="6" customFormat="1" x14ac:dyDescent="0.2">
      <c r="D797" s="22"/>
    </row>
    <row r="798" spans="4:4" s="6" customFormat="1" x14ac:dyDescent="0.2">
      <c r="D798" s="22"/>
    </row>
    <row r="799" spans="4:4" s="6" customFormat="1" x14ac:dyDescent="0.2">
      <c r="D799" s="22"/>
    </row>
    <row r="800" spans="4:4" s="6" customFormat="1" x14ac:dyDescent="0.2">
      <c r="D800" s="22"/>
    </row>
    <row r="801" spans="4:4" s="6" customFormat="1" x14ac:dyDescent="0.2">
      <c r="D801" s="22"/>
    </row>
    <row r="802" spans="4:4" s="6" customFormat="1" x14ac:dyDescent="0.2">
      <c r="D802" s="22"/>
    </row>
    <row r="803" spans="4:4" s="6" customFormat="1" x14ac:dyDescent="0.2">
      <c r="D803" s="22"/>
    </row>
    <row r="804" spans="4:4" s="6" customFormat="1" x14ac:dyDescent="0.2">
      <c r="D804" s="22"/>
    </row>
    <row r="805" spans="4:4" s="6" customFormat="1" x14ac:dyDescent="0.2">
      <c r="D805" s="22"/>
    </row>
    <row r="806" spans="4:4" s="6" customFormat="1" x14ac:dyDescent="0.2">
      <c r="D806" s="22"/>
    </row>
    <row r="807" spans="4:4" s="6" customFormat="1" x14ac:dyDescent="0.2">
      <c r="D807" s="22"/>
    </row>
    <row r="808" spans="4:4" s="6" customFormat="1" x14ac:dyDescent="0.2">
      <c r="D808" s="22"/>
    </row>
    <row r="809" spans="4:4" s="6" customFormat="1" x14ac:dyDescent="0.2">
      <c r="D809" s="22"/>
    </row>
    <row r="810" spans="4:4" s="6" customFormat="1" x14ac:dyDescent="0.2">
      <c r="D810" s="22"/>
    </row>
    <row r="811" spans="4:4" s="6" customFormat="1" x14ac:dyDescent="0.2">
      <c r="D811" s="22"/>
    </row>
    <row r="812" spans="4:4" s="6" customFormat="1" x14ac:dyDescent="0.2">
      <c r="D812" s="22"/>
    </row>
    <row r="813" spans="4:4" s="6" customFormat="1" x14ac:dyDescent="0.2">
      <c r="D813" s="22"/>
    </row>
    <row r="814" spans="4:4" s="6" customFormat="1" x14ac:dyDescent="0.2">
      <c r="D814" s="22"/>
    </row>
    <row r="815" spans="4:4" s="6" customFormat="1" x14ac:dyDescent="0.2">
      <c r="D815" s="22"/>
    </row>
    <row r="816" spans="4:4" s="6" customFormat="1" x14ac:dyDescent="0.2">
      <c r="D816" s="22"/>
    </row>
    <row r="817" spans="4:4" s="6" customFormat="1" x14ac:dyDescent="0.2">
      <c r="D817" s="22"/>
    </row>
    <row r="818" spans="4:4" s="6" customFormat="1" x14ac:dyDescent="0.2">
      <c r="D818" s="22"/>
    </row>
    <row r="819" spans="4:4" s="6" customFormat="1" x14ac:dyDescent="0.2">
      <c r="D819" s="22"/>
    </row>
    <row r="820" spans="4:4" s="6" customFormat="1" x14ac:dyDescent="0.2">
      <c r="D820" s="22"/>
    </row>
    <row r="821" spans="4:4" s="6" customFormat="1" x14ac:dyDescent="0.2">
      <c r="D821" s="22"/>
    </row>
    <row r="822" spans="4:4" s="6" customFormat="1" x14ac:dyDescent="0.2">
      <c r="D822" s="22"/>
    </row>
    <row r="823" spans="4:4" s="6" customFormat="1" x14ac:dyDescent="0.2">
      <c r="D823" s="22"/>
    </row>
    <row r="824" spans="4:4" s="6" customFormat="1" x14ac:dyDescent="0.2">
      <c r="D824" s="22"/>
    </row>
    <row r="825" spans="4:4" s="6" customFormat="1" x14ac:dyDescent="0.2">
      <c r="D825" s="22"/>
    </row>
    <row r="826" spans="4:4" s="6" customFormat="1" x14ac:dyDescent="0.2">
      <c r="D826" s="22"/>
    </row>
    <row r="827" spans="4:4" s="6" customFormat="1" x14ac:dyDescent="0.2">
      <c r="D827" s="22"/>
    </row>
    <row r="828" spans="4:4" s="6" customFormat="1" x14ac:dyDescent="0.2">
      <c r="D828" s="22"/>
    </row>
    <row r="829" spans="4:4" s="6" customFormat="1" x14ac:dyDescent="0.2">
      <c r="D829" s="22"/>
    </row>
    <row r="830" spans="4:4" s="6" customFormat="1" x14ac:dyDescent="0.2">
      <c r="D830" s="22"/>
    </row>
    <row r="831" spans="4:4" s="6" customFormat="1" x14ac:dyDescent="0.2">
      <c r="D831" s="22"/>
    </row>
    <row r="832" spans="4:4" s="6" customFormat="1" x14ac:dyDescent="0.2">
      <c r="D832" s="22"/>
    </row>
    <row r="833" spans="4:4" s="6" customFormat="1" x14ac:dyDescent="0.2">
      <c r="D833" s="22"/>
    </row>
    <row r="834" spans="4:4" s="6" customFormat="1" x14ac:dyDescent="0.2">
      <c r="D834" s="22"/>
    </row>
    <row r="835" spans="4:4" s="6" customFormat="1" x14ac:dyDescent="0.2">
      <c r="D835" s="22"/>
    </row>
    <row r="836" spans="4:4" s="6" customFormat="1" x14ac:dyDescent="0.2">
      <c r="D836" s="22"/>
    </row>
    <row r="837" spans="4:4" s="6" customFormat="1" x14ac:dyDescent="0.2">
      <c r="D837" s="22"/>
    </row>
    <row r="838" spans="4:4" s="6" customFormat="1" x14ac:dyDescent="0.2">
      <c r="D838" s="22"/>
    </row>
    <row r="839" spans="4:4" s="6" customFormat="1" x14ac:dyDescent="0.2">
      <c r="D839" s="22"/>
    </row>
    <row r="840" spans="4:4" s="6" customFormat="1" x14ac:dyDescent="0.2">
      <c r="D840" s="22"/>
    </row>
    <row r="841" spans="4:4" s="6" customFormat="1" x14ac:dyDescent="0.2">
      <c r="D841" s="22"/>
    </row>
    <row r="842" spans="4:4" s="6" customFormat="1" x14ac:dyDescent="0.2">
      <c r="D842" s="22"/>
    </row>
    <row r="843" spans="4:4" s="6" customFormat="1" x14ac:dyDescent="0.2">
      <c r="D843" s="22"/>
    </row>
    <row r="844" spans="4:4" s="6" customFormat="1" x14ac:dyDescent="0.2">
      <c r="D844" s="22"/>
    </row>
    <row r="845" spans="4:4" s="6" customFormat="1" x14ac:dyDescent="0.2">
      <c r="D845" s="22"/>
    </row>
    <row r="846" spans="4:4" s="6" customFormat="1" x14ac:dyDescent="0.2">
      <c r="D846" s="22"/>
    </row>
    <row r="847" spans="4:4" s="6" customFormat="1" x14ac:dyDescent="0.2">
      <c r="D847" s="22"/>
    </row>
    <row r="848" spans="4:4" s="6" customFormat="1" x14ac:dyDescent="0.2">
      <c r="D848" s="22"/>
    </row>
    <row r="849" spans="4:4" s="6" customFormat="1" x14ac:dyDescent="0.2">
      <c r="D849" s="22"/>
    </row>
    <row r="850" spans="4:4" s="6" customFormat="1" x14ac:dyDescent="0.2">
      <c r="D850" s="22"/>
    </row>
    <row r="851" spans="4:4" s="6" customFormat="1" x14ac:dyDescent="0.2">
      <c r="D851" s="22"/>
    </row>
    <row r="852" spans="4:4" s="6" customFormat="1" x14ac:dyDescent="0.2">
      <c r="D852" s="22"/>
    </row>
    <row r="853" spans="4:4" s="6" customFormat="1" x14ac:dyDescent="0.2">
      <c r="D853" s="22"/>
    </row>
    <row r="854" spans="4:4" s="6" customFormat="1" x14ac:dyDescent="0.2">
      <c r="D854" s="22"/>
    </row>
    <row r="855" spans="4:4" s="6" customFormat="1" x14ac:dyDescent="0.2">
      <c r="D855" s="22"/>
    </row>
    <row r="856" spans="4:4" s="6" customFormat="1" x14ac:dyDescent="0.2">
      <c r="D856" s="22"/>
    </row>
    <row r="857" spans="4:4" s="6" customFormat="1" x14ac:dyDescent="0.2">
      <c r="D857" s="22"/>
    </row>
    <row r="858" spans="4:4" s="6" customFormat="1" x14ac:dyDescent="0.2">
      <c r="D858" s="22"/>
    </row>
    <row r="859" spans="4:4" s="6" customFormat="1" x14ac:dyDescent="0.2">
      <c r="D859" s="22"/>
    </row>
    <row r="860" spans="4:4" s="6" customFormat="1" x14ac:dyDescent="0.2">
      <c r="D860" s="22"/>
    </row>
    <row r="861" spans="4:4" s="6" customFormat="1" x14ac:dyDescent="0.2">
      <c r="D861" s="22"/>
    </row>
    <row r="862" spans="4:4" s="6" customFormat="1" x14ac:dyDescent="0.2">
      <c r="D862" s="22"/>
    </row>
    <row r="863" spans="4:4" s="6" customFormat="1" x14ac:dyDescent="0.2">
      <c r="D863" s="22"/>
    </row>
    <row r="864" spans="4:4" s="6" customFormat="1" x14ac:dyDescent="0.2">
      <c r="D864" s="22"/>
    </row>
    <row r="865" spans="4:4" s="6" customFormat="1" x14ac:dyDescent="0.2">
      <c r="D865" s="22"/>
    </row>
    <row r="866" spans="4:4" s="6" customFormat="1" x14ac:dyDescent="0.2">
      <c r="D866" s="22"/>
    </row>
    <row r="867" spans="4:4" s="6" customFormat="1" x14ac:dyDescent="0.2">
      <c r="D867" s="22"/>
    </row>
    <row r="868" spans="4:4" s="6" customFormat="1" x14ac:dyDescent="0.2">
      <c r="D868" s="22"/>
    </row>
    <row r="869" spans="4:4" s="6" customFormat="1" x14ac:dyDescent="0.2">
      <c r="D869" s="22"/>
    </row>
    <row r="870" spans="4:4" s="6" customFormat="1" x14ac:dyDescent="0.2">
      <c r="D870" s="22"/>
    </row>
    <row r="871" spans="4:4" s="6" customFormat="1" x14ac:dyDescent="0.2">
      <c r="D871" s="22"/>
    </row>
    <row r="872" spans="4:4" s="6" customFormat="1" x14ac:dyDescent="0.2">
      <c r="D872" s="22"/>
    </row>
    <row r="873" spans="4:4" s="6" customFormat="1" x14ac:dyDescent="0.2">
      <c r="D873" s="22"/>
    </row>
    <row r="874" spans="4:4" s="6" customFormat="1" x14ac:dyDescent="0.2">
      <c r="D874" s="22"/>
    </row>
    <row r="875" spans="4:4" s="6" customFormat="1" x14ac:dyDescent="0.2">
      <c r="D875" s="22"/>
    </row>
    <row r="876" spans="4:4" s="6" customFormat="1" x14ac:dyDescent="0.2">
      <c r="D876" s="22"/>
    </row>
    <row r="877" spans="4:4" s="6" customFormat="1" x14ac:dyDescent="0.2">
      <c r="D877" s="22"/>
    </row>
    <row r="878" spans="4:4" s="6" customFormat="1" x14ac:dyDescent="0.2">
      <c r="D878" s="22"/>
    </row>
    <row r="879" spans="4:4" s="6" customFormat="1" x14ac:dyDescent="0.2">
      <c r="D879" s="22"/>
    </row>
    <row r="880" spans="4:4" s="6" customFormat="1" x14ac:dyDescent="0.2">
      <c r="D880" s="22"/>
    </row>
    <row r="881" spans="4:4" s="6" customFormat="1" x14ac:dyDescent="0.2">
      <c r="D881" s="22"/>
    </row>
    <row r="882" spans="4:4" s="6" customFormat="1" x14ac:dyDescent="0.2">
      <c r="D882" s="22"/>
    </row>
    <row r="883" spans="4:4" s="6" customFormat="1" x14ac:dyDescent="0.2">
      <c r="D883" s="22"/>
    </row>
    <row r="884" spans="4:4" s="6" customFormat="1" x14ac:dyDescent="0.2">
      <c r="D884" s="22"/>
    </row>
    <row r="885" spans="4:4" s="6" customFormat="1" x14ac:dyDescent="0.2">
      <c r="D885" s="22"/>
    </row>
    <row r="886" spans="4:4" s="6" customFormat="1" x14ac:dyDescent="0.2">
      <c r="D886" s="22"/>
    </row>
    <row r="887" spans="4:4" s="6" customFormat="1" x14ac:dyDescent="0.2">
      <c r="D887" s="22"/>
    </row>
    <row r="888" spans="4:4" s="6" customFormat="1" x14ac:dyDescent="0.2">
      <c r="D888" s="22"/>
    </row>
    <row r="889" spans="4:4" s="6" customFormat="1" x14ac:dyDescent="0.2">
      <c r="D889" s="22"/>
    </row>
    <row r="890" spans="4:4" s="6" customFormat="1" x14ac:dyDescent="0.2">
      <c r="D890" s="22"/>
    </row>
    <row r="891" spans="4:4" s="6" customFormat="1" x14ac:dyDescent="0.2">
      <c r="D891" s="22"/>
    </row>
    <row r="892" spans="4:4" s="6" customFormat="1" x14ac:dyDescent="0.2">
      <c r="D892" s="22"/>
    </row>
    <row r="893" spans="4:4" s="6" customFormat="1" x14ac:dyDescent="0.2">
      <c r="D893" s="22"/>
    </row>
    <row r="894" spans="4:4" s="6" customFormat="1" x14ac:dyDescent="0.2">
      <c r="D894" s="22"/>
    </row>
    <row r="895" spans="4:4" s="6" customFormat="1" x14ac:dyDescent="0.2">
      <c r="D895" s="22"/>
    </row>
    <row r="896" spans="4:4" s="6" customFormat="1" x14ac:dyDescent="0.2">
      <c r="D896" s="22"/>
    </row>
    <row r="897" spans="4:4" s="6" customFormat="1" x14ac:dyDescent="0.2">
      <c r="D897" s="22"/>
    </row>
    <row r="898" spans="4:4" s="6" customFormat="1" x14ac:dyDescent="0.2">
      <c r="D898" s="22"/>
    </row>
    <row r="899" spans="4:4" s="6" customFormat="1" x14ac:dyDescent="0.2">
      <c r="D899" s="22"/>
    </row>
    <row r="900" spans="4:4" s="6" customFormat="1" x14ac:dyDescent="0.2">
      <c r="D900" s="22"/>
    </row>
    <row r="901" spans="4:4" s="6" customFormat="1" x14ac:dyDescent="0.2">
      <c r="D901" s="22"/>
    </row>
    <row r="902" spans="4:4" s="6" customFormat="1" x14ac:dyDescent="0.2">
      <c r="D902" s="22"/>
    </row>
    <row r="903" spans="4:4" s="6" customFormat="1" x14ac:dyDescent="0.2">
      <c r="D903" s="22"/>
    </row>
    <row r="904" spans="4:4" s="6" customFormat="1" x14ac:dyDescent="0.2">
      <c r="D904" s="22"/>
    </row>
    <row r="905" spans="4:4" s="6" customFormat="1" x14ac:dyDescent="0.2">
      <c r="D905" s="22"/>
    </row>
    <row r="906" spans="4:4" s="6" customFormat="1" x14ac:dyDescent="0.2">
      <c r="D906" s="22"/>
    </row>
    <row r="907" spans="4:4" s="6" customFormat="1" x14ac:dyDescent="0.2">
      <c r="D907" s="22"/>
    </row>
    <row r="908" spans="4:4" s="6" customFormat="1" x14ac:dyDescent="0.2">
      <c r="D908" s="22"/>
    </row>
    <row r="909" spans="4:4" s="6" customFormat="1" x14ac:dyDescent="0.2">
      <c r="D909" s="22"/>
    </row>
    <row r="910" spans="4:4" s="6" customFormat="1" x14ac:dyDescent="0.2">
      <c r="D910" s="22"/>
    </row>
    <row r="911" spans="4:4" s="6" customFormat="1" x14ac:dyDescent="0.2">
      <c r="D911" s="22"/>
    </row>
    <row r="912" spans="4:4" s="6" customFormat="1" x14ac:dyDescent="0.2">
      <c r="D912" s="22"/>
    </row>
    <row r="913" spans="4:4" s="6" customFormat="1" x14ac:dyDescent="0.2">
      <c r="D913" s="22"/>
    </row>
    <row r="914" spans="4:4" s="6" customFormat="1" x14ac:dyDescent="0.2">
      <c r="D914" s="22"/>
    </row>
    <row r="915" spans="4:4" s="6" customFormat="1" x14ac:dyDescent="0.2">
      <c r="D915" s="22"/>
    </row>
    <row r="916" spans="4:4" s="6" customFormat="1" x14ac:dyDescent="0.2">
      <c r="D916" s="22"/>
    </row>
    <row r="917" spans="4:4" s="6" customFormat="1" x14ac:dyDescent="0.2">
      <c r="D917" s="22"/>
    </row>
    <row r="918" spans="4:4" s="6" customFormat="1" x14ac:dyDescent="0.2">
      <c r="D918" s="22"/>
    </row>
    <row r="919" spans="4:4" s="6" customFormat="1" x14ac:dyDescent="0.2">
      <c r="D919" s="22"/>
    </row>
    <row r="920" spans="4:4" s="6" customFormat="1" x14ac:dyDescent="0.2">
      <c r="D920" s="22"/>
    </row>
    <row r="921" spans="4:4" s="6" customFormat="1" x14ac:dyDescent="0.2">
      <c r="D921" s="22"/>
    </row>
    <row r="922" spans="4:4" s="6" customFormat="1" x14ac:dyDescent="0.2">
      <c r="D922" s="22"/>
    </row>
    <row r="923" spans="4:4" s="6" customFormat="1" x14ac:dyDescent="0.2">
      <c r="D923" s="22"/>
    </row>
    <row r="924" spans="4:4" s="6" customFormat="1" x14ac:dyDescent="0.2">
      <c r="D924" s="22"/>
    </row>
    <row r="925" spans="4:4" s="6" customFormat="1" x14ac:dyDescent="0.2">
      <c r="D925" s="22"/>
    </row>
    <row r="926" spans="4:4" s="6" customFormat="1" x14ac:dyDescent="0.2">
      <c r="D926" s="22"/>
    </row>
    <row r="927" spans="4:4" s="6" customFormat="1" x14ac:dyDescent="0.2">
      <c r="D927" s="22"/>
    </row>
    <row r="928" spans="4:4" s="6" customFormat="1" x14ac:dyDescent="0.2">
      <c r="D928" s="22"/>
    </row>
    <row r="929" spans="4:4" s="6" customFormat="1" x14ac:dyDescent="0.2">
      <c r="D929" s="22"/>
    </row>
    <row r="930" spans="4:4" s="6" customFormat="1" x14ac:dyDescent="0.2">
      <c r="D930" s="22"/>
    </row>
    <row r="931" spans="4:4" s="6" customFormat="1" x14ac:dyDescent="0.2">
      <c r="D931" s="22"/>
    </row>
    <row r="932" spans="4:4" s="6" customFormat="1" x14ac:dyDescent="0.2">
      <c r="D932" s="22"/>
    </row>
    <row r="933" spans="4:4" s="6" customFormat="1" x14ac:dyDescent="0.2">
      <c r="D933" s="22"/>
    </row>
    <row r="934" spans="4:4" s="6" customFormat="1" x14ac:dyDescent="0.2">
      <c r="D934" s="22"/>
    </row>
    <row r="935" spans="4:4" s="6" customFormat="1" x14ac:dyDescent="0.2">
      <c r="D935" s="22"/>
    </row>
    <row r="936" spans="4:4" s="6" customFormat="1" x14ac:dyDescent="0.2">
      <c r="D936" s="22"/>
    </row>
    <row r="937" spans="4:4" s="6" customFormat="1" x14ac:dyDescent="0.2">
      <c r="D937" s="22"/>
    </row>
    <row r="938" spans="4:4" s="6" customFormat="1" x14ac:dyDescent="0.2">
      <c r="D938" s="22"/>
    </row>
    <row r="939" spans="4:4" s="6" customFormat="1" x14ac:dyDescent="0.2">
      <c r="D939" s="22"/>
    </row>
    <row r="940" spans="4:4" s="6" customFormat="1" x14ac:dyDescent="0.2">
      <c r="D940" s="22"/>
    </row>
    <row r="941" spans="4:4" s="6" customFormat="1" x14ac:dyDescent="0.2">
      <c r="D941" s="22"/>
    </row>
    <row r="942" spans="4:4" s="6" customFormat="1" x14ac:dyDescent="0.2">
      <c r="D942" s="22"/>
    </row>
    <row r="943" spans="4:4" s="6" customFormat="1" x14ac:dyDescent="0.2">
      <c r="D943" s="22"/>
    </row>
    <row r="944" spans="4:4" s="6" customFormat="1" x14ac:dyDescent="0.2">
      <c r="D944" s="22"/>
    </row>
    <row r="945" spans="4:4" s="6" customFormat="1" x14ac:dyDescent="0.2">
      <c r="D945" s="22"/>
    </row>
    <row r="946" spans="4:4" s="6" customFormat="1" x14ac:dyDescent="0.2">
      <c r="D946" s="22"/>
    </row>
    <row r="947" spans="4:4" s="6" customFormat="1" x14ac:dyDescent="0.2">
      <c r="D947" s="22"/>
    </row>
    <row r="948" spans="4:4" s="6" customFormat="1" x14ac:dyDescent="0.2">
      <c r="D948" s="22"/>
    </row>
    <row r="949" spans="4:4" s="6" customFormat="1" x14ac:dyDescent="0.2">
      <c r="D949" s="22"/>
    </row>
    <row r="950" spans="4:4" s="6" customFormat="1" x14ac:dyDescent="0.2">
      <c r="D950" s="22"/>
    </row>
    <row r="951" spans="4:4" s="6" customFormat="1" x14ac:dyDescent="0.2">
      <c r="D951" s="22"/>
    </row>
    <row r="952" spans="4:4" s="6" customFormat="1" x14ac:dyDescent="0.2">
      <c r="D952" s="22"/>
    </row>
    <row r="953" spans="4:4" s="6" customFormat="1" x14ac:dyDescent="0.2">
      <c r="D953" s="22"/>
    </row>
    <row r="954" spans="4:4" s="6" customFormat="1" x14ac:dyDescent="0.2">
      <c r="D954" s="22"/>
    </row>
    <row r="955" spans="4:4" s="6" customFormat="1" x14ac:dyDescent="0.2">
      <c r="D955" s="22"/>
    </row>
    <row r="956" spans="4:4" s="6" customFormat="1" x14ac:dyDescent="0.2">
      <c r="D956" s="22"/>
    </row>
    <row r="957" spans="4:4" s="6" customFormat="1" x14ac:dyDescent="0.2">
      <c r="D957" s="22"/>
    </row>
    <row r="958" spans="4:4" s="6" customFormat="1" x14ac:dyDescent="0.2">
      <c r="D958" s="22"/>
    </row>
    <row r="959" spans="4:4" s="6" customFormat="1" x14ac:dyDescent="0.2">
      <c r="D959" s="22"/>
    </row>
    <row r="960" spans="4:4" s="6" customFormat="1" x14ac:dyDescent="0.2">
      <c r="D960" s="22"/>
    </row>
    <row r="961" spans="4:4" s="6" customFormat="1" x14ac:dyDescent="0.2">
      <c r="D961" s="22"/>
    </row>
    <row r="962" spans="4:4" s="6" customFormat="1" x14ac:dyDescent="0.2">
      <c r="D962" s="22"/>
    </row>
    <row r="963" spans="4:4" s="6" customFormat="1" x14ac:dyDescent="0.2">
      <c r="D963" s="22"/>
    </row>
    <row r="964" spans="4:4" s="6" customFormat="1" x14ac:dyDescent="0.2">
      <c r="D964" s="22"/>
    </row>
    <row r="965" spans="4:4" s="6" customFormat="1" x14ac:dyDescent="0.2">
      <c r="D965" s="22"/>
    </row>
    <row r="966" spans="4:4" s="6" customFormat="1" x14ac:dyDescent="0.2">
      <c r="D966" s="22"/>
    </row>
    <row r="967" spans="4:4" s="6" customFormat="1" x14ac:dyDescent="0.2">
      <c r="D967" s="22"/>
    </row>
    <row r="968" spans="4:4" s="6" customFormat="1" x14ac:dyDescent="0.2">
      <c r="D968" s="22"/>
    </row>
    <row r="969" spans="4:4" s="6" customFormat="1" x14ac:dyDescent="0.2">
      <c r="D969" s="22"/>
    </row>
    <row r="970" spans="4:4" s="6" customFormat="1" x14ac:dyDescent="0.2">
      <c r="D970" s="22"/>
    </row>
    <row r="971" spans="4:4" s="6" customFormat="1" x14ac:dyDescent="0.2">
      <c r="D971" s="22"/>
    </row>
    <row r="972" spans="4:4" s="6" customFormat="1" x14ac:dyDescent="0.2">
      <c r="D972" s="22"/>
    </row>
    <row r="973" spans="4:4" s="6" customFormat="1" x14ac:dyDescent="0.2">
      <c r="D973" s="22"/>
    </row>
    <row r="974" spans="4:4" s="6" customFormat="1" x14ac:dyDescent="0.2">
      <c r="D974" s="22"/>
    </row>
    <row r="975" spans="4:4" s="6" customFormat="1" x14ac:dyDescent="0.2">
      <c r="D975" s="22"/>
    </row>
    <row r="976" spans="4:4" s="6" customFormat="1" x14ac:dyDescent="0.2">
      <c r="D976" s="22"/>
    </row>
    <row r="977" spans="4:4" s="6" customFormat="1" x14ac:dyDescent="0.2">
      <c r="D977" s="22"/>
    </row>
    <row r="978" spans="4:4" s="6" customFormat="1" x14ac:dyDescent="0.2">
      <c r="D978" s="22"/>
    </row>
    <row r="979" spans="4:4" s="6" customFormat="1" x14ac:dyDescent="0.2">
      <c r="D979" s="22"/>
    </row>
    <row r="980" spans="4:4" s="6" customFormat="1" x14ac:dyDescent="0.2">
      <c r="D980" s="22"/>
    </row>
    <row r="981" spans="4:4" s="6" customFormat="1" x14ac:dyDescent="0.2">
      <c r="D981" s="22"/>
    </row>
    <row r="982" spans="4:4" s="6" customFormat="1" x14ac:dyDescent="0.2">
      <c r="D982" s="22"/>
    </row>
    <row r="983" spans="4:4" s="6" customFormat="1" x14ac:dyDescent="0.2">
      <c r="D983" s="22"/>
    </row>
    <row r="984" spans="4:4" s="6" customFormat="1" x14ac:dyDescent="0.2">
      <c r="D984" s="22"/>
    </row>
    <row r="985" spans="4:4" s="6" customFormat="1" x14ac:dyDescent="0.2">
      <c r="D985" s="22"/>
    </row>
    <row r="986" spans="4:4" s="6" customFormat="1" x14ac:dyDescent="0.2">
      <c r="D986" s="22"/>
    </row>
    <row r="987" spans="4:4" s="6" customFormat="1" x14ac:dyDescent="0.2">
      <c r="D987" s="22"/>
    </row>
    <row r="988" spans="4:4" s="6" customFormat="1" x14ac:dyDescent="0.2">
      <c r="D988" s="22"/>
    </row>
    <row r="989" spans="4:4" s="6" customFormat="1" x14ac:dyDescent="0.2">
      <c r="D989" s="22"/>
    </row>
    <row r="990" spans="4:4" s="6" customFormat="1" x14ac:dyDescent="0.2">
      <c r="D990" s="22"/>
    </row>
    <row r="991" spans="4:4" s="6" customFormat="1" x14ac:dyDescent="0.2">
      <c r="D991" s="22"/>
    </row>
    <row r="992" spans="4:4" s="6" customFormat="1" x14ac:dyDescent="0.2">
      <c r="D992" s="22"/>
    </row>
    <row r="993" spans="4:4" s="6" customFormat="1" x14ac:dyDescent="0.2">
      <c r="D993" s="22"/>
    </row>
    <row r="994" spans="4:4" s="6" customFormat="1" x14ac:dyDescent="0.2">
      <c r="D994" s="22"/>
    </row>
    <row r="995" spans="4:4" s="6" customFormat="1" x14ac:dyDescent="0.2">
      <c r="D995" s="22"/>
    </row>
    <row r="996" spans="4:4" s="6" customFormat="1" x14ac:dyDescent="0.2">
      <c r="D996" s="22"/>
    </row>
    <row r="997" spans="4:4" s="6" customFormat="1" x14ac:dyDescent="0.2">
      <c r="D997" s="22"/>
    </row>
    <row r="998" spans="4:4" s="6" customFormat="1" x14ac:dyDescent="0.2">
      <c r="D998" s="22"/>
    </row>
    <row r="999" spans="4:4" s="6" customFormat="1" x14ac:dyDescent="0.2">
      <c r="D999" s="22"/>
    </row>
    <row r="1000" spans="4:4" s="6" customFormat="1" x14ac:dyDescent="0.2">
      <c r="D1000" s="22"/>
    </row>
    <row r="1001" spans="4:4" s="6" customFormat="1" x14ac:dyDescent="0.2">
      <c r="D1001" s="22"/>
    </row>
    <row r="1002" spans="4:4" s="6" customFormat="1" x14ac:dyDescent="0.2">
      <c r="D1002" s="22"/>
    </row>
    <row r="1003" spans="4:4" s="6" customFormat="1" x14ac:dyDescent="0.2">
      <c r="D1003" s="22"/>
    </row>
    <row r="1004" spans="4:4" s="6" customFormat="1" x14ac:dyDescent="0.2">
      <c r="D1004" s="22"/>
    </row>
    <row r="1005" spans="4:4" s="6" customFormat="1" x14ac:dyDescent="0.2">
      <c r="D1005" s="22"/>
    </row>
    <row r="1006" spans="4:4" s="6" customFormat="1" x14ac:dyDescent="0.2">
      <c r="D1006" s="22"/>
    </row>
    <row r="1007" spans="4:4" s="6" customFormat="1" x14ac:dyDescent="0.2">
      <c r="D1007" s="22"/>
    </row>
    <row r="1008" spans="4:4" s="6" customFormat="1" x14ac:dyDescent="0.2">
      <c r="D1008" s="22"/>
    </row>
    <row r="1009" spans="4:4" s="6" customFormat="1" x14ac:dyDescent="0.2">
      <c r="D1009" s="22"/>
    </row>
    <row r="1010" spans="4:4" s="6" customFormat="1" x14ac:dyDescent="0.2">
      <c r="D1010" s="22"/>
    </row>
    <row r="1011" spans="4:4" s="6" customFormat="1" x14ac:dyDescent="0.2">
      <c r="D1011" s="22"/>
    </row>
    <row r="1012" spans="4:4" s="6" customFormat="1" x14ac:dyDescent="0.2">
      <c r="D1012" s="22"/>
    </row>
    <row r="1013" spans="4:4" s="6" customFormat="1" x14ac:dyDescent="0.2">
      <c r="D1013" s="22"/>
    </row>
    <row r="1014" spans="4:4" s="6" customFormat="1" x14ac:dyDescent="0.2">
      <c r="D1014" s="22"/>
    </row>
    <row r="1015" spans="4:4" s="6" customFormat="1" x14ac:dyDescent="0.2">
      <c r="D1015" s="22"/>
    </row>
    <row r="1016" spans="4:4" s="6" customFormat="1" x14ac:dyDescent="0.2">
      <c r="D1016" s="22"/>
    </row>
    <row r="1017" spans="4:4" s="6" customFormat="1" x14ac:dyDescent="0.2">
      <c r="D1017" s="22"/>
    </row>
    <row r="1018" spans="4:4" s="6" customFormat="1" x14ac:dyDescent="0.2">
      <c r="D1018" s="22"/>
    </row>
    <row r="1019" spans="4:4" s="6" customFormat="1" x14ac:dyDescent="0.2">
      <c r="D1019" s="22"/>
    </row>
    <row r="1020" spans="4:4" s="6" customFormat="1" x14ac:dyDescent="0.2">
      <c r="D1020" s="22"/>
    </row>
    <row r="1021" spans="4:4" s="6" customFormat="1" x14ac:dyDescent="0.2">
      <c r="D1021" s="22"/>
    </row>
    <row r="1022" spans="4:4" s="6" customFormat="1" x14ac:dyDescent="0.2">
      <c r="D1022" s="22"/>
    </row>
    <row r="1023" spans="4:4" s="6" customFormat="1" x14ac:dyDescent="0.2">
      <c r="D1023" s="22"/>
    </row>
    <row r="1024" spans="4:4" s="6" customFormat="1" x14ac:dyDescent="0.2">
      <c r="D1024" s="22"/>
    </row>
    <row r="1025" spans="4:4" s="6" customFormat="1" x14ac:dyDescent="0.2">
      <c r="D1025" s="22"/>
    </row>
    <row r="1026" spans="4:4" s="6" customFormat="1" x14ac:dyDescent="0.2">
      <c r="D1026" s="22"/>
    </row>
    <row r="1027" spans="4:4" s="6" customFormat="1" x14ac:dyDescent="0.2">
      <c r="D1027" s="22"/>
    </row>
    <row r="1028" spans="4:4" s="6" customFormat="1" x14ac:dyDescent="0.2">
      <c r="D1028" s="22"/>
    </row>
    <row r="1029" spans="4:4" s="6" customFormat="1" x14ac:dyDescent="0.2">
      <c r="D1029" s="22"/>
    </row>
    <row r="1030" spans="4:4" s="6" customFormat="1" x14ac:dyDescent="0.2">
      <c r="D1030" s="22"/>
    </row>
    <row r="1031" spans="4:4" s="6" customFormat="1" x14ac:dyDescent="0.2">
      <c r="D1031" s="22"/>
    </row>
    <row r="1032" spans="4:4" s="6" customFormat="1" x14ac:dyDescent="0.2">
      <c r="D1032" s="22"/>
    </row>
    <row r="1033" spans="4:4" s="6" customFormat="1" x14ac:dyDescent="0.2">
      <c r="D1033" s="22"/>
    </row>
    <row r="1034" spans="4:4" s="6" customFormat="1" x14ac:dyDescent="0.2">
      <c r="D1034" s="22"/>
    </row>
    <row r="1035" spans="4:4" s="6" customFormat="1" x14ac:dyDescent="0.2">
      <c r="D1035" s="22"/>
    </row>
    <row r="1036" spans="4:4" s="6" customFormat="1" x14ac:dyDescent="0.2">
      <c r="D1036" s="22"/>
    </row>
    <row r="1037" spans="4:4" s="6" customFormat="1" x14ac:dyDescent="0.2">
      <c r="D1037" s="22"/>
    </row>
    <row r="1038" spans="4:4" s="6" customFormat="1" x14ac:dyDescent="0.2">
      <c r="D1038" s="22"/>
    </row>
    <row r="1039" spans="4:4" s="6" customFormat="1" x14ac:dyDescent="0.2">
      <c r="D1039" s="22"/>
    </row>
    <row r="1040" spans="4:4" s="6" customFormat="1" x14ac:dyDescent="0.2">
      <c r="D1040" s="22"/>
    </row>
    <row r="1041" spans="4:4" s="6" customFormat="1" x14ac:dyDescent="0.2">
      <c r="D1041" s="22"/>
    </row>
    <row r="1042" spans="4:4" s="6" customFormat="1" x14ac:dyDescent="0.2">
      <c r="D1042" s="22"/>
    </row>
    <row r="1043" spans="4:4" s="6" customFormat="1" x14ac:dyDescent="0.2">
      <c r="D1043" s="22"/>
    </row>
    <row r="1044" spans="4:4" s="6" customFormat="1" x14ac:dyDescent="0.2">
      <c r="D1044" s="22"/>
    </row>
    <row r="1045" spans="4:4" s="6" customFormat="1" x14ac:dyDescent="0.2">
      <c r="D1045" s="22"/>
    </row>
    <row r="1046" spans="4:4" s="6" customFormat="1" x14ac:dyDescent="0.2">
      <c r="D1046" s="22"/>
    </row>
    <row r="1047" spans="4:4" s="6" customFormat="1" x14ac:dyDescent="0.2">
      <c r="D1047" s="22"/>
    </row>
    <row r="1048" spans="4:4" s="6" customFormat="1" x14ac:dyDescent="0.2">
      <c r="D1048" s="22"/>
    </row>
    <row r="1049" spans="4:4" s="6" customFormat="1" x14ac:dyDescent="0.2">
      <c r="D1049" s="22"/>
    </row>
    <row r="1050" spans="4:4" s="6" customFormat="1" x14ac:dyDescent="0.2">
      <c r="D1050" s="22"/>
    </row>
    <row r="1051" spans="4:4" s="6" customFormat="1" x14ac:dyDescent="0.2">
      <c r="D1051" s="22"/>
    </row>
    <row r="1052" spans="4:4" s="6" customFormat="1" x14ac:dyDescent="0.2">
      <c r="D1052" s="22"/>
    </row>
    <row r="1053" spans="4:4" s="6" customFormat="1" x14ac:dyDescent="0.2">
      <c r="D1053" s="22"/>
    </row>
    <row r="1054" spans="4:4" s="6" customFormat="1" x14ac:dyDescent="0.2">
      <c r="D1054" s="22"/>
    </row>
    <row r="1055" spans="4:4" s="6" customFormat="1" x14ac:dyDescent="0.2">
      <c r="D1055" s="22"/>
    </row>
    <row r="1056" spans="4:4" s="6" customFormat="1" x14ac:dyDescent="0.2">
      <c r="D1056" s="22"/>
    </row>
    <row r="1057" spans="4:4" s="6" customFormat="1" x14ac:dyDescent="0.2">
      <c r="D1057" s="22"/>
    </row>
    <row r="1058" spans="4:4" s="6" customFormat="1" x14ac:dyDescent="0.2">
      <c r="D1058" s="22"/>
    </row>
    <row r="1059" spans="4:4" s="6" customFormat="1" x14ac:dyDescent="0.2">
      <c r="D1059" s="22"/>
    </row>
    <row r="1060" spans="4:4" s="6" customFormat="1" x14ac:dyDescent="0.2">
      <c r="D1060" s="22"/>
    </row>
    <row r="1061" spans="4:4" s="6" customFormat="1" x14ac:dyDescent="0.2">
      <c r="D1061" s="22"/>
    </row>
    <row r="1062" spans="4:4" s="6" customFormat="1" x14ac:dyDescent="0.2">
      <c r="D1062" s="22"/>
    </row>
    <row r="1063" spans="4:4" s="6" customFormat="1" x14ac:dyDescent="0.2">
      <c r="D1063" s="22"/>
    </row>
    <row r="1064" spans="4:4" s="6" customFormat="1" x14ac:dyDescent="0.2">
      <c r="D1064" s="22"/>
    </row>
    <row r="1065" spans="4:4" s="6" customFormat="1" x14ac:dyDescent="0.2">
      <c r="D1065" s="22"/>
    </row>
    <row r="1066" spans="4:4" s="6" customFormat="1" x14ac:dyDescent="0.2">
      <c r="D1066" s="22"/>
    </row>
    <row r="1067" spans="4:4" s="6" customFormat="1" x14ac:dyDescent="0.2">
      <c r="D1067" s="22"/>
    </row>
    <row r="1068" spans="4:4" s="6" customFormat="1" x14ac:dyDescent="0.2">
      <c r="D1068" s="22"/>
    </row>
    <row r="1069" spans="4:4" s="6" customFormat="1" x14ac:dyDescent="0.2">
      <c r="D1069" s="22"/>
    </row>
    <row r="1070" spans="4:4" s="6" customFormat="1" x14ac:dyDescent="0.2">
      <c r="D1070" s="22"/>
    </row>
    <row r="1071" spans="4:4" s="6" customFormat="1" x14ac:dyDescent="0.2">
      <c r="D1071" s="22"/>
    </row>
    <row r="1072" spans="4:4" s="6" customFormat="1" x14ac:dyDescent="0.2">
      <c r="D1072" s="22"/>
    </row>
    <row r="1073" spans="4:4" s="6" customFormat="1" x14ac:dyDescent="0.2">
      <c r="D1073" s="22"/>
    </row>
    <row r="1074" spans="4:4" s="6" customFormat="1" x14ac:dyDescent="0.2">
      <c r="D1074" s="22"/>
    </row>
    <row r="1075" spans="4:4" s="6" customFormat="1" x14ac:dyDescent="0.2">
      <c r="D1075" s="22"/>
    </row>
    <row r="1076" spans="4:4" s="6" customFormat="1" x14ac:dyDescent="0.2">
      <c r="D1076" s="22"/>
    </row>
    <row r="1077" spans="4:4" s="6" customFormat="1" x14ac:dyDescent="0.2">
      <c r="D1077" s="22"/>
    </row>
    <row r="1078" spans="4:4" s="6" customFormat="1" x14ac:dyDescent="0.2">
      <c r="D1078" s="22"/>
    </row>
    <row r="1079" spans="4:4" s="6" customFormat="1" x14ac:dyDescent="0.2">
      <c r="D1079" s="22"/>
    </row>
    <row r="1080" spans="4:4" s="6" customFormat="1" x14ac:dyDescent="0.2">
      <c r="D1080" s="22"/>
    </row>
    <row r="1081" spans="4:4" s="6" customFormat="1" x14ac:dyDescent="0.2">
      <c r="D1081" s="22"/>
    </row>
    <row r="1082" spans="4:4" s="6" customFormat="1" x14ac:dyDescent="0.2">
      <c r="D1082" s="22"/>
    </row>
    <row r="1083" spans="4:4" s="6" customFormat="1" x14ac:dyDescent="0.2">
      <c r="D1083" s="22"/>
    </row>
    <row r="1084" spans="4:4" s="6" customFormat="1" x14ac:dyDescent="0.2">
      <c r="D1084" s="22"/>
    </row>
    <row r="1085" spans="4:4" s="6" customFormat="1" x14ac:dyDescent="0.2">
      <c r="D1085" s="22"/>
    </row>
    <row r="1086" spans="4:4" s="6" customFormat="1" x14ac:dyDescent="0.2">
      <c r="D1086" s="22"/>
    </row>
    <row r="1087" spans="4:4" s="6" customFormat="1" x14ac:dyDescent="0.2">
      <c r="D1087" s="22"/>
    </row>
    <row r="1088" spans="4:4" s="6" customFormat="1" x14ac:dyDescent="0.2">
      <c r="D1088" s="22"/>
    </row>
    <row r="1089" spans="4:4" s="6" customFormat="1" x14ac:dyDescent="0.2">
      <c r="D1089" s="22"/>
    </row>
    <row r="1090" spans="4:4" s="6" customFormat="1" x14ac:dyDescent="0.2">
      <c r="D1090" s="22"/>
    </row>
    <row r="1091" spans="4:4" s="6" customFormat="1" x14ac:dyDescent="0.2">
      <c r="D1091" s="22"/>
    </row>
    <row r="1092" spans="4:4" s="6" customFormat="1" x14ac:dyDescent="0.2">
      <c r="D1092" s="22"/>
    </row>
    <row r="1093" spans="4:4" s="6" customFormat="1" x14ac:dyDescent="0.2">
      <c r="D1093" s="22"/>
    </row>
    <row r="1094" spans="4:4" s="6" customFormat="1" x14ac:dyDescent="0.2">
      <c r="D1094" s="22"/>
    </row>
    <row r="1095" spans="4:4" s="6" customFormat="1" x14ac:dyDescent="0.2">
      <c r="D1095" s="22"/>
    </row>
    <row r="1096" spans="4:4" s="6" customFormat="1" x14ac:dyDescent="0.2">
      <c r="D1096" s="22"/>
    </row>
    <row r="1097" spans="4:4" s="6" customFormat="1" x14ac:dyDescent="0.2">
      <c r="D1097" s="22"/>
    </row>
    <row r="1098" spans="4:4" s="6" customFormat="1" x14ac:dyDescent="0.2">
      <c r="D1098" s="22"/>
    </row>
    <row r="1099" spans="4:4" s="6" customFormat="1" x14ac:dyDescent="0.2">
      <c r="D1099" s="22"/>
    </row>
    <row r="1100" spans="4:4" s="6" customFormat="1" x14ac:dyDescent="0.2">
      <c r="D1100" s="22"/>
    </row>
    <row r="1101" spans="4:4" s="6" customFormat="1" x14ac:dyDescent="0.2">
      <c r="D1101" s="22"/>
    </row>
    <row r="1102" spans="4:4" s="6" customFormat="1" x14ac:dyDescent="0.2">
      <c r="D1102" s="22"/>
    </row>
    <row r="1103" spans="4:4" s="6" customFormat="1" x14ac:dyDescent="0.2">
      <c r="D1103" s="22"/>
    </row>
    <row r="1104" spans="4:4" s="6" customFormat="1" x14ac:dyDescent="0.2">
      <c r="D1104" s="22"/>
    </row>
    <row r="1105" spans="4:4" s="6" customFormat="1" x14ac:dyDescent="0.2">
      <c r="D1105" s="22"/>
    </row>
    <row r="1106" spans="4:4" s="6" customFormat="1" x14ac:dyDescent="0.2">
      <c r="D1106" s="22"/>
    </row>
    <row r="1107" spans="4:4" s="6" customFormat="1" x14ac:dyDescent="0.2">
      <c r="D1107" s="22"/>
    </row>
    <row r="1108" spans="4:4" s="6" customFormat="1" x14ac:dyDescent="0.2">
      <c r="D1108" s="22"/>
    </row>
    <row r="1109" spans="4:4" s="6" customFormat="1" x14ac:dyDescent="0.2">
      <c r="D1109" s="22"/>
    </row>
    <row r="1110" spans="4:4" s="6" customFormat="1" x14ac:dyDescent="0.2">
      <c r="D1110" s="22"/>
    </row>
    <row r="1111" spans="4:4" s="6" customFormat="1" x14ac:dyDescent="0.2">
      <c r="D1111" s="22"/>
    </row>
    <row r="1112" spans="4:4" s="6" customFormat="1" x14ac:dyDescent="0.2">
      <c r="D1112" s="22"/>
    </row>
    <row r="1113" spans="4:4" s="6" customFormat="1" x14ac:dyDescent="0.2">
      <c r="D1113" s="22"/>
    </row>
    <row r="1114" spans="4:4" s="6" customFormat="1" x14ac:dyDescent="0.2">
      <c r="D1114" s="22"/>
    </row>
    <row r="1115" spans="4:4" s="6" customFormat="1" x14ac:dyDescent="0.2">
      <c r="D1115" s="22"/>
    </row>
    <row r="1116" spans="4:4" s="6" customFormat="1" x14ac:dyDescent="0.2">
      <c r="D1116" s="22"/>
    </row>
    <row r="1117" spans="4:4" s="6" customFormat="1" x14ac:dyDescent="0.2">
      <c r="D1117" s="22"/>
    </row>
    <row r="1118" spans="4:4" s="6" customFormat="1" x14ac:dyDescent="0.2">
      <c r="D1118" s="22"/>
    </row>
    <row r="1119" spans="4:4" s="6" customFormat="1" x14ac:dyDescent="0.2">
      <c r="D1119" s="22"/>
    </row>
    <row r="1120" spans="4:4" s="6" customFormat="1" x14ac:dyDescent="0.2">
      <c r="D1120" s="22"/>
    </row>
    <row r="1121" spans="4:4" s="6" customFormat="1" x14ac:dyDescent="0.2">
      <c r="D1121" s="22"/>
    </row>
    <row r="1122" spans="4:4" s="6" customFormat="1" x14ac:dyDescent="0.2">
      <c r="D1122" s="22"/>
    </row>
    <row r="1123" spans="4:4" s="6" customFormat="1" x14ac:dyDescent="0.2">
      <c r="D1123" s="22"/>
    </row>
    <row r="1124" spans="4:4" s="6" customFormat="1" x14ac:dyDescent="0.2">
      <c r="D1124" s="22"/>
    </row>
    <row r="1125" spans="4:4" s="6" customFormat="1" x14ac:dyDescent="0.2">
      <c r="D1125" s="22"/>
    </row>
    <row r="1126" spans="4:4" s="6" customFormat="1" x14ac:dyDescent="0.2">
      <c r="D1126" s="22"/>
    </row>
    <row r="1127" spans="4:4" s="6" customFormat="1" x14ac:dyDescent="0.2">
      <c r="D1127" s="22"/>
    </row>
    <row r="1128" spans="4:4" s="6" customFormat="1" x14ac:dyDescent="0.2">
      <c r="D1128" s="22"/>
    </row>
    <row r="1129" spans="4:4" s="6" customFormat="1" x14ac:dyDescent="0.2">
      <c r="D1129" s="22"/>
    </row>
    <row r="1130" spans="4:4" s="6" customFormat="1" x14ac:dyDescent="0.2">
      <c r="D1130" s="22"/>
    </row>
    <row r="1131" spans="4:4" s="6" customFormat="1" x14ac:dyDescent="0.2">
      <c r="D1131" s="22"/>
    </row>
    <row r="1132" spans="4:4" s="6" customFormat="1" x14ac:dyDescent="0.2">
      <c r="D1132" s="22"/>
    </row>
    <row r="1133" spans="4:4" s="6" customFormat="1" x14ac:dyDescent="0.2">
      <c r="D1133" s="22"/>
    </row>
    <row r="1134" spans="4:4" s="6" customFormat="1" x14ac:dyDescent="0.2">
      <c r="D1134" s="22"/>
    </row>
    <row r="1135" spans="4:4" s="6" customFormat="1" x14ac:dyDescent="0.2">
      <c r="D1135" s="22"/>
    </row>
    <row r="1136" spans="4:4" s="6" customFormat="1" x14ac:dyDescent="0.2">
      <c r="D1136" s="22"/>
    </row>
    <row r="1137" spans="4:4" s="6" customFormat="1" x14ac:dyDescent="0.2">
      <c r="D1137" s="22"/>
    </row>
    <row r="1138" spans="4:4" s="6" customFormat="1" x14ac:dyDescent="0.2">
      <c r="D1138" s="22"/>
    </row>
    <row r="1139" spans="4:4" s="6" customFormat="1" x14ac:dyDescent="0.2">
      <c r="D1139" s="22"/>
    </row>
    <row r="1140" spans="4:4" s="6" customFormat="1" x14ac:dyDescent="0.2">
      <c r="D1140" s="22"/>
    </row>
    <row r="1141" spans="4:4" s="6" customFormat="1" x14ac:dyDescent="0.2">
      <c r="D1141" s="22"/>
    </row>
    <row r="1142" spans="4:4" s="6" customFormat="1" x14ac:dyDescent="0.2">
      <c r="D1142" s="22"/>
    </row>
    <row r="1143" spans="4:4" s="6" customFormat="1" x14ac:dyDescent="0.2">
      <c r="D1143" s="22"/>
    </row>
    <row r="1144" spans="4:4" s="6" customFormat="1" x14ac:dyDescent="0.2">
      <c r="D1144" s="22"/>
    </row>
    <row r="1145" spans="4:4" s="6" customFormat="1" x14ac:dyDescent="0.2">
      <c r="D1145" s="22"/>
    </row>
    <row r="1146" spans="4:4" s="6" customFormat="1" x14ac:dyDescent="0.2">
      <c r="D1146" s="22"/>
    </row>
    <row r="1147" spans="4:4" s="6" customFormat="1" x14ac:dyDescent="0.2">
      <c r="D1147" s="22"/>
    </row>
    <row r="1148" spans="4:4" s="6" customFormat="1" x14ac:dyDescent="0.2">
      <c r="D1148" s="22"/>
    </row>
    <row r="1149" spans="4:4" s="6" customFormat="1" x14ac:dyDescent="0.2">
      <c r="D1149" s="22"/>
    </row>
    <row r="1150" spans="4:4" s="6" customFormat="1" x14ac:dyDescent="0.2">
      <c r="D1150" s="22"/>
    </row>
    <row r="1151" spans="4:4" s="6" customFormat="1" x14ac:dyDescent="0.2">
      <c r="D1151" s="22"/>
    </row>
    <row r="1152" spans="4:4" s="6" customFormat="1" x14ac:dyDescent="0.2">
      <c r="D1152" s="22"/>
    </row>
    <row r="1153" spans="4:4" s="6" customFormat="1" x14ac:dyDescent="0.2">
      <c r="D1153" s="22"/>
    </row>
    <row r="1154" spans="4:4" s="6" customFormat="1" x14ac:dyDescent="0.2">
      <c r="D1154" s="22"/>
    </row>
    <row r="1155" spans="4:4" s="6" customFormat="1" x14ac:dyDescent="0.2">
      <c r="D1155" s="22"/>
    </row>
    <row r="1156" spans="4:4" s="6" customFormat="1" x14ac:dyDescent="0.2">
      <c r="D1156" s="22"/>
    </row>
    <row r="1157" spans="4:4" s="6" customFormat="1" x14ac:dyDescent="0.2">
      <c r="D1157" s="22"/>
    </row>
    <row r="1158" spans="4:4" s="6" customFormat="1" x14ac:dyDescent="0.2">
      <c r="D1158" s="22"/>
    </row>
    <row r="1159" spans="4:4" s="6" customFormat="1" x14ac:dyDescent="0.2">
      <c r="D1159" s="22"/>
    </row>
    <row r="1160" spans="4:4" s="6" customFormat="1" x14ac:dyDescent="0.2">
      <c r="D1160" s="22"/>
    </row>
    <row r="1161" spans="4:4" s="6" customFormat="1" x14ac:dyDescent="0.2">
      <c r="D1161" s="22"/>
    </row>
    <row r="1162" spans="4:4" s="6" customFormat="1" x14ac:dyDescent="0.2">
      <c r="D1162" s="22"/>
    </row>
    <row r="1163" spans="4:4" s="6" customFormat="1" x14ac:dyDescent="0.2">
      <c r="D1163" s="22"/>
    </row>
    <row r="1164" spans="4:4" s="6" customFormat="1" x14ac:dyDescent="0.2">
      <c r="D1164" s="22"/>
    </row>
    <row r="1165" spans="4:4" s="6" customFormat="1" x14ac:dyDescent="0.2">
      <c r="D1165" s="22"/>
    </row>
    <row r="1166" spans="4:4" s="6" customFormat="1" x14ac:dyDescent="0.2">
      <c r="D1166" s="22"/>
    </row>
    <row r="1167" spans="4:4" s="6" customFormat="1" x14ac:dyDescent="0.2">
      <c r="D1167" s="22"/>
    </row>
    <row r="1168" spans="4:4" s="6" customFormat="1" x14ac:dyDescent="0.2">
      <c r="D1168" s="22"/>
    </row>
    <row r="1169" spans="4:4" s="6" customFormat="1" x14ac:dyDescent="0.2">
      <c r="D1169" s="22"/>
    </row>
    <row r="1170" spans="4:4" s="6" customFormat="1" x14ac:dyDescent="0.2">
      <c r="D1170" s="22"/>
    </row>
    <row r="1171" spans="4:4" s="6" customFormat="1" x14ac:dyDescent="0.2">
      <c r="D1171" s="22"/>
    </row>
    <row r="1172" spans="4:4" s="6" customFormat="1" x14ac:dyDescent="0.2">
      <c r="D1172" s="22"/>
    </row>
    <row r="1173" spans="4:4" s="6" customFormat="1" x14ac:dyDescent="0.2">
      <c r="D1173" s="22"/>
    </row>
    <row r="1174" spans="4:4" s="6" customFormat="1" x14ac:dyDescent="0.2">
      <c r="D1174" s="22"/>
    </row>
    <row r="1175" spans="4:4" s="6" customFormat="1" x14ac:dyDescent="0.2">
      <c r="D1175" s="22"/>
    </row>
    <row r="1176" spans="4:4" s="6" customFormat="1" x14ac:dyDescent="0.2">
      <c r="D1176" s="22"/>
    </row>
    <row r="1177" spans="4:4" s="6" customFormat="1" x14ac:dyDescent="0.2">
      <c r="D1177" s="22"/>
    </row>
    <row r="1178" spans="4:4" s="6" customFormat="1" x14ac:dyDescent="0.2">
      <c r="D1178" s="22"/>
    </row>
    <row r="1179" spans="4:4" s="6" customFormat="1" x14ac:dyDescent="0.2">
      <c r="D1179" s="22"/>
    </row>
    <row r="1180" spans="4:4" s="6" customFormat="1" x14ac:dyDescent="0.2">
      <c r="D1180" s="22"/>
    </row>
    <row r="1181" spans="4:4" s="6" customFormat="1" x14ac:dyDescent="0.2">
      <c r="D1181" s="22"/>
    </row>
    <row r="1182" spans="4:4" s="6" customFormat="1" x14ac:dyDescent="0.2">
      <c r="D1182" s="22"/>
    </row>
    <row r="1183" spans="4:4" s="6" customFormat="1" x14ac:dyDescent="0.2">
      <c r="D1183" s="22"/>
    </row>
    <row r="1184" spans="4:4" s="6" customFormat="1" x14ac:dyDescent="0.2">
      <c r="D1184" s="22"/>
    </row>
    <row r="1185" spans="4:4" s="6" customFormat="1" x14ac:dyDescent="0.2">
      <c r="D1185" s="22"/>
    </row>
    <row r="1186" spans="4:4" s="6" customFormat="1" x14ac:dyDescent="0.2">
      <c r="D1186" s="22"/>
    </row>
    <row r="1187" spans="4:4" s="6" customFormat="1" x14ac:dyDescent="0.2">
      <c r="D1187" s="22"/>
    </row>
    <row r="1188" spans="4:4" s="6" customFormat="1" x14ac:dyDescent="0.2">
      <c r="D1188" s="22"/>
    </row>
    <row r="1189" spans="4:4" s="6" customFormat="1" x14ac:dyDescent="0.2">
      <c r="D1189" s="22"/>
    </row>
    <row r="1190" spans="4:4" s="6" customFormat="1" x14ac:dyDescent="0.2">
      <c r="D1190" s="22"/>
    </row>
    <row r="1191" spans="4:4" s="6" customFormat="1" x14ac:dyDescent="0.2">
      <c r="D1191" s="22"/>
    </row>
    <row r="1192" spans="4:4" s="6" customFormat="1" x14ac:dyDescent="0.2">
      <c r="D1192" s="22"/>
    </row>
    <row r="1193" spans="4:4" s="6" customFormat="1" x14ac:dyDescent="0.2">
      <c r="D1193" s="22"/>
    </row>
    <row r="1194" spans="4:4" s="6" customFormat="1" x14ac:dyDescent="0.2">
      <c r="D1194" s="22"/>
    </row>
    <row r="1195" spans="4:4" s="6" customFormat="1" x14ac:dyDescent="0.2">
      <c r="D1195" s="22"/>
    </row>
    <row r="1196" spans="4:4" s="6" customFormat="1" x14ac:dyDescent="0.2">
      <c r="D1196" s="22"/>
    </row>
    <row r="1197" spans="4:4" s="6" customFormat="1" x14ac:dyDescent="0.2">
      <c r="D1197" s="22"/>
    </row>
    <row r="1198" spans="4:4" s="6" customFormat="1" x14ac:dyDescent="0.2">
      <c r="D1198" s="22"/>
    </row>
    <row r="1199" spans="4:4" s="6" customFormat="1" x14ac:dyDescent="0.2">
      <c r="D1199" s="22"/>
    </row>
    <row r="1200" spans="4:4" s="6" customFormat="1" x14ac:dyDescent="0.2">
      <c r="D1200" s="22"/>
    </row>
    <row r="1201" spans="4:4" s="6" customFormat="1" x14ac:dyDescent="0.2">
      <c r="D1201" s="22"/>
    </row>
    <row r="1202" spans="4:4" s="6" customFormat="1" x14ac:dyDescent="0.2">
      <c r="D1202" s="22"/>
    </row>
    <row r="1203" spans="4:4" s="6" customFormat="1" x14ac:dyDescent="0.2">
      <c r="D1203" s="22"/>
    </row>
    <row r="1204" spans="4:4" s="6" customFormat="1" x14ac:dyDescent="0.2">
      <c r="D1204" s="22"/>
    </row>
    <row r="1205" spans="4:4" s="6" customFormat="1" x14ac:dyDescent="0.2">
      <c r="D1205" s="22"/>
    </row>
    <row r="1206" spans="4:4" s="6" customFormat="1" x14ac:dyDescent="0.2">
      <c r="D1206" s="22"/>
    </row>
    <row r="1207" spans="4:4" s="6" customFormat="1" x14ac:dyDescent="0.2">
      <c r="D1207" s="22"/>
    </row>
    <row r="1208" spans="4:4" s="6" customFormat="1" x14ac:dyDescent="0.2">
      <c r="D1208" s="22"/>
    </row>
    <row r="1209" spans="4:4" s="6" customFormat="1" x14ac:dyDescent="0.2">
      <c r="D1209" s="22"/>
    </row>
    <row r="1210" spans="4:4" s="6" customFormat="1" x14ac:dyDescent="0.2">
      <c r="D1210" s="22"/>
    </row>
    <row r="1211" spans="4:4" s="6" customFormat="1" x14ac:dyDescent="0.2">
      <c r="D1211" s="22"/>
    </row>
    <row r="1212" spans="4:4" s="6" customFormat="1" x14ac:dyDescent="0.2">
      <c r="D1212" s="22"/>
    </row>
    <row r="1213" spans="4:4" s="6" customFormat="1" x14ac:dyDescent="0.2">
      <c r="D1213" s="22"/>
    </row>
    <row r="1214" spans="4:4" s="6" customFormat="1" x14ac:dyDescent="0.2">
      <c r="D1214" s="22"/>
    </row>
    <row r="1215" spans="4:4" s="6" customFormat="1" x14ac:dyDescent="0.2">
      <c r="D1215" s="22"/>
    </row>
    <row r="1216" spans="4:4" s="6" customFormat="1" x14ac:dyDescent="0.2">
      <c r="D1216" s="22"/>
    </row>
    <row r="1217" spans="4:4" s="6" customFormat="1" x14ac:dyDescent="0.2">
      <c r="D1217" s="22"/>
    </row>
    <row r="1218" spans="4:4" s="6" customFormat="1" x14ac:dyDescent="0.2">
      <c r="D1218" s="22"/>
    </row>
    <row r="1219" spans="4:4" s="6" customFormat="1" x14ac:dyDescent="0.2">
      <c r="D1219" s="22"/>
    </row>
    <row r="1220" spans="4:4" s="6" customFormat="1" x14ac:dyDescent="0.2">
      <c r="D1220" s="22"/>
    </row>
    <row r="1221" spans="4:4" s="6" customFormat="1" x14ac:dyDescent="0.2">
      <c r="D1221" s="22"/>
    </row>
    <row r="1222" spans="4:4" s="6" customFormat="1" x14ac:dyDescent="0.2">
      <c r="D1222" s="22"/>
    </row>
    <row r="1223" spans="4:4" s="6" customFormat="1" x14ac:dyDescent="0.2">
      <c r="D1223" s="22"/>
    </row>
    <row r="1224" spans="4:4" s="6" customFormat="1" x14ac:dyDescent="0.2">
      <c r="D1224" s="22"/>
    </row>
    <row r="1225" spans="4:4" s="6" customFormat="1" x14ac:dyDescent="0.2">
      <c r="D1225" s="22"/>
    </row>
    <row r="1226" spans="4:4" s="6" customFormat="1" x14ac:dyDescent="0.2">
      <c r="D1226" s="22"/>
    </row>
    <row r="1227" spans="4:4" s="6" customFormat="1" x14ac:dyDescent="0.2">
      <c r="D1227" s="22"/>
    </row>
    <row r="1228" spans="4:4" s="6" customFormat="1" x14ac:dyDescent="0.2">
      <c r="D1228" s="22"/>
    </row>
    <row r="1229" spans="4:4" s="6" customFormat="1" x14ac:dyDescent="0.2">
      <c r="D1229" s="22"/>
    </row>
    <row r="1230" spans="4:4" s="6" customFormat="1" x14ac:dyDescent="0.2">
      <c r="D1230" s="22"/>
    </row>
    <row r="1231" spans="4:4" s="6" customFormat="1" x14ac:dyDescent="0.2">
      <c r="D1231" s="22"/>
    </row>
    <row r="1232" spans="4:4" s="6" customFormat="1" x14ac:dyDescent="0.2">
      <c r="D1232" s="22"/>
    </row>
    <row r="1233" spans="4:4" s="6" customFormat="1" x14ac:dyDescent="0.2">
      <c r="D1233" s="22"/>
    </row>
    <row r="1234" spans="4:4" s="6" customFormat="1" x14ac:dyDescent="0.2">
      <c r="D1234" s="22"/>
    </row>
    <row r="1235" spans="4:4" s="6" customFormat="1" x14ac:dyDescent="0.2">
      <c r="D1235" s="22"/>
    </row>
    <row r="1236" spans="4:4" s="6" customFormat="1" x14ac:dyDescent="0.2">
      <c r="D1236" s="22"/>
    </row>
    <row r="1237" spans="4:4" s="6" customFormat="1" x14ac:dyDescent="0.2">
      <c r="D1237" s="22"/>
    </row>
    <row r="1238" spans="4:4" s="6" customFormat="1" x14ac:dyDescent="0.2">
      <c r="D1238" s="22"/>
    </row>
    <row r="1239" spans="4:4" s="6" customFormat="1" x14ac:dyDescent="0.2">
      <c r="D1239" s="22"/>
    </row>
    <row r="1240" spans="4:4" s="6" customFormat="1" x14ac:dyDescent="0.2">
      <c r="D1240" s="22"/>
    </row>
    <row r="1241" spans="4:4" s="6" customFormat="1" x14ac:dyDescent="0.2">
      <c r="D1241" s="22"/>
    </row>
    <row r="1242" spans="4:4" s="6" customFormat="1" x14ac:dyDescent="0.2">
      <c r="D1242" s="22"/>
    </row>
    <row r="1243" spans="4:4" s="6" customFormat="1" x14ac:dyDescent="0.2">
      <c r="D1243" s="22"/>
    </row>
    <row r="1244" spans="4:4" s="6" customFormat="1" x14ac:dyDescent="0.2">
      <c r="D1244" s="22"/>
    </row>
    <row r="1245" spans="4:4" s="6" customFormat="1" x14ac:dyDescent="0.2">
      <c r="D1245" s="22"/>
    </row>
    <row r="1246" spans="4:4" s="6" customFormat="1" x14ac:dyDescent="0.2">
      <c r="D1246" s="22"/>
    </row>
    <row r="1247" spans="4:4" s="6" customFormat="1" x14ac:dyDescent="0.2">
      <c r="D1247" s="22"/>
    </row>
    <row r="1248" spans="4:4" s="6" customFormat="1" x14ac:dyDescent="0.2">
      <c r="D1248" s="22"/>
    </row>
    <row r="1249" spans="4:4" s="6" customFormat="1" x14ac:dyDescent="0.2">
      <c r="D1249" s="22"/>
    </row>
    <row r="1250" spans="4:4" s="6" customFormat="1" x14ac:dyDescent="0.2">
      <c r="D1250" s="22"/>
    </row>
    <row r="1251" spans="4:4" s="6" customFormat="1" x14ac:dyDescent="0.2">
      <c r="D1251" s="22"/>
    </row>
    <row r="1252" spans="4:4" s="6" customFormat="1" x14ac:dyDescent="0.2">
      <c r="D1252" s="22"/>
    </row>
    <row r="1253" spans="4:4" s="6" customFormat="1" x14ac:dyDescent="0.2">
      <c r="D1253" s="22"/>
    </row>
    <row r="1254" spans="4:4" s="6" customFormat="1" x14ac:dyDescent="0.2">
      <c r="D1254" s="22"/>
    </row>
    <row r="1255" spans="4:4" s="6" customFormat="1" x14ac:dyDescent="0.2">
      <c r="D1255" s="22"/>
    </row>
    <row r="1256" spans="4:4" s="6" customFormat="1" x14ac:dyDescent="0.2">
      <c r="D1256" s="22"/>
    </row>
    <row r="1257" spans="4:4" s="6" customFormat="1" x14ac:dyDescent="0.2">
      <c r="D1257" s="22"/>
    </row>
    <row r="1258" spans="4:4" s="6" customFormat="1" x14ac:dyDescent="0.2">
      <c r="D1258" s="22"/>
    </row>
    <row r="1259" spans="4:4" s="6" customFormat="1" x14ac:dyDescent="0.2">
      <c r="D1259" s="22"/>
    </row>
    <row r="1260" spans="4:4" s="6" customFormat="1" x14ac:dyDescent="0.2">
      <c r="D1260" s="22"/>
    </row>
    <row r="1261" spans="4:4" s="6" customFormat="1" x14ac:dyDescent="0.2">
      <c r="D1261" s="22"/>
    </row>
    <row r="1262" spans="4:4" s="6" customFormat="1" x14ac:dyDescent="0.2">
      <c r="D1262" s="22"/>
    </row>
    <row r="1263" spans="4:4" s="6" customFormat="1" x14ac:dyDescent="0.2">
      <c r="D1263" s="22"/>
    </row>
    <row r="1264" spans="4:4" s="6" customFormat="1" x14ac:dyDescent="0.2">
      <c r="D1264" s="22"/>
    </row>
    <row r="1265" spans="4:4" s="6" customFormat="1" x14ac:dyDescent="0.2">
      <c r="D1265" s="22"/>
    </row>
    <row r="1266" spans="4:4" s="6" customFormat="1" x14ac:dyDescent="0.2">
      <c r="D1266" s="22"/>
    </row>
    <row r="1267" spans="4:4" s="6" customFormat="1" x14ac:dyDescent="0.2">
      <c r="D1267" s="22"/>
    </row>
    <row r="1268" spans="4:4" s="6" customFormat="1" x14ac:dyDescent="0.2">
      <c r="D1268" s="22"/>
    </row>
    <row r="1269" spans="4:4" s="6" customFormat="1" x14ac:dyDescent="0.2">
      <c r="D1269" s="22"/>
    </row>
    <row r="1270" spans="4:4" s="6" customFormat="1" x14ac:dyDescent="0.2">
      <c r="D1270" s="22"/>
    </row>
    <row r="1271" spans="4:4" s="6" customFormat="1" x14ac:dyDescent="0.2">
      <c r="D1271" s="22"/>
    </row>
    <row r="1272" spans="4:4" s="6" customFormat="1" x14ac:dyDescent="0.2">
      <c r="D1272" s="22"/>
    </row>
    <row r="1273" spans="4:4" s="6" customFormat="1" x14ac:dyDescent="0.2">
      <c r="D1273" s="22"/>
    </row>
    <row r="1274" spans="4:4" s="6" customFormat="1" x14ac:dyDescent="0.2">
      <c r="D1274" s="22"/>
    </row>
    <row r="1275" spans="4:4" s="6" customFormat="1" x14ac:dyDescent="0.2">
      <c r="D1275" s="22"/>
    </row>
    <row r="1276" spans="4:4" s="6" customFormat="1" x14ac:dyDescent="0.2">
      <c r="D1276" s="22"/>
    </row>
    <row r="1277" spans="4:4" s="6" customFormat="1" x14ac:dyDescent="0.2">
      <c r="D1277" s="22"/>
    </row>
    <row r="1278" spans="4:4" s="6" customFormat="1" x14ac:dyDescent="0.2">
      <c r="D1278" s="22"/>
    </row>
    <row r="1279" spans="4:4" s="6" customFormat="1" x14ac:dyDescent="0.2">
      <c r="D1279" s="22"/>
    </row>
    <row r="1280" spans="4:4" s="6" customFormat="1" x14ac:dyDescent="0.2">
      <c r="D1280" s="22"/>
    </row>
    <row r="1281" spans="4:4" s="6" customFormat="1" x14ac:dyDescent="0.2">
      <c r="D1281" s="22"/>
    </row>
    <row r="1282" spans="4:4" s="6" customFormat="1" x14ac:dyDescent="0.2">
      <c r="D1282" s="22"/>
    </row>
    <row r="1283" spans="4:4" s="6" customFormat="1" x14ac:dyDescent="0.2">
      <c r="D1283" s="22"/>
    </row>
    <row r="1284" spans="4:4" s="6" customFormat="1" x14ac:dyDescent="0.2">
      <c r="D1284" s="22"/>
    </row>
    <row r="1285" spans="4:4" s="6" customFormat="1" x14ac:dyDescent="0.2">
      <c r="D1285" s="22"/>
    </row>
    <row r="1286" spans="4:4" s="6" customFormat="1" x14ac:dyDescent="0.2">
      <c r="D1286" s="22"/>
    </row>
    <row r="1287" spans="4:4" s="6" customFormat="1" x14ac:dyDescent="0.2">
      <c r="D1287" s="22"/>
    </row>
    <row r="1288" spans="4:4" s="6" customFormat="1" x14ac:dyDescent="0.2">
      <c r="D1288" s="22"/>
    </row>
    <row r="1289" spans="4:4" s="6" customFormat="1" x14ac:dyDescent="0.2">
      <c r="D1289" s="22"/>
    </row>
    <row r="1290" spans="4:4" s="6" customFormat="1" x14ac:dyDescent="0.2">
      <c r="D1290" s="22"/>
    </row>
    <row r="1291" spans="4:4" s="6" customFormat="1" x14ac:dyDescent="0.2">
      <c r="D1291" s="22"/>
    </row>
    <row r="1292" spans="4:4" s="6" customFormat="1" x14ac:dyDescent="0.2">
      <c r="D1292" s="22"/>
    </row>
    <row r="1293" spans="4:4" s="6" customFormat="1" x14ac:dyDescent="0.2">
      <c r="D1293" s="22"/>
    </row>
    <row r="1294" spans="4:4" s="6" customFormat="1" x14ac:dyDescent="0.2">
      <c r="D1294" s="22"/>
    </row>
    <row r="1295" spans="4:4" s="6" customFormat="1" x14ac:dyDescent="0.2">
      <c r="D1295" s="22"/>
    </row>
    <row r="1296" spans="4:4" s="6" customFormat="1" x14ac:dyDescent="0.2">
      <c r="D1296" s="22"/>
    </row>
    <row r="1297" spans="4:4" s="6" customFormat="1" x14ac:dyDescent="0.2">
      <c r="D1297" s="22"/>
    </row>
    <row r="1298" spans="4:4" s="6" customFormat="1" x14ac:dyDescent="0.2">
      <c r="D1298" s="22"/>
    </row>
    <row r="1299" spans="4:4" s="6" customFormat="1" x14ac:dyDescent="0.2">
      <c r="D1299" s="22"/>
    </row>
    <row r="1300" spans="4:4" s="6" customFormat="1" x14ac:dyDescent="0.2">
      <c r="D1300" s="22"/>
    </row>
    <row r="1301" spans="4:4" s="6" customFormat="1" x14ac:dyDescent="0.2">
      <c r="D1301" s="22"/>
    </row>
    <row r="1302" spans="4:4" s="6" customFormat="1" x14ac:dyDescent="0.2">
      <c r="D1302" s="22"/>
    </row>
    <row r="1303" spans="4:4" s="6" customFormat="1" x14ac:dyDescent="0.2">
      <c r="D1303" s="22"/>
    </row>
    <row r="1304" spans="4:4" s="6" customFormat="1" x14ac:dyDescent="0.2">
      <c r="D1304" s="22"/>
    </row>
    <row r="1305" spans="4:4" s="6" customFormat="1" x14ac:dyDescent="0.2">
      <c r="D1305" s="22"/>
    </row>
    <row r="1306" spans="4:4" s="6" customFormat="1" x14ac:dyDescent="0.2">
      <c r="D1306" s="22"/>
    </row>
    <row r="1307" spans="4:4" s="6" customFormat="1" x14ac:dyDescent="0.2">
      <c r="D1307" s="22"/>
    </row>
    <row r="1308" spans="4:4" s="6" customFormat="1" x14ac:dyDescent="0.2">
      <c r="D1308" s="22"/>
    </row>
    <row r="1309" spans="4:4" s="6" customFormat="1" x14ac:dyDescent="0.2">
      <c r="D1309" s="22"/>
    </row>
    <row r="1310" spans="4:4" s="6" customFormat="1" x14ac:dyDescent="0.2">
      <c r="D1310" s="22"/>
    </row>
    <row r="1311" spans="4:4" s="6" customFormat="1" x14ac:dyDescent="0.2">
      <c r="D1311" s="22"/>
    </row>
    <row r="1312" spans="4:4" s="6" customFormat="1" x14ac:dyDescent="0.2">
      <c r="D1312" s="22"/>
    </row>
    <row r="1313" spans="4:4" s="6" customFormat="1" x14ac:dyDescent="0.2">
      <c r="D1313" s="22"/>
    </row>
    <row r="1314" spans="4:4" s="6" customFormat="1" x14ac:dyDescent="0.2">
      <c r="D1314" s="22"/>
    </row>
    <row r="1315" spans="4:4" s="6" customFormat="1" x14ac:dyDescent="0.2">
      <c r="D1315" s="22"/>
    </row>
    <row r="1316" spans="4:4" s="6" customFormat="1" x14ac:dyDescent="0.2">
      <c r="D1316" s="22"/>
    </row>
    <row r="1317" spans="4:4" s="6" customFormat="1" x14ac:dyDescent="0.2">
      <c r="D1317" s="22"/>
    </row>
    <row r="1318" spans="4:4" s="6" customFormat="1" x14ac:dyDescent="0.2">
      <c r="D1318" s="22"/>
    </row>
    <row r="1319" spans="4:4" s="6" customFormat="1" x14ac:dyDescent="0.2">
      <c r="D1319" s="22"/>
    </row>
    <row r="1320" spans="4:4" s="6" customFormat="1" x14ac:dyDescent="0.2">
      <c r="D1320" s="22"/>
    </row>
    <row r="1321" spans="4:4" s="6" customFormat="1" x14ac:dyDescent="0.2">
      <c r="D1321" s="22"/>
    </row>
    <row r="1322" spans="4:4" s="6" customFormat="1" x14ac:dyDescent="0.2">
      <c r="D1322" s="22"/>
    </row>
    <row r="1323" spans="4:4" s="6" customFormat="1" x14ac:dyDescent="0.2">
      <c r="D1323" s="22"/>
    </row>
    <row r="1324" spans="4:4" s="6" customFormat="1" x14ac:dyDescent="0.2">
      <c r="D1324" s="22"/>
    </row>
    <row r="1325" spans="4:4" s="6" customFormat="1" x14ac:dyDescent="0.2">
      <c r="D1325" s="22"/>
    </row>
    <row r="1326" spans="4:4" s="6" customFormat="1" x14ac:dyDescent="0.2">
      <c r="D1326" s="22"/>
    </row>
    <row r="1327" spans="4:4" s="6" customFormat="1" x14ac:dyDescent="0.2">
      <c r="D1327" s="22"/>
    </row>
    <row r="1328" spans="4:4" s="6" customFormat="1" x14ac:dyDescent="0.2">
      <c r="D1328" s="22"/>
    </row>
    <row r="1329" spans="4:4" s="6" customFormat="1" x14ac:dyDescent="0.2">
      <c r="D1329" s="22"/>
    </row>
    <row r="1330" spans="4:4" s="6" customFormat="1" x14ac:dyDescent="0.2">
      <c r="D1330" s="22"/>
    </row>
    <row r="1331" spans="4:4" s="6" customFormat="1" x14ac:dyDescent="0.2">
      <c r="D1331" s="22"/>
    </row>
    <row r="1332" spans="4:4" s="6" customFormat="1" x14ac:dyDescent="0.2">
      <c r="D1332" s="22"/>
    </row>
    <row r="1333" spans="4:4" s="6" customFormat="1" x14ac:dyDescent="0.2">
      <c r="D1333" s="22"/>
    </row>
    <row r="1334" spans="4:4" s="6" customFormat="1" x14ac:dyDescent="0.2">
      <c r="D1334" s="22"/>
    </row>
    <row r="1335" spans="4:4" s="6" customFormat="1" x14ac:dyDescent="0.2">
      <c r="D1335" s="22"/>
    </row>
    <row r="1336" spans="4:4" s="6" customFormat="1" x14ac:dyDescent="0.2">
      <c r="D1336" s="22"/>
    </row>
    <row r="1337" spans="4:4" s="6" customFormat="1" x14ac:dyDescent="0.2">
      <c r="D1337" s="22"/>
    </row>
    <row r="1338" spans="4:4" s="6" customFormat="1" x14ac:dyDescent="0.2">
      <c r="D1338" s="22"/>
    </row>
    <row r="1339" spans="4:4" s="6" customFormat="1" x14ac:dyDescent="0.2">
      <c r="D1339" s="22"/>
    </row>
    <row r="1340" spans="4:4" s="6" customFormat="1" x14ac:dyDescent="0.2">
      <c r="D1340" s="22"/>
    </row>
    <row r="1341" spans="4:4" s="6" customFormat="1" x14ac:dyDescent="0.2">
      <c r="D1341" s="22"/>
    </row>
    <row r="1342" spans="4:4" s="6" customFormat="1" x14ac:dyDescent="0.2">
      <c r="D1342" s="22"/>
    </row>
    <row r="1343" spans="4:4" s="6" customFormat="1" x14ac:dyDescent="0.2">
      <c r="D1343" s="22"/>
    </row>
    <row r="1344" spans="4:4" s="6" customFormat="1" x14ac:dyDescent="0.2">
      <c r="D1344" s="22"/>
    </row>
    <row r="1345" spans="4:4" s="6" customFormat="1" x14ac:dyDescent="0.2">
      <c r="D1345" s="22"/>
    </row>
    <row r="1346" spans="4:4" s="6" customFormat="1" x14ac:dyDescent="0.2">
      <c r="D1346" s="22"/>
    </row>
    <row r="1347" spans="4:4" s="6" customFormat="1" x14ac:dyDescent="0.2">
      <c r="D1347" s="22"/>
    </row>
    <row r="1348" spans="4:4" s="6" customFormat="1" x14ac:dyDescent="0.2">
      <c r="D1348" s="22"/>
    </row>
    <row r="1349" spans="4:4" s="6" customFormat="1" x14ac:dyDescent="0.2">
      <c r="D1349" s="22"/>
    </row>
    <row r="1350" spans="4:4" s="6" customFormat="1" x14ac:dyDescent="0.2">
      <c r="D1350" s="22"/>
    </row>
    <row r="1351" spans="4:4" s="6" customFormat="1" x14ac:dyDescent="0.2">
      <c r="D1351" s="22"/>
    </row>
    <row r="1352" spans="4:4" s="6" customFormat="1" x14ac:dyDescent="0.2">
      <c r="D1352" s="22"/>
    </row>
    <row r="1353" spans="4:4" s="6" customFormat="1" x14ac:dyDescent="0.2">
      <c r="D1353" s="22"/>
    </row>
    <row r="1354" spans="4:4" s="6" customFormat="1" x14ac:dyDescent="0.2">
      <c r="D1354" s="22"/>
    </row>
    <row r="1355" spans="4:4" s="6" customFormat="1" x14ac:dyDescent="0.2">
      <c r="D1355" s="22"/>
    </row>
    <row r="1356" spans="4:4" s="6" customFormat="1" x14ac:dyDescent="0.2">
      <c r="D1356" s="22"/>
    </row>
    <row r="1357" spans="4:4" s="6" customFormat="1" x14ac:dyDescent="0.2">
      <c r="D1357" s="22"/>
    </row>
    <row r="1358" spans="4:4" s="6" customFormat="1" x14ac:dyDescent="0.2">
      <c r="D1358" s="22"/>
    </row>
    <row r="1359" spans="4:4" s="6" customFormat="1" x14ac:dyDescent="0.2">
      <c r="D1359" s="22"/>
    </row>
    <row r="1360" spans="4:4" s="6" customFormat="1" x14ac:dyDescent="0.2">
      <c r="D1360" s="22"/>
    </row>
    <row r="1361" spans="4:4" s="6" customFormat="1" x14ac:dyDescent="0.2">
      <c r="D1361" s="22"/>
    </row>
    <row r="1362" spans="4:4" s="6" customFormat="1" x14ac:dyDescent="0.2">
      <c r="D1362" s="22"/>
    </row>
    <row r="1363" spans="4:4" s="6" customFormat="1" x14ac:dyDescent="0.2">
      <c r="D1363" s="22"/>
    </row>
    <row r="1364" spans="4:4" s="6" customFormat="1" x14ac:dyDescent="0.2">
      <c r="D1364" s="22"/>
    </row>
    <row r="1365" spans="4:4" s="6" customFormat="1" x14ac:dyDescent="0.2">
      <c r="D1365" s="22"/>
    </row>
    <row r="1366" spans="4:4" s="6" customFormat="1" x14ac:dyDescent="0.2">
      <c r="D1366" s="22"/>
    </row>
    <row r="1367" spans="4:4" s="6" customFormat="1" x14ac:dyDescent="0.2">
      <c r="D1367" s="22"/>
    </row>
    <row r="1368" spans="4:4" s="6" customFormat="1" x14ac:dyDescent="0.2">
      <c r="D1368" s="22"/>
    </row>
    <row r="1369" spans="4:4" s="6" customFormat="1" x14ac:dyDescent="0.2">
      <c r="D1369" s="22"/>
    </row>
    <row r="1370" spans="4:4" s="6" customFormat="1" x14ac:dyDescent="0.2">
      <c r="D1370" s="22"/>
    </row>
    <row r="1371" spans="4:4" s="6" customFormat="1" x14ac:dyDescent="0.2">
      <c r="D1371" s="22"/>
    </row>
    <row r="1372" spans="4:4" s="6" customFormat="1" x14ac:dyDescent="0.2">
      <c r="D1372" s="22"/>
    </row>
    <row r="1373" spans="4:4" s="6" customFormat="1" x14ac:dyDescent="0.2">
      <c r="D1373" s="22"/>
    </row>
    <row r="1374" spans="4:4" s="6" customFormat="1" x14ac:dyDescent="0.2">
      <c r="D1374" s="22"/>
    </row>
    <row r="1375" spans="4:4" s="6" customFormat="1" x14ac:dyDescent="0.2">
      <c r="D1375" s="22"/>
    </row>
    <row r="1376" spans="4:4" s="6" customFormat="1" x14ac:dyDescent="0.2">
      <c r="D1376" s="22"/>
    </row>
    <row r="1377" spans="4:4" s="6" customFormat="1" x14ac:dyDescent="0.2">
      <c r="D1377" s="22"/>
    </row>
    <row r="1378" spans="4:4" s="6" customFormat="1" x14ac:dyDescent="0.2">
      <c r="D1378" s="22"/>
    </row>
    <row r="1379" spans="4:4" s="6" customFormat="1" x14ac:dyDescent="0.2">
      <c r="D1379" s="22"/>
    </row>
    <row r="1380" spans="4:4" s="6" customFormat="1" x14ac:dyDescent="0.2">
      <c r="D1380" s="22"/>
    </row>
    <row r="1381" spans="4:4" s="6" customFormat="1" x14ac:dyDescent="0.2">
      <c r="D1381" s="22"/>
    </row>
    <row r="1382" spans="4:4" s="6" customFormat="1" x14ac:dyDescent="0.2">
      <c r="D1382" s="22"/>
    </row>
    <row r="1383" spans="4:4" s="6" customFormat="1" x14ac:dyDescent="0.2">
      <c r="D1383" s="22"/>
    </row>
    <row r="1384" spans="4:4" s="6" customFormat="1" x14ac:dyDescent="0.2">
      <c r="D1384" s="22"/>
    </row>
    <row r="1385" spans="4:4" s="6" customFormat="1" x14ac:dyDescent="0.2">
      <c r="D1385" s="22"/>
    </row>
    <row r="1386" spans="4:4" s="6" customFormat="1" x14ac:dyDescent="0.2">
      <c r="D1386" s="22"/>
    </row>
    <row r="1387" spans="4:4" s="6" customFormat="1" x14ac:dyDescent="0.2">
      <c r="D1387" s="22"/>
    </row>
    <row r="1388" spans="4:4" s="6" customFormat="1" x14ac:dyDescent="0.2">
      <c r="D1388" s="22"/>
    </row>
    <row r="1389" spans="4:4" s="6" customFormat="1" x14ac:dyDescent="0.2">
      <c r="D1389" s="22"/>
    </row>
    <row r="1390" spans="4:4" s="6" customFormat="1" x14ac:dyDescent="0.2">
      <c r="D1390" s="22"/>
    </row>
    <row r="1391" spans="4:4" s="6" customFormat="1" x14ac:dyDescent="0.2">
      <c r="D1391" s="22"/>
    </row>
    <row r="1392" spans="4:4" s="6" customFormat="1" x14ac:dyDescent="0.2">
      <c r="D1392" s="22"/>
    </row>
    <row r="1393" spans="4:4" s="6" customFormat="1" x14ac:dyDescent="0.2">
      <c r="D1393" s="22"/>
    </row>
    <row r="1394" spans="4:4" s="6" customFormat="1" x14ac:dyDescent="0.2">
      <c r="D1394" s="22"/>
    </row>
    <row r="1395" spans="4:4" s="6" customFormat="1" x14ac:dyDescent="0.2">
      <c r="D1395" s="22"/>
    </row>
    <row r="1396" spans="4:4" s="6" customFormat="1" x14ac:dyDescent="0.2">
      <c r="D1396" s="22"/>
    </row>
    <row r="1397" spans="4:4" s="6" customFormat="1" x14ac:dyDescent="0.2">
      <c r="D1397" s="22"/>
    </row>
    <row r="1398" spans="4:4" s="6" customFormat="1" x14ac:dyDescent="0.2">
      <c r="D1398" s="22"/>
    </row>
    <row r="1399" spans="4:4" s="6" customFormat="1" x14ac:dyDescent="0.2">
      <c r="D1399" s="22"/>
    </row>
    <row r="1400" spans="4:4" s="6" customFormat="1" x14ac:dyDescent="0.2">
      <c r="D1400" s="22"/>
    </row>
    <row r="1401" spans="4:4" s="6" customFormat="1" x14ac:dyDescent="0.2">
      <c r="D1401" s="22"/>
    </row>
    <row r="1402" spans="4:4" s="6" customFormat="1" x14ac:dyDescent="0.2">
      <c r="D1402" s="22"/>
    </row>
    <row r="1403" spans="4:4" s="6" customFormat="1" x14ac:dyDescent="0.2">
      <c r="D1403" s="22"/>
    </row>
    <row r="1404" spans="4:4" s="6" customFormat="1" x14ac:dyDescent="0.2">
      <c r="D1404" s="22"/>
    </row>
    <row r="1405" spans="4:4" s="6" customFormat="1" x14ac:dyDescent="0.2">
      <c r="D1405" s="22"/>
    </row>
    <row r="1406" spans="4:4" s="6" customFormat="1" x14ac:dyDescent="0.2">
      <c r="D1406" s="22"/>
    </row>
    <row r="1407" spans="4:4" s="6" customFormat="1" x14ac:dyDescent="0.2">
      <c r="D1407" s="22"/>
    </row>
    <row r="1408" spans="4:4" s="6" customFormat="1" x14ac:dyDescent="0.2">
      <c r="D1408" s="22"/>
    </row>
    <row r="1409" spans="4:4" s="6" customFormat="1" x14ac:dyDescent="0.2">
      <c r="D1409" s="22"/>
    </row>
    <row r="1410" spans="4:4" s="6" customFormat="1" x14ac:dyDescent="0.2">
      <c r="D1410" s="22"/>
    </row>
    <row r="1411" spans="4:4" s="6" customFormat="1" x14ac:dyDescent="0.2">
      <c r="D1411" s="22"/>
    </row>
    <row r="1412" spans="4:4" s="6" customFormat="1" x14ac:dyDescent="0.2">
      <c r="D1412" s="22"/>
    </row>
    <row r="1413" spans="4:4" s="6" customFormat="1" x14ac:dyDescent="0.2">
      <c r="D1413" s="22"/>
    </row>
    <row r="1414" spans="4:4" s="6" customFormat="1" x14ac:dyDescent="0.2">
      <c r="D1414" s="22"/>
    </row>
    <row r="1415" spans="4:4" s="6" customFormat="1" x14ac:dyDescent="0.2">
      <c r="D1415" s="22"/>
    </row>
    <row r="1416" spans="4:4" s="6" customFormat="1" x14ac:dyDescent="0.2">
      <c r="D1416" s="22"/>
    </row>
    <row r="1417" spans="4:4" s="6" customFormat="1" x14ac:dyDescent="0.2">
      <c r="D1417" s="22"/>
    </row>
    <row r="1418" spans="4:4" s="6" customFormat="1" x14ac:dyDescent="0.2">
      <c r="D1418" s="22"/>
    </row>
    <row r="1419" spans="4:4" s="6" customFormat="1" x14ac:dyDescent="0.2">
      <c r="D1419" s="22"/>
    </row>
    <row r="1420" spans="4:4" s="6" customFormat="1" x14ac:dyDescent="0.2">
      <c r="D1420" s="22"/>
    </row>
    <row r="1421" spans="4:4" s="6" customFormat="1" x14ac:dyDescent="0.2">
      <c r="D1421" s="22"/>
    </row>
    <row r="1422" spans="4:4" s="6" customFormat="1" x14ac:dyDescent="0.2">
      <c r="D1422" s="22"/>
    </row>
    <row r="1423" spans="4:4" s="6" customFormat="1" x14ac:dyDescent="0.2">
      <c r="D1423" s="22"/>
    </row>
    <row r="1424" spans="4:4" s="6" customFormat="1" x14ac:dyDescent="0.2">
      <c r="D1424" s="22"/>
    </row>
    <row r="1425" spans="4:4" s="6" customFormat="1" x14ac:dyDescent="0.2">
      <c r="D1425" s="22"/>
    </row>
    <row r="1426" spans="4:4" s="6" customFormat="1" x14ac:dyDescent="0.2">
      <c r="D1426" s="22"/>
    </row>
    <row r="1427" spans="4:4" s="6" customFormat="1" x14ac:dyDescent="0.2">
      <c r="D1427" s="22"/>
    </row>
    <row r="1428" spans="4:4" s="6" customFormat="1" x14ac:dyDescent="0.2">
      <c r="D1428" s="22"/>
    </row>
    <row r="1429" spans="4:4" s="6" customFormat="1" x14ac:dyDescent="0.2">
      <c r="D1429" s="22"/>
    </row>
    <row r="1430" spans="4:4" s="6" customFormat="1" x14ac:dyDescent="0.2">
      <c r="D1430" s="22"/>
    </row>
    <row r="1431" spans="4:4" s="6" customFormat="1" x14ac:dyDescent="0.2">
      <c r="D1431" s="22"/>
    </row>
    <row r="1432" spans="4:4" s="6" customFormat="1" x14ac:dyDescent="0.2">
      <c r="D1432" s="22"/>
    </row>
    <row r="1433" spans="4:4" s="6" customFormat="1" x14ac:dyDescent="0.2">
      <c r="D1433" s="22"/>
    </row>
    <row r="1434" spans="4:4" s="6" customFormat="1" x14ac:dyDescent="0.2">
      <c r="D1434" s="22"/>
    </row>
    <row r="1435" spans="4:4" s="6" customFormat="1" x14ac:dyDescent="0.2">
      <c r="D1435" s="22"/>
    </row>
    <row r="1436" spans="4:4" s="6" customFormat="1" x14ac:dyDescent="0.2">
      <c r="D1436" s="22"/>
    </row>
    <row r="1437" spans="4:4" s="6" customFormat="1" x14ac:dyDescent="0.2">
      <c r="D1437" s="22"/>
    </row>
    <row r="1438" spans="4:4" s="6" customFormat="1" x14ac:dyDescent="0.2">
      <c r="D1438" s="22"/>
    </row>
    <row r="1439" spans="4:4" s="6" customFormat="1" x14ac:dyDescent="0.2">
      <c r="D1439" s="22"/>
    </row>
    <row r="1440" spans="4:4" s="6" customFormat="1" x14ac:dyDescent="0.2">
      <c r="D1440" s="22"/>
    </row>
    <row r="1441" spans="4:4" s="6" customFormat="1" x14ac:dyDescent="0.2">
      <c r="D1441" s="22"/>
    </row>
    <row r="1442" spans="4:4" s="6" customFormat="1" x14ac:dyDescent="0.2">
      <c r="D1442" s="22"/>
    </row>
    <row r="1443" spans="4:4" s="6" customFormat="1" x14ac:dyDescent="0.2">
      <c r="D1443" s="22"/>
    </row>
    <row r="1444" spans="4:4" s="6" customFormat="1" x14ac:dyDescent="0.2">
      <c r="D1444" s="22"/>
    </row>
    <row r="1445" spans="4:4" s="6" customFormat="1" x14ac:dyDescent="0.2">
      <c r="D1445" s="22"/>
    </row>
    <row r="1446" spans="4:4" s="6" customFormat="1" x14ac:dyDescent="0.2">
      <c r="D1446" s="22"/>
    </row>
    <row r="1447" spans="4:4" s="6" customFormat="1" x14ac:dyDescent="0.2">
      <c r="D1447" s="22"/>
    </row>
    <row r="1448" spans="4:4" s="6" customFormat="1" x14ac:dyDescent="0.2">
      <c r="D1448" s="22"/>
    </row>
    <row r="1449" spans="4:4" s="6" customFormat="1" x14ac:dyDescent="0.2">
      <c r="D1449" s="22"/>
    </row>
    <row r="1450" spans="4:4" s="6" customFormat="1" x14ac:dyDescent="0.2">
      <c r="D1450" s="22"/>
    </row>
    <row r="1451" spans="4:4" s="6" customFormat="1" x14ac:dyDescent="0.2">
      <c r="D1451" s="22"/>
    </row>
    <row r="1452" spans="4:4" s="6" customFormat="1" x14ac:dyDescent="0.2">
      <c r="D1452" s="22"/>
    </row>
    <row r="1453" spans="4:4" s="6" customFormat="1" x14ac:dyDescent="0.2">
      <c r="D1453" s="22"/>
    </row>
    <row r="1454" spans="4:4" s="6" customFormat="1" x14ac:dyDescent="0.2">
      <c r="D1454" s="22"/>
    </row>
    <row r="1455" spans="4:4" s="6" customFormat="1" x14ac:dyDescent="0.2">
      <c r="D1455" s="22"/>
    </row>
    <row r="1456" spans="4:4" s="6" customFormat="1" x14ac:dyDescent="0.2">
      <c r="D1456" s="22"/>
    </row>
    <row r="1457" spans="4:4" s="6" customFormat="1" x14ac:dyDescent="0.2">
      <c r="D1457" s="22"/>
    </row>
    <row r="1458" spans="4:4" s="6" customFormat="1" x14ac:dyDescent="0.2">
      <c r="D1458" s="22"/>
    </row>
    <row r="1459" spans="4:4" s="6" customFormat="1" x14ac:dyDescent="0.2">
      <c r="D1459" s="22"/>
    </row>
    <row r="1460" spans="4:4" s="6" customFormat="1" x14ac:dyDescent="0.2">
      <c r="D1460" s="22"/>
    </row>
    <row r="1461" spans="4:4" s="6" customFormat="1" x14ac:dyDescent="0.2">
      <c r="D1461" s="22"/>
    </row>
    <row r="1462" spans="4:4" s="6" customFormat="1" x14ac:dyDescent="0.2">
      <c r="D1462" s="22"/>
    </row>
    <row r="1463" spans="4:4" s="6" customFormat="1" x14ac:dyDescent="0.2">
      <c r="D1463" s="22"/>
    </row>
    <row r="1464" spans="4:4" s="6" customFormat="1" x14ac:dyDescent="0.2">
      <c r="D1464" s="22"/>
    </row>
    <row r="1465" spans="4:4" s="6" customFormat="1" x14ac:dyDescent="0.2">
      <c r="D1465" s="22"/>
    </row>
    <row r="1466" spans="4:4" s="6" customFormat="1" x14ac:dyDescent="0.2">
      <c r="D1466" s="22"/>
    </row>
    <row r="1467" spans="4:4" s="6" customFormat="1" x14ac:dyDescent="0.2">
      <c r="D1467" s="22"/>
    </row>
    <row r="1468" spans="4:4" s="6" customFormat="1" x14ac:dyDescent="0.2">
      <c r="D1468" s="22"/>
    </row>
    <row r="1469" spans="4:4" s="6" customFormat="1" x14ac:dyDescent="0.2">
      <c r="D1469" s="22"/>
    </row>
    <row r="1470" spans="4:4" s="6" customFormat="1" x14ac:dyDescent="0.2">
      <c r="D1470" s="22"/>
    </row>
    <row r="1471" spans="4:4" s="6" customFormat="1" x14ac:dyDescent="0.2">
      <c r="D1471" s="22"/>
    </row>
    <row r="1472" spans="4:4" s="6" customFormat="1" x14ac:dyDescent="0.2">
      <c r="D1472" s="22"/>
    </row>
    <row r="1473" spans="4:4" s="6" customFormat="1" x14ac:dyDescent="0.2">
      <c r="D1473" s="22"/>
    </row>
    <row r="1474" spans="4:4" s="6" customFormat="1" x14ac:dyDescent="0.2">
      <c r="D1474" s="22"/>
    </row>
    <row r="1475" spans="4:4" s="6" customFormat="1" x14ac:dyDescent="0.2">
      <c r="D1475" s="22"/>
    </row>
    <row r="1476" spans="4:4" s="6" customFormat="1" x14ac:dyDescent="0.2">
      <c r="D1476" s="22"/>
    </row>
    <row r="1477" spans="4:4" s="6" customFormat="1" x14ac:dyDescent="0.2">
      <c r="D1477" s="22"/>
    </row>
    <row r="1478" spans="4:4" s="6" customFormat="1" x14ac:dyDescent="0.2">
      <c r="D1478" s="22"/>
    </row>
    <row r="1479" spans="4:4" s="6" customFormat="1" x14ac:dyDescent="0.2">
      <c r="D1479" s="22"/>
    </row>
    <row r="1480" spans="4:4" s="6" customFormat="1" x14ac:dyDescent="0.2">
      <c r="D1480" s="22"/>
    </row>
    <row r="1481" spans="4:4" s="6" customFormat="1" x14ac:dyDescent="0.2">
      <c r="D1481" s="22"/>
    </row>
    <row r="1482" spans="4:4" s="6" customFormat="1" x14ac:dyDescent="0.2">
      <c r="D1482" s="22"/>
    </row>
    <row r="1483" spans="4:4" s="6" customFormat="1" x14ac:dyDescent="0.2">
      <c r="D1483" s="22"/>
    </row>
    <row r="1484" spans="4:4" s="6" customFormat="1" x14ac:dyDescent="0.2">
      <c r="D1484" s="22"/>
    </row>
    <row r="1485" spans="4:4" s="6" customFormat="1" x14ac:dyDescent="0.2">
      <c r="D1485" s="22"/>
    </row>
    <row r="1486" spans="4:4" s="6" customFormat="1" x14ac:dyDescent="0.2">
      <c r="D1486" s="22"/>
    </row>
    <row r="1487" spans="4:4" s="6" customFormat="1" x14ac:dyDescent="0.2">
      <c r="D1487" s="22"/>
    </row>
    <row r="1488" spans="4:4" s="6" customFormat="1" x14ac:dyDescent="0.2">
      <c r="D1488" s="22"/>
    </row>
    <row r="1489" spans="4:4" s="6" customFormat="1" x14ac:dyDescent="0.2">
      <c r="D1489" s="22"/>
    </row>
    <row r="1490" spans="4:4" s="6" customFormat="1" x14ac:dyDescent="0.2">
      <c r="D1490" s="22"/>
    </row>
    <row r="1491" spans="4:4" s="6" customFormat="1" x14ac:dyDescent="0.2">
      <c r="D1491" s="22"/>
    </row>
    <row r="1492" spans="4:4" s="6" customFormat="1" x14ac:dyDescent="0.2">
      <c r="D1492" s="22"/>
    </row>
    <row r="1493" spans="4:4" s="6" customFormat="1" x14ac:dyDescent="0.2">
      <c r="D1493" s="22"/>
    </row>
    <row r="1494" spans="4:4" s="6" customFormat="1" x14ac:dyDescent="0.2">
      <c r="D1494" s="22"/>
    </row>
    <row r="1495" spans="4:4" s="6" customFormat="1" x14ac:dyDescent="0.2">
      <c r="D1495" s="22"/>
    </row>
    <row r="1496" spans="4:4" s="6" customFormat="1" x14ac:dyDescent="0.2">
      <c r="D1496" s="22"/>
    </row>
    <row r="1497" spans="4:4" s="6" customFormat="1" x14ac:dyDescent="0.2">
      <c r="D1497" s="22"/>
    </row>
    <row r="1498" spans="4:4" s="6" customFormat="1" x14ac:dyDescent="0.2">
      <c r="D1498" s="22"/>
    </row>
    <row r="1499" spans="4:4" s="6" customFormat="1" x14ac:dyDescent="0.2">
      <c r="D1499" s="22"/>
    </row>
    <row r="1500" spans="4:4" s="6" customFormat="1" x14ac:dyDescent="0.2">
      <c r="D1500" s="22"/>
    </row>
    <row r="1501" spans="4:4" s="6" customFormat="1" x14ac:dyDescent="0.2">
      <c r="D1501" s="22"/>
    </row>
    <row r="1502" spans="4:4" s="6" customFormat="1" x14ac:dyDescent="0.2">
      <c r="D1502" s="22"/>
    </row>
    <row r="1503" spans="4:4" s="6" customFormat="1" x14ac:dyDescent="0.2">
      <c r="D1503" s="22"/>
    </row>
    <row r="1504" spans="4:4" s="6" customFormat="1" x14ac:dyDescent="0.2">
      <c r="D1504" s="22"/>
    </row>
    <row r="1505" spans="4:4" s="6" customFormat="1" x14ac:dyDescent="0.2">
      <c r="D1505" s="22"/>
    </row>
    <row r="1506" spans="4:4" s="6" customFormat="1" x14ac:dyDescent="0.2">
      <c r="D1506" s="22"/>
    </row>
    <row r="1507" spans="4:4" s="6" customFormat="1" x14ac:dyDescent="0.2">
      <c r="D1507" s="22"/>
    </row>
    <row r="1508" spans="4:4" s="6" customFormat="1" x14ac:dyDescent="0.2">
      <c r="D1508" s="22"/>
    </row>
    <row r="1509" spans="4:4" s="6" customFormat="1" x14ac:dyDescent="0.2">
      <c r="D1509" s="22"/>
    </row>
    <row r="1510" spans="4:4" s="6" customFormat="1" x14ac:dyDescent="0.2">
      <c r="D1510" s="22"/>
    </row>
    <row r="1511" spans="4:4" s="6" customFormat="1" x14ac:dyDescent="0.2">
      <c r="D1511" s="22"/>
    </row>
    <row r="1512" spans="4:4" s="6" customFormat="1" x14ac:dyDescent="0.2">
      <c r="D1512" s="22"/>
    </row>
    <row r="1513" spans="4:4" s="6" customFormat="1" x14ac:dyDescent="0.2">
      <c r="D1513" s="22"/>
    </row>
    <row r="1514" spans="4:4" s="6" customFormat="1" x14ac:dyDescent="0.2">
      <c r="D1514" s="22"/>
    </row>
    <row r="1515" spans="4:4" s="6" customFormat="1" x14ac:dyDescent="0.2">
      <c r="D1515" s="22"/>
    </row>
    <row r="1516" spans="4:4" s="6" customFormat="1" x14ac:dyDescent="0.2">
      <c r="D1516" s="22"/>
    </row>
    <row r="1517" spans="4:4" s="6" customFormat="1" x14ac:dyDescent="0.2">
      <c r="D1517" s="22"/>
    </row>
    <row r="1518" spans="4:4" s="6" customFormat="1" x14ac:dyDescent="0.2">
      <c r="D1518" s="22"/>
    </row>
    <row r="1519" spans="4:4" s="6" customFormat="1" x14ac:dyDescent="0.2">
      <c r="D1519" s="22"/>
    </row>
    <row r="1520" spans="4:4" s="6" customFormat="1" x14ac:dyDescent="0.2">
      <c r="D1520" s="22"/>
    </row>
    <row r="1521" spans="4:4" s="6" customFormat="1" x14ac:dyDescent="0.2">
      <c r="D1521" s="22"/>
    </row>
    <row r="1522" spans="4:4" s="6" customFormat="1" x14ac:dyDescent="0.2">
      <c r="D1522" s="22"/>
    </row>
    <row r="1523" spans="4:4" s="6" customFormat="1" x14ac:dyDescent="0.2">
      <c r="D1523" s="22"/>
    </row>
    <row r="1524" spans="4:4" s="6" customFormat="1" x14ac:dyDescent="0.2">
      <c r="D1524" s="22"/>
    </row>
    <row r="1525" spans="4:4" s="6" customFormat="1" x14ac:dyDescent="0.2">
      <c r="D1525" s="22"/>
    </row>
    <row r="1526" spans="4:4" s="6" customFormat="1" x14ac:dyDescent="0.2">
      <c r="D1526" s="22"/>
    </row>
    <row r="1527" spans="4:4" s="6" customFormat="1" x14ac:dyDescent="0.2">
      <c r="D1527" s="22"/>
    </row>
    <row r="1528" spans="4:4" s="6" customFormat="1" x14ac:dyDescent="0.2">
      <c r="D1528" s="22"/>
    </row>
    <row r="1529" spans="4:4" s="6" customFormat="1" x14ac:dyDescent="0.2">
      <c r="D1529" s="22"/>
    </row>
    <row r="1530" spans="4:4" s="6" customFormat="1" x14ac:dyDescent="0.2">
      <c r="D1530" s="22"/>
    </row>
    <row r="1531" spans="4:4" s="6" customFormat="1" x14ac:dyDescent="0.2">
      <c r="D1531" s="22"/>
    </row>
    <row r="1532" spans="4:4" s="6" customFormat="1" x14ac:dyDescent="0.2">
      <c r="D1532" s="22"/>
    </row>
    <row r="1533" spans="4:4" s="6" customFormat="1" x14ac:dyDescent="0.2">
      <c r="D1533" s="22"/>
    </row>
    <row r="1534" spans="4:4" s="6" customFormat="1" x14ac:dyDescent="0.2">
      <c r="D1534" s="22"/>
    </row>
    <row r="1535" spans="4:4" s="6" customFormat="1" x14ac:dyDescent="0.2">
      <c r="D1535" s="22"/>
    </row>
    <row r="1536" spans="4:4" s="6" customFormat="1" x14ac:dyDescent="0.2">
      <c r="D1536" s="22"/>
    </row>
    <row r="1537" spans="4:4" s="6" customFormat="1" x14ac:dyDescent="0.2">
      <c r="D1537" s="22"/>
    </row>
    <row r="1538" spans="4:4" s="6" customFormat="1" x14ac:dyDescent="0.2">
      <c r="D1538" s="22"/>
    </row>
    <row r="1539" spans="4:4" s="6" customFormat="1" x14ac:dyDescent="0.2">
      <c r="D1539" s="22"/>
    </row>
    <row r="1540" spans="4:4" s="6" customFormat="1" x14ac:dyDescent="0.2">
      <c r="D1540" s="22"/>
    </row>
    <row r="1541" spans="4:4" s="6" customFormat="1" x14ac:dyDescent="0.2">
      <c r="D1541" s="22"/>
    </row>
    <row r="1542" spans="4:4" s="6" customFormat="1" x14ac:dyDescent="0.2">
      <c r="D1542" s="22"/>
    </row>
    <row r="1543" spans="4:4" s="6" customFormat="1" x14ac:dyDescent="0.2">
      <c r="D1543" s="22"/>
    </row>
    <row r="1544" spans="4:4" s="6" customFormat="1" x14ac:dyDescent="0.2">
      <c r="D1544" s="22"/>
    </row>
    <row r="1545" spans="4:4" s="6" customFormat="1" x14ac:dyDescent="0.2">
      <c r="D1545" s="22"/>
    </row>
    <row r="1546" spans="4:4" s="6" customFormat="1" x14ac:dyDescent="0.2">
      <c r="D1546" s="22"/>
    </row>
    <row r="1547" spans="4:4" s="6" customFormat="1" x14ac:dyDescent="0.2">
      <c r="D1547" s="22"/>
    </row>
    <row r="1548" spans="4:4" s="6" customFormat="1" x14ac:dyDescent="0.2">
      <c r="D1548" s="22"/>
    </row>
    <row r="1549" spans="4:4" s="6" customFormat="1" x14ac:dyDescent="0.2">
      <c r="D1549" s="22"/>
    </row>
    <row r="1550" spans="4:4" s="6" customFormat="1" x14ac:dyDescent="0.2">
      <c r="D1550" s="22"/>
    </row>
    <row r="1551" spans="4:4" s="6" customFormat="1" x14ac:dyDescent="0.2">
      <c r="D1551" s="22"/>
    </row>
    <row r="1552" spans="4:4" s="6" customFormat="1" x14ac:dyDescent="0.2">
      <c r="D1552" s="22"/>
    </row>
    <row r="1553" spans="4:4" s="6" customFormat="1" x14ac:dyDescent="0.2">
      <c r="D1553" s="22"/>
    </row>
    <row r="1554" spans="4:4" s="6" customFormat="1" x14ac:dyDescent="0.2">
      <c r="D1554" s="22"/>
    </row>
    <row r="1555" spans="4:4" s="6" customFormat="1" x14ac:dyDescent="0.2">
      <c r="D1555" s="22"/>
    </row>
    <row r="1556" spans="4:4" s="6" customFormat="1" x14ac:dyDescent="0.2">
      <c r="D1556" s="22"/>
    </row>
    <row r="1557" spans="4:4" s="6" customFormat="1" x14ac:dyDescent="0.2">
      <c r="D1557" s="22"/>
    </row>
    <row r="1558" spans="4:4" s="6" customFormat="1" x14ac:dyDescent="0.2">
      <c r="D1558" s="22"/>
    </row>
    <row r="1559" spans="4:4" s="6" customFormat="1" x14ac:dyDescent="0.2">
      <c r="D1559" s="22"/>
    </row>
    <row r="1560" spans="4:4" s="6" customFormat="1" x14ac:dyDescent="0.2">
      <c r="D1560" s="22"/>
    </row>
    <row r="1561" spans="4:4" s="6" customFormat="1" x14ac:dyDescent="0.2">
      <c r="D1561" s="22"/>
    </row>
    <row r="1562" spans="4:4" s="6" customFormat="1" x14ac:dyDescent="0.2">
      <c r="D1562" s="22"/>
    </row>
    <row r="1563" spans="4:4" s="6" customFormat="1" x14ac:dyDescent="0.2">
      <c r="D1563" s="22"/>
    </row>
    <row r="1564" spans="4:4" s="6" customFormat="1" x14ac:dyDescent="0.2">
      <c r="D1564" s="22"/>
    </row>
    <row r="1565" spans="4:4" s="6" customFormat="1" x14ac:dyDescent="0.2">
      <c r="D1565" s="22"/>
    </row>
    <row r="1566" spans="4:4" s="6" customFormat="1" x14ac:dyDescent="0.2">
      <c r="D1566" s="22"/>
    </row>
    <row r="1567" spans="4:4" s="6" customFormat="1" x14ac:dyDescent="0.2">
      <c r="D1567" s="22"/>
    </row>
    <row r="1568" spans="4:4" s="6" customFormat="1" x14ac:dyDescent="0.2">
      <c r="D1568" s="22"/>
    </row>
    <row r="1569" spans="4:4" s="6" customFormat="1" x14ac:dyDescent="0.2">
      <c r="D1569" s="22"/>
    </row>
    <row r="1570" spans="4:4" s="6" customFormat="1" x14ac:dyDescent="0.2">
      <c r="D1570" s="22"/>
    </row>
    <row r="1571" spans="4:4" s="6" customFormat="1" x14ac:dyDescent="0.2">
      <c r="D1571" s="22"/>
    </row>
    <row r="1572" spans="4:4" s="6" customFormat="1" x14ac:dyDescent="0.2">
      <c r="D1572" s="22"/>
    </row>
    <row r="1573" spans="4:4" s="6" customFormat="1" x14ac:dyDescent="0.2">
      <c r="D1573" s="22"/>
    </row>
    <row r="1574" spans="4:4" s="6" customFormat="1" x14ac:dyDescent="0.2">
      <c r="D1574" s="22"/>
    </row>
    <row r="1575" spans="4:4" s="6" customFormat="1" x14ac:dyDescent="0.2">
      <c r="D1575" s="22"/>
    </row>
    <row r="1576" spans="4:4" s="6" customFormat="1" x14ac:dyDescent="0.2">
      <c r="D1576" s="22"/>
    </row>
    <row r="1577" spans="4:4" s="6" customFormat="1" x14ac:dyDescent="0.2">
      <c r="D1577" s="22"/>
    </row>
    <row r="1578" spans="4:4" s="6" customFormat="1" x14ac:dyDescent="0.2">
      <c r="D1578" s="22"/>
    </row>
    <row r="1579" spans="4:4" s="6" customFormat="1" x14ac:dyDescent="0.2">
      <c r="D1579" s="22"/>
    </row>
    <row r="1580" spans="4:4" s="6" customFormat="1" x14ac:dyDescent="0.2">
      <c r="D1580" s="22"/>
    </row>
    <row r="1581" spans="4:4" s="6" customFormat="1" x14ac:dyDescent="0.2">
      <c r="D1581" s="22"/>
    </row>
    <row r="1582" spans="4:4" s="6" customFormat="1" x14ac:dyDescent="0.2">
      <c r="D1582" s="22"/>
    </row>
    <row r="1583" spans="4:4" s="6" customFormat="1" x14ac:dyDescent="0.2">
      <c r="D1583" s="22"/>
    </row>
    <row r="1584" spans="4:4" s="6" customFormat="1" x14ac:dyDescent="0.2">
      <c r="D1584" s="22"/>
    </row>
    <row r="1585" spans="4:4" s="6" customFormat="1" x14ac:dyDescent="0.2">
      <c r="D1585" s="22"/>
    </row>
    <row r="1586" spans="4:4" s="6" customFormat="1" x14ac:dyDescent="0.2">
      <c r="D1586" s="22"/>
    </row>
    <row r="1587" spans="4:4" s="6" customFormat="1" x14ac:dyDescent="0.2">
      <c r="D1587" s="22"/>
    </row>
    <row r="1588" spans="4:4" s="6" customFormat="1" x14ac:dyDescent="0.2">
      <c r="D1588" s="22"/>
    </row>
    <row r="1589" spans="4:4" s="6" customFormat="1" x14ac:dyDescent="0.2">
      <c r="D1589" s="22"/>
    </row>
    <row r="1590" spans="4:4" s="6" customFormat="1" x14ac:dyDescent="0.2">
      <c r="D1590" s="22"/>
    </row>
    <row r="1591" spans="4:4" s="6" customFormat="1" x14ac:dyDescent="0.2">
      <c r="D1591" s="22"/>
    </row>
    <row r="1592" spans="4:4" s="6" customFormat="1" x14ac:dyDescent="0.2">
      <c r="D1592" s="22"/>
    </row>
    <row r="1593" spans="4:4" s="6" customFormat="1" x14ac:dyDescent="0.2">
      <c r="D1593" s="22"/>
    </row>
    <row r="1594" spans="4:4" s="6" customFormat="1" x14ac:dyDescent="0.2">
      <c r="D1594" s="22"/>
    </row>
    <row r="1595" spans="4:4" s="6" customFormat="1" x14ac:dyDescent="0.2">
      <c r="D1595" s="22"/>
    </row>
    <row r="1596" spans="4:4" s="6" customFormat="1" x14ac:dyDescent="0.2">
      <c r="D1596" s="22"/>
    </row>
    <row r="1597" spans="4:4" s="6" customFormat="1" x14ac:dyDescent="0.2">
      <c r="D1597" s="22"/>
    </row>
    <row r="1598" spans="4:4" s="6" customFormat="1" x14ac:dyDescent="0.2">
      <c r="D1598" s="22"/>
    </row>
    <row r="1599" spans="4:4" s="6" customFormat="1" x14ac:dyDescent="0.2">
      <c r="D1599" s="22"/>
    </row>
    <row r="1600" spans="4:4" s="6" customFormat="1" x14ac:dyDescent="0.2">
      <c r="D1600" s="22"/>
    </row>
    <row r="1601" spans="4:4" s="6" customFormat="1" x14ac:dyDescent="0.2">
      <c r="D1601" s="22"/>
    </row>
    <row r="1602" spans="4:4" s="6" customFormat="1" x14ac:dyDescent="0.2">
      <c r="D1602" s="22"/>
    </row>
    <row r="1603" spans="4:4" s="6" customFormat="1" x14ac:dyDescent="0.2">
      <c r="D1603" s="22"/>
    </row>
    <row r="1604" spans="4:4" s="6" customFormat="1" x14ac:dyDescent="0.2">
      <c r="D1604" s="22"/>
    </row>
    <row r="1605" spans="4:4" s="6" customFormat="1" x14ac:dyDescent="0.2">
      <c r="D1605" s="22"/>
    </row>
    <row r="1606" spans="4:4" s="6" customFormat="1" x14ac:dyDescent="0.2">
      <c r="D1606" s="22"/>
    </row>
    <row r="1607" spans="4:4" s="6" customFormat="1" x14ac:dyDescent="0.2">
      <c r="D1607" s="22"/>
    </row>
    <row r="1608" spans="4:4" s="6" customFormat="1" x14ac:dyDescent="0.2">
      <c r="D1608" s="22"/>
    </row>
    <row r="1609" spans="4:4" s="6" customFormat="1" x14ac:dyDescent="0.2">
      <c r="D1609" s="22"/>
    </row>
    <row r="1610" spans="4:4" s="6" customFormat="1" x14ac:dyDescent="0.2">
      <c r="D1610" s="22"/>
    </row>
    <row r="1611" spans="4:4" s="6" customFormat="1" x14ac:dyDescent="0.2">
      <c r="D1611" s="22"/>
    </row>
    <row r="1612" spans="4:4" s="6" customFormat="1" x14ac:dyDescent="0.2">
      <c r="D1612" s="22"/>
    </row>
    <row r="1613" spans="4:4" s="6" customFormat="1" x14ac:dyDescent="0.2">
      <c r="D1613" s="22"/>
    </row>
    <row r="1614" spans="4:4" s="6" customFormat="1" x14ac:dyDescent="0.2">
      <c r="D1614" s="22"/>
    </row>
    <row r="1615" spans="4:4" s="6" customFormat="1" x14ac:dyDescent="0.2">
      <c r="D1615" s="22"/>
    </row>
    <row r="1616" spans="4:4" s="6" customFormat="1" x14ac:dyDescent="0.2">
      <c r="D1616" s="22"/>
    </row>
    <row r="1617" spans="4:4" s="6" customFormat="1" x14ac:dyDescent="0.2">
      <c r="D1617" s="22"/>
    </row>
    <row r="1618" spans="4:4" s="6" customFormat="1" x14ac:dyDescent="0.2">
      <c r="D1618" s="22"/>
    </row>
    <row r="1619" spans="4:4" s="6" customFormat="1" x14ac:dyDescent="0.2">
      <c r="D1619" s="22"/>
    </row>
    <row r="1620" spans="4:4" s="6" customFormat="1" x14ac:dyDescent="0.2">
      <c r="D1620" s="22"/>
    </row>
    <row r="1621" spans="4:4" s="6" customFormat="1" x14ac:dyDescent="0.2">
      <c r="D1621" s="22"/>
    </row>
    <row r="1622" spans="4:4" s="6" customFormat="1" x14ac:dyDescent="0.2">
      <c r="D1622" s="22"/>
    </row>
    <row r="1623" spans="4:4" s="6" customFormat="1" x14ac:dyDescent="0.2">
      <c r="D1623" s="22"/>
    </row>
    <row r="1624" spans="4:4" s="6" customFormat="1" x14ac:dyDescent="0.2">
      <c r="D1624" s="22"/>
    </row>
    <row r="1625" spans="4:4" s="6" customFormat="1" x14ac:dyDescent="0.2">
      <c r="D1625" s="22"/>
    </row>
    <row r="1626" spans="4:4" s="6" customFormat="1" x14ac:dyDescent="0.2">
      <c r="D1626" s="22"/>
    </row>
    <row r="1627" spans="4:4" s="6" customFormat="1" x14ac:dyDescent="0.2">
      <c r="D1627" s="22"/>
    </row>
    <row r="1628" spans="4:4" s="6" customFormat="1" x14ac:dyDescent="0.2">
      <c r="D1628" s="22"/>
    </row>
    <row r="1629" spans="4:4" s="6" customFormat="1" x14ac:dyDescent="0.2">
      <c r="D1629" s="22"/>
    </row>
    <row r="1630" spans="4:4" s="6" customFormat="1" x14ac:dyDescent="0.2">
      <c r="D1630" s="22"/>
    </row>
    <row r="1631" spans="4:4" s="6" customFormat="1" x14ac:dyDescent="0.2">
      <c r="D1631" s="22"/>
    </row>
    <row r="1632" spans="4:4" s="6" customFormat="1" x14ac:dyDescent="0.2">
      <c r="D1632" s="22"/>
    </row>
    <row r="1633" spans="4:4" s="6" customFormat="1" x14ac:dyDescent="0.2">
      <c r="D1633" s="22"/>
    </row>
    <row r="1634" spans="4:4" s="6" customFormat="1" x14ac:dyDescent="0.2">
      <c r="D1634" s="22"/>
    </row>
    <row r="1635" spans="4:4" s="6" customFormat="1" x14ac:dyDescent="0.2">
      <c r="D1635" s="22"/>
    </row>
    <row r="1636" spans="4:4" s="6" customFormat="1" x14ac:dyDescent="0.2">
      <c r="D1636" s="22"/>
    </row>
    <row r="1637" spans="4:4" s="6" customFormat="1" x14ac:dyDescent="0.2">
      <c r="D1637" s="22"/>
    </row>
    <row r="1638" spans="4:4" s="6" customFormat="1" x14ac:dyDescent="0.2">
      <c r="D1638" s="22"/>
    </row>
    <row r="1639" spans="4:4" s="6" customFormat="1" x14ac:dyDescent="0.2">
      <c r="D1639" s="22"/>
    </row>
    <row r="1640" spans="4:4" s="6" customFormat="1" x14ac:dyDescent="0.2">
      <c r="D1640" s="22"/>
    </row>
    <row r="1641" spans="4:4" s="6" customFormat="1" x14ac:dyDescent="0.2">
      <c r="D1641" s="22"/>
    </row>
    <row r="1642" spans="4:4" s="6" customFormat="1" x14ac:dyDescent="0.2">
      <c r="D1642" s="22"/>
    </row>
    <row r="1643" spans="4:4" s="6" customFormat="1" x14ac:dyDescent="0.2">
      <c r="D1643" s="22"/>
    </row>
    <row r="1644" spans="4:4" s="6" customFormat="1" x14ac:dyDescent="0.2">
      <c r="D1644" s="22"/>
    </row>
    <row r="1645" spans="4:4" s="6" customFormat="1" x14ac:dyDescent="0.2">
      <c r="D1645" s="22"/>
    </row>
    <row r="1646" spans="4:4" s="6" customFormat="1" x14ac:dyDescent="0.2">
      <c r="D1646" s="22"/>
    </row>
    <row r="1647" spans="4:4" s="6" customFormat="1" x14ac:dyDescent="0.2">
      <c r="D1647" s="22"/>
    </row>
    <row r="1648" spans="4:4" s="6" customFormat="1" x14ac:dyDescent="0.2">
      <c r="D1648" s="22"/>
    </row>
    <row r="1649" spans="4:4" s="6" customFormat="1" x14ac:dyDescent="0.2">
      <c r="D1649" s="22"/>
    </row>
    <row r="1650" spans="4:4" s="6" customFormat="1" x14ac:dyDescent="0.2">
      <c r="D1650" s="22"/>
    </row>
    <row r="1651" spans="4:4" s="6" customFormat="1" x14ac:dyDescent="0.2">
      <c r="D1651" s="22"/>
    </row>
    <row r="1652" spans="4:4" s="6" customFormat="1" x14ac:dyDescent="0.2">
      <c r="D1652" s="22"/>
    </row>
    <row r="1653" spans="4:4" s="6" customFormat="1" x14ac:dyDescent="0.2">
      <c r="D1653" s="22"/>
    </row>
    <row r="1654" spans="4:4" s="6" customFormat="1" x14ac:dyDescent="0.2">
      <c r="D1654" s="22"/>
    </row>
    <row r="1655" spans="4:4" s="6" customFormat="1" x14ac:dyDescent="0.2">
      <c r="D1655" s="22"/>
    </row>
    <row r="1656" spans="4:4" s="6" customFormat="1" x14ac:dyDescent="0.2">
      <c r="D1656" s="22"/>
    </row>
    <row r="1657" spans="4:4" s="6" customFormat="1" x14ac:dyDescent="0.2">
      <c r="D1657" s="22"/>
    </row>
    <row r="1658" spans="4:4" s="6" customFormat="1" x14ac:dyDescent="0.2">
      <c r="D1658" s="22"/>
    </row>
    <row r="1659" spans="4:4" s="6" customFormat="1" x14ac:dyDescent="0.2">
      <c r="D1659" s="22"/>
    </row>
    <row r="1660" spans="4:4" s="6" customFormat="1" x14ac:dyDescent="0.2">
      <c r="D1660" s="22"/>
    </row>
    <row r="1661" spans="4:4" s="6" customFormat="1" x14ac:dyDescent="0.2">
      <c r="D1661" s="22"/>
    </row>
    <row r="1662" spans="4:4" s="6" customFormat="1" x14ac:dyDescent="0.2">
      <c r="D1662" s="22"/>
    </row>
    <row r="1663" spans="4:4" s="6" customFormat="1" x14ac:dyDescent="0.2">
      <c r="D1663" s="22"/>
    </row>
    <row r="1664" spans="4:4" s="6" customFormat="1" x14ac:dyDescent="0.2">
      <c r="D1664" s="22"/>
    </row>
    <row r="1665" spans="4:4" s="6" customFormat="1" x14ac:dyDescent="0.2">
      <c r="D1665" s="22"/>
    </row>
    <row r="1666" spans="4:4" s="6" customFormat="1" x14ac:dyDescent="0.2">
      <c r="D1666" s="22"/>
    </row>
    <row r="1667" spans="4:4" s="6" customFormat="1" x14ac:dyDescent="0.2">
      <c r="D1667" s="22"/>
    </row>
    <row r="1668" spans="4:4" s="6" customFormat="1" x14ac:dyDescent="0.2">
      <c r="D1668" s="22"/>
    </row>
    <row r="1669" spans="4:4" s="6" customFormat="1" x14ac:dyDescent="0.2">
      <c r="D1669" s="22"/>
    </row>
    <row r="1670" spans="4:4" s="6" customFormat="1" x14ac:dyDescent="0.2">
      <c r="D1670" s="22"/>
    </row>
    <row r="1671" spans="4:4" s="6" customFormat="1" x14ac:dyDescent="0.2">
      <c r="D1671" s="22"/>
    </row>
    <row r="1672" spans="4:4" s="6" customFormat="1" x14ac:dyDescent="0.2">
      <c r="D1672" s="22"/>
    </row>
    <row r="1673" spans="4:4" s="6" customFormat="1" x14ac:dyDescent="0.2">
      <c r="D1673" s="22"/>
    </row>
    <row r="1674" spans="4:4" s="6" customFormat="1" x14ac:dyDescent="0.2">
      <c r="D1674" s="22"/>
    </row>
    <row r="1675" spans="4:4" s="6" customFormat="1" x14ac:dyDescent="0.2">
      <c r="D1675" s="22"/>
    </row>
    <row r="1676" spans="4:4" s="6" customFormat="1" x14ac:dyDescent="0.2">
      <c r="D1676" s="22"/>
    </row>
    <row r="1677" spans="4:4" s="6" customFormat="1" x14ac:dyDescent="0.2">
      <c r="D1677" s="22"/>
    </row>
    <row r="1678" spans="4:4" s="6" customFormat="1" x14ac:dyDescent="0.2">
      <c r="D1678" s="22"/>
    </row>
    <row r="1679" spans="4:4" s="6" customFormat="1" x14ac:dyDescent="0.2">
      <c r="D1679" s="22"/>
    </row>
    <row r="1680" spans="4:4" s="6" customFormat="1" x14ac:dyDescent="0.2">
      <c r="D1680" s="22"/>
    </row>
    <row r="1681" spans="4:4" s="6" customFormat="1" x14ac:dyDescent="0.2">
      <c r="D1681" s="22"/>
    </row>
    <row r="1682" spans="4:4" s="6" customFormat="1" x14ac:dyDescent="0.2">
      <c r="D1682" s="22"/>
    </row>
    <row r="1683" spans="4:4" s="6" customFormat="1" x14ac:dyDescent="0.2">
      <c r="D1683" s="22"/>
    </row>
    <row r="1684" spans="4:4" s="6" customFormat="1" x14ac:dyDescent="0.2">
      <c r="D1684" s="22"/>
    </row>
    <row r="1685" spans="4:4" s="6" customFormat="1" x14ac:dyDescent="0.2">
      <c r="D1685" s="22"/>
    </row>
    <row r="1686" spans="4:4" s="6" customFormat="1" x14ac:dyDescent="0.2">
      <c r="D1686" s="22"/>
    </row>
    <row r="1687" spans="4:4" s="6" customFormat="1" x14ac:dyDescent="0.2">
      <c r="D1687" s="22"/>
    </row>
    <row r="1688" spans="4:4" s="6" customFormat="1" x14ac:dyDescent="0.2">
      <c r="D1688" s="22"/>
    </row>
    <row r="1689" spans="4:4" s="6" customFormat="1" x14ac:dyDescent="0.2">
      <c r="D1689" s="22"/>
    </row>
    <row r="1690" spans="4:4" s="6" customFormat="1" x14ac:dyDescent="0.2">
      <c r="D1690" s="22"/>
    </row>
    <row r="1691" spans="4:4" s="6" customFormat="1" x14ac:dyDescent="0.2">
      <c r="D1691" s="22"/>
    </row>
    <row r="1692" spans="4:4" s="6" customFormat="1" x14ac:dyDescent="0.2">
      <c r="D1692" s="22"/>
    </row>
    <row r="1693" spans="4:4" s="6" customFormat="1" x14ac:dyDescent="0.2">
      <c r="D1693" s="22"/>
    </row>
    <row r="1694" spans="4:4" s="6" customFormat="1" x14ac:dyDescent="0.2">
      <c r="D1694" s="22"/>
    </row>
    <row r="1695" spans="4:4" s="6" customFormat="1" x14ac:dyDescent="0.2">
      <c r="D1695" s="22"/>
    </row>
    <row r="1696" spans="4:4" s="6" customFormat="1" x14ac:dyDescent="0.2">
      <c r="D1696" s="22"/>
    </row>
    <row r="1697" spans="4:4" s="6" customFormat="1" x14ac:dyDescent="0.2">
      <c r="D1697" s="22"/>
    </row>
    <row r="1698" spans="4:4" s="6" customFormat="1" x14ac:dyDescent="0.2">
      <c r="D1698" s="22"/>
    </row>
    <row r="1699" spans="4:4" s="6" customFormat="1" x14ac:dyDescent="0.2">
      <c r="D1699" s="22"/>
    </row>
    <row r="1700" spans="4:4" s="6" customFormat="1" x14ac:dyDescent="0.2">
      <c r="D1700" s="22"/>
    </row>
    <row r="1701" spans="4:4" s="6" customFormat="1" x14ac:dyDescent="0.2">
      <c r="D1701" s="22"/>
    </row>
    <row r="1702" spans="4:4" s="6" customFormat="1" x14ac:dyDescent="0.2">
      <c r="D1702" s="22"/>
    </row>
    <row r="1703" spans="4:4" s="6" customFormat="1" x14ac:dyDescent="0.2">
      <c r="D1703" s="22"/>
    </row>
    <row r="1704" spans="4:4" s="6" customFormat="1" x14ac:dyDescent="0.2">
      <c r="D1704" s="22"/>
    </row>
    <row r="1705" spans="4:4" s="6" customFormat="1" x14ac:dyDescent="0.2">
      <c r="D1705" s="22"/>
    </row>
    <row r="1706" spans="4:4" s="6" customFormat="1" x14ac:dyDescent="0.2">
      <c r="D1706" s="22"/>
    </row>
    <row r="1707" spans="4:4" s="6" customFormat="1" x14ac:dyDescent="0.2">
      <c r="D1707" s="22"/>
    </row>
    <row r="1708" spans="4:4" s="6" customFormat="1" x14ac:dyDescent="0.2">
      <c r="D1708" s="22"/>
    </row>
    <row r="1709" spans="4:4" s="6" customFormat="1" x14ac:dyDescent="0.2">
      <c r="D1709" s="22"/>
    </row>
    <row r="1710" spans="4:4" s="6" customFormat="1" x14ac:dyDescent="0.2">
      <c r="D1710" s="22"/>
    </row>
    <row r="1711" spans="4:4" s="6" customFormat="1" x14ac:dyDescent="0.2">
      <c r="D1711" s="22"/>
    </row>
    <row r="1712" spans="4:4" s="6" customFormat="1" x14ac:dyDescent="0.2">
      <c r="D1712" s="22"/>
    </row>
    <row r="1713" spans="4:4" s="6" customFormat="1" x14ac:dyDescent="0.2">
      <c r="D1713" s="22"/>
    </row>
    <row r="1714" spans="4:4" s="6" customFormat="1" x14ac:dyDescent="0.2">
      <c r="D1714" s="22"/>
    </row>
    <row r="1715" spans="4:4" s="6" customFormat="1" x14ac:dyDescent="0.2">
      <c r="D1715" s="22"/>
    </row>
    <row r="1716" spans="4:4" s="6" customFormat="1" x14ac:dyDescent="0.2">
      <c r="D1716" s="22"/>
    </row>
    <row r="1717" spans="4:4" s="6" customFormat="1" x14ac:dyDescent="0.2">
      <c r="D1717" s="22"/>
    </row>
    <row r="1718" spans="4:4" s="6" customFormat="1" x14ac:dyDescent="0.2">
      <c r="D1718" s="22"/>
    </row>
    <row r="1719" spans="4:4" s="6" customFormat="1" x14ac:dyDescent="0.2">
      <c r="D1719" s="22"/>
    </row>
    <row r="1720" spans="4:4" s="6" customFormat="1" x14ac:dyDescent="0.2">
      <c r="D1720" s="22"/>
    </row>
    <row r="1721" spans="4:4" s="6" customFormat="1" x14ac:dyDescent="0.2">
      <c r="D1721" s="22"/>
    </row>
    <row r="1722" spans="4:4" s="6" customFormat="1" x14ac:dyDescent="0.2">
      <c r="D1722" s="22"/>
    </row>
    <row r="1723" spans="4:4" s="6" customFormat="1" x14ac:dyDescent="0.2">
      <c r="D1723" s="22"/>
    </row>
    <row r="1724" spans="4:4" s="6" customFormat="1" x14ac:dyDescent="0.2">
      <c r="D1724" s="22"/>
    </row>
    <row r="1725" spans="4:4" s="6" customFormat="1" x14ac:dyDescent="0.2">
      <c r="D1725" s="22"/>
    </row>
    <row r="1726" spans="4:4" s="6" customFormat="1" x14ac:dyDescent="0.2">
      <c r="D1726" s="22"/>
    </row>
    <row r="1727" spans="4:4" s="6" customFormat="1" x14ac:dyDescent="0.2">
      <c r="D1727" s="22"/>
    </row>
    <row r="1728" spans="4:4" s="6" customFormat="1" x14ac:dyDescent="0.2">
      <c r="D1728" s="22"/>
    </row>
    <row r="1729" spans="4:4" s="6" customFormat="1" x14ac:dyDescent="0.2">
      <c r="D1729" s="22"/>
    </row>
    <row r="1730" spans="4:4" s="6" customFormat="1" x14ac:dyDescent="0.2">
      <c r="D1730" s="22"/>
    </row>
    <row r="1731" spans="4:4" s="6" customFormat="1" x14ac:dyDescent="0.2">
      <c r="D1731" s="22"/>
    </row>
    <row r="1732" spans="4:4" s="6" customFormat="1" x14ac:dyDescent="0.2">
      <c r="D1732" s="22"/>
    </row>
    <row r="1733" spans="4:4" s="6" customFormat="1" x14ac:dyDescent="0.2">
      <c r="D1733" s="22"/>
    </row>
    <row r="1734" spans="4:4" s="6" customFormat="1" x14ac:dyDescent="0.2">
      <c r="D1734" s="22"/>
    </row>
    <row r="1735" spans="4:4" s="6" customFormat="1" x14ac:dyDescent="0.2">
      <c r="D1735" s="22"/>
    </row>
    <row r="1736" spans="4:4" s="6" customFormat="1" x14ac:dyDescent="0.2">
      <c r="D1736" s="22"/>
    </row>
    <row r="1737" spans="4:4" s="6" customFormat="1" x14ac:dyDescent="0.2">
      <c r="D1737" s="22"/>
    </row>
    <row r="1738" spans="4:4" s="6" customFormat="1" x14ac:dyDescent="0.2">
      <c r="D1738" s="22"/>
    </row>
    <row r="1739" spans="4:4" s="6" customFormat="1" x14ac:dyDescent="0.2">
      <c r="D1739" s="22"/>
    </row>
    <row r="1740" spans="4:4" s="6" customFormat="1" x14ac:dyDescent="0.2">
      <c r="D1740" s="22"/>
    </row>
    <row r="1741" spans="4:4" s="6" customFormat="1" x14ac:dyDescent="0.2">
      <c r="D1741" s="22"/>
    </row>
    <row r="1742" spans="4:4" s="6" customFormat="1" x14ac:dyDescent="0.2">
      <c r="D1742" s="22"/>
    </row>
    <row r="1743" spans="4:4" s="6" customFormat="1" x14ac:dyDescent="0.2">
      <c r="D1743" s="22"/>
    </row>
    <row r="1744" spans="4:4" s="6" customFormat="1" x14ac:dyDescent="0.2">
      <c r="D1744" s="22"/>
    </row>
    <row r="1745" spans="4:4" s="6" customFormat="1" x14ac:dyDescent="0.2">
      <c r="D1745" s="22"/>
    </row>
    <row r="1746" spans="4:4" s="6" customFormat="1" x14ac:dyDescent="0.2">
      <c r="D1746" s="22"/>
    </row>
    <row r="1747" spans="4:4" s="6" customFormat="1" x14ac:dyDescent="0.2">
      <c r="D1747" s="22"/>
    </row>
    <row r="1748" spans="4:4" s="6" customFormat="1" x14ac:dyDescent="0.2">
      <c r="D1748" s="22"/>
    </row>
    <row r="1749" spans="4:4" s="6" customFormat="1" x14ac:dyDescent="0.2">
      <c r="D1749" s="22"/>
    </row>
    <row r="1750" spans="4:4" s="6" customFormat="1" x14ac:dyDescent="0.2">
      <c r="D1750" s="22"/>
    </row>
    <row r="1751" spans="4:4" s="6" customFormat="1" x14ac:dyDescent="0.2">
      <c r="D1751" s="22"/>
    </row>
    <row r="1752" spans="4:4" s="6" customFormat="1" x14ac:dyDescent="0.2">
      <c r="D1752" s="22"/>
    </row>
    <row r="1753" spans="4:4" s="6" customFormat="1" x14ac:dyDescent="0.2">
      <c r="D1753" s="22"/>
    </row>
    <row r="1754" spans="4:4" s="6" customFormat="1" x14ac:dyDescent="0.2">
      <c r="D1754" s="22"/>
    </row>
    <row r="1755" spans="4:4" s="6" customFormat="1" x14ac:dyDescent="0.2">
      <c r="D1755" s="22"/>
    </row>
    <row r="1756" spans="4:4" s="6" customFormat="1" x14ac:dyDescent="0.2">
      <c r="D1756" s="22"/>
    </row>
    <row r="1757" spans="4:4" s="6" customFormat="1" x14ac:dyDescent="0.2">
      <c r="D1757" s="22"/>
    </row>
    <row r="1758" spans="4:4" s="6" customFormat="1" x14ac:dyDescent="0.2">
      <c r="D1758" s="22"/>
    </row>
    <row r="1759" spans="4:4" s="6" customFormat="1" x14ac:dyDescent="0.2">
      <c r="D1759" s="22"/>
    </row>
    <row r="1760" spans="4:4" s="6" customFormat="1" x14ac:dyDescent="0.2">
      <c r="D1760" s="22"/>
    </row>
    <row r="1761" spans="4:4" s="6" customFormat="1" x14ac:dyDescent="0.2">
      <c r="D1761" s="22"/>
    </row>
    <row r="1762" spans="4:4" s="6" customFormat="1" x14ac:dyDescent="0.2">
      <c r="D1762" s="22"/>
    </row>
    <row r="1763" spans="4:4" s="6" customFormat="1" x14ac:dyDescent="0.2">
      <c r="D1763" s="22"/>
    </row>
    <row r="1764" spans="4:4" s="6" customFormat="1" x14ac:dyDescent="0.2">
      <c r="D1764" s="22"/>
    </row>
    <row r="1765" spans="4:4" s="6" customFormat="1" x14ac:dyDescent="0.2">
      <c r="D1765" s="22"/>
    </row>
    <row r="1766" spans="4:4" s="6" customFormat="1" x14ac:dyDescent="0.2">
      <c r="D1766" s="22"/>
    </row>
    <row r="1767" spans="4:4" s="6" customFormat="1" x14ac:dyDescent="0.2">
      <c r="D1767" s="22"/>
    </row>
    <row r="1768" spans="4:4" s="6" customFormat="1" x14ac:dyDescent="0.2">
      <c r="D1768" s="22"/>
    </row>
    <row r="1769" spans="4:4" s="6" customFormat="1" x14ac:dyDescent="0.2">
      <c r="D1769" s="22"/>
    </row>
    <row r="1770" spans="4:4" s="6" customFormat="1" x14ac:dyDescent="0.2">
      <c r="D1770" s="22"/>
    </row>
    <row r="1771" spans="4:4" s="6" customFormat="1" x14ac:dyDescent="0.2">
      <c r="D1771" s="22"/>
    </row>
    <row r="1772" spans="4:4" s="6" customFormat="1" x14ac:dyDescent="0.2">
      <c r="D1772" s="22"/>
    </row>
    <row r="1773" spans="4:4" s="6" customFormat="1" x14ac:dyDescent="0.2">
      <c r="D1773" s="22"/>
    </row>
    <row r="1774" spans="4:4" s="6" customFormat="1" x14ac:dyDescent="0.2">
      <c r="D1774" s="22"/>
    </row>
    <row r="1775" spans="4:4" s="6" customFormat="1" x14ac:dyDescent="0.2">
      <c r="D1775" s="22"/>
    </row>
    <row r="1776" spans="4:4" s="6" customFormat="1" x14ac:dyDescent="0.2">
      <c r="D1776" s="22"/>
    </row>
    <row r="1777" spans="4:4" s="6" customFormat="1" x14ac:dyDescent="0.2">
      <c r="D1777" s="22"/>
    </row>
    <row r="1778" spans="4:4" s="6" customFormat="1" x14ac:dyDescent="0.2">
      <c r="D1778" s="22"/>
    </row>
    <row r="1779" spans="4:4" s="6" customFormat="1" x14ac:dyDescent="0.2">
      <c r="D1779" s="22"/>
    </row>
    <row r="1780" spans="4:4" s="6" customFormat="1" x14ac:dyDescent="0.2">
      <c r="D1780" s="22"/>
    </row>
    <row r="1781" spans="4:4" s="6" customFormat="1" x14ac:dyDescent="0.2">
      <c r="D1781" s="22"/>
    </row>
    <row r="1782" spans="4:4" s="6" customFormat="1" x14ac:dyDescent="0.2">
      <c r="D1782" s="22"/>
    </row>
    <row r="1783" spans="4:4" s="6" customFormat="1" x14ac:dyDescent="0.2">
      <c r="D1783" s="22"/>
    </row>
    <row r="1784" spans="4:4" s="6" customFormat="1" x14ac:dyDescent="0.2">
      <c r="D1784" s="22"/>
    </row>
    <row r="1785" spans="4:4" s="6" customFormat="1" x14ac:dyDescent="0.2">
      <c r="D1785" s="22"/>
    </row>
    <row r="1786" spans="4:4" s="6" customFormat="1" x14ac:dyDescent="0.2">
      <c r="D1786" s="22"/>
    </row>
    <row r="1787" spans="4:4" s="6" customFormat="1" x14ac:dyDescent="0.2">
      <c r="D1787" s="22"/>
    </row>
    <row r="1788" spans="4:4" s="6" customFormat="1" x14ac:dyDescent="0.2">
      <c r="D1788" s="22"/>
    </row>
    <row r="1789" spans="4:4" s="6" customFormat="1" x14ac:dyDescent="0.2">
      <c r="D1789" s="22"/>
    </row>
    <row r="1790" spans="4:4" s="6" customFormat="1" x14ac:dyDescent="0.2">
      <c r="D1790" s="22"/>
    </row>
    <row r="1791" spans="4:4" s="6" customFormat="1" x14ac:dyDescent="0.2">
      <c r="D1791" s="22"/>
    </row>
    <row r="1792" spans="4:4" s="6" customFormat="1" x14ac:dyDescent="0.2">
      <c r="D1792" s="22"/>
    </row>
    <row r="1793" spans="4:4" s="6" customFormat="1" x14ac:dyDescent="0.2">
      <c r="D1793" s="22"/>
    </row>
    <row r="1794" spans="4:4" s="6" customFormat="1" x14ac:dyDescent="0.2">
      <c r="D1794" s="22"/>
    </row>
    <row r="1795" spans="4:4" s="6" customFormat="1" x14ac:dyDescent="0.2">
      <c r="D1795" s="22"/>
    </row>
    <row r="1796" spans="4:4" s="6" customFormat="1" x14ac:dyDescent="0.2">
      <c r="D1796" s="22"/>
    </row>
    <row r="1797" spans="4:4" s="6" customFormat="1" x14ac:dyDescent="0.2">
      <c r="D1797" s="22"/>
    </row>
    <row r="1798" spans="4:4" s="6" customFormat="1" x14ac:dyDescent="0.2">
      <c r="D1798" s="22"/>
    </row>
    <row r="1799" spans="4:4" s="6" customFormat="1" x14ac:dyDescent="0.2">
      <c r="D1799" s="22"/>
    </row>
    <row r="1800" spans="4:4" s="6" customFormat="1" x14ac:dyDescent="0.2">
      <c r="D1800" s="22"/>
    </row>
    <row r="1801" spans="4:4" s="6" customFormat="1" x14ac:dyDescent="0.2">
      <c r="D1801" s="22"/>
    </row>
    <row r="1802" spans="4:4" s="6" customFormat="1" x14ac:dyDescent="0.2">
      <c r="D1802" s="22"/>
    </row>
    <row r="1803" spans="4:4" s="6" customFormat="1" x14ac:dyDescent="0.2">
      <c r="D1803" s="22"/>
    </row>
    <row r="1804" spans="4:4" s="6" customFormat="1" x14ac:dyDescent="0.2">
      <c r="D1804" s="22"/>
    </row>
    <row r="1805" spans="4:4" s="6" customFormat="1" x14ac:dyDescent="0.2">
      <c r="D1805" s="22"/>
    </row>
    <row r="1806" spans="4:4" s="6" customFormat="1" x14ac:dyDescent="0.2">
      <c r="D1806" s="22"/>
    </row>
    <row r="1807" spans="4:4" s="6" customFormat="1" x14ac:dyDescent="0.2">
      <c r="D1807" s="22"/>
    </row>
    <row r="1808" spans="4:4" s="6" customFormat="1" x14ac:dyDescent="0.2">
      <c r="D1808" s="22"/>
    </row>
    <row r="1809" spans="4:4" s="6" customFormat="1" x14ac:dyDescent="0.2">
      <c r="D1809" s="22"/>
    </row>
    <row r="1810" spans="4:4" s="6" customFormat="1" x14ac:dyDescent="0.2">
      <c r="D1810" s="22"/>
    </row>
    <row r="1811" spans="4:4" s="6" customFormat="1" x14ac:dyDescent="0.2">
      <c r="D1811" s="22"/>
    </row>
    <row r="1812" spans="4:4" s="6" customFormat="1" x14ac:dyDescent="0.2">
      <c r="D1812" s="22"/>
    </row>
    <row r="1813" spans="4:4" s="6" customFormat="1" x14ac:dyDescent="0.2">
      <c r="D1813" s="22"/>
    </row>
    <row r="1814" spans="4:4" s="6" customFormat="1" x14ac:dyDescent="0.2">
      <c r="D1814" s="22"/>
    </row>
    <row r="1815" spans="4:4" s="6" customFormat="1" x14ac:dyDescent="0.2">
      <c r="D1815" s="22"/>
    </row>
    <row r="1816" spans="4:4" s="6" customFormat="1" x14ac:dyDescent="0.2">
      <c r="D1816" s="22"/>
    </row>
    <row r="1817" spans="4:4" s="6" customFormat="1" x14ac:dyDescent="0.2">
      <c r="D1817" s="22"/>
    </row>
    <row r="1818" spans="4:4" s="6" customFormat="1" x14ac:dyDescent="0.2">
      <c r="D1818" s="22"/>
    </row>
    <row r="1819" spans="4:4" s="6" customFormat="1" x14ac:dyDescent="0.2">
      <c r="D1819" s="22"/>
    </row>
    <row r="1820" spans="4:4" s="6" customFormat="1" x14ac:dyDescent="0.2">
      <c r="D1820" s="22"/>
    </row>
    <row r="1821" spans="4:4" s="6" customFormat="1" x14ac:dyDescent="0.2">
      <c r="D1821" s="22"/>
    </row>
    <row r="1822" spans="4:4" s="6" customFormat="1" x14ac:dyDescent="0.2">
      <c r="D1822" s="22"/>
    </row>
    <row r="1823" spans="4:4" s="6" customFormat="1" x14ac:dyDescent="0.2">
      <c r="D1823" s="22"/>
    </row>
    <row r="1824" spans="4:4" s="6" customFormat="1" x14ac:dyDescent="0.2">
      <c r="D1824" s="22"/>
    </row>
    <row r="1825" spans="4:4" s="6" customFormat="1" x14ac:dyDescent="0.2">
      <c r="D1825" s="22"/>
    </row>
    <row r="1826" spans="4:4" s="6" customFormat="1" x14ac:dyDescent="0.2">
      <c r="D1826" s="22"/>
    </row>
    <row r="1827" spans="4:4" s="6" customFormat="1" x14ac:dyDescent="0.2">
      <c r="D1827" s="22"/>
    </row>
    <row r="1828" spans="4:4" s="6" customFormat="1" x14ac:dyDescent="0.2">
      <c r="D1828" s="22"/>
    </row>
    <row r="1829" spans="4:4" s="6" customFormat="1" x14ac:dyDescent="0.2">
      <c r="D1829" s="22"/>
    </row>
    <row r="1830" spans="4:4" s="6" customFormat="1" x14ac:dyDescent="0.2">
      <c r="D1830" s="22"/>
    </row>
    <row r="1831" spans="4:4" s="6" customFormat="1" x14ac:dyDescent="0.2">
      <c r="D1831" s="22"/>
    </row>
    <row r="1832" spans="4:4" s="6" customFormat="1" x14ac:dyDescent="0.2">
      <c r="D1832" s="22"/>
    </row>
    <row r="1833" spans="4:4" s="6" customFormat="1" x14ac:dyDescent="0.2">
      <c r="D1833" s="22"/>
    </row>
    <row r="1834" spans="4:4" s="6" customFormat="1" x14ac:dyDescent="0.2">
      <c r="D1834" s="22"/>
    </row>
    <row r="1835" spans="4:4" s="6" customFormat="1" x14ac:dyDescent="0.2">
      <c r="D1835" s="22"/>
    </row>
    <row r="1836" spans="4:4" s="6" customFormat="1" x14ac:dyDescent="0.2">
      <c r="D1836" s="22"/>
    </row>
    <row r="1837" spans="4:4" s="6" customFormat="1" x14ac:dyDescent="0.2">
      <c r="D1837" s="22"/>
    </row>
    <row r="1838" spans="4:4" s="6" customFormat="1" x14ac:dyDescent="0.2">
      <c r="D1838" s="22"/>
    </row>
    <row r="1839" spans="4:4" s="6" customFormat="1" x14ac:dyDescent="0.2">
      <c r="D1839" s="22"/>
    </row>
    <row r="1840" spans="4:4" s="6" customFormat="1" x14ac:dyDescent="0.2">
      <c r="D1840" s="22"/>
    </row>
    <row r="1841" spans="4:4" s="6" customFormat="1" x14ac:dyDescent="0.2">
      <c r="D1841" s="22"/>
    </row>
    <row r="1842" spans="4:4" s="6" customFormat="1" x14ac:dyDescent="0.2">
      <c r="D1842" s="22"/>
    </row>
    <row r="1843" spans="4:4" s="6" customFormat="1" x14ac:dyDescent="0.2">
      <c r="D1843" s="22"/>
    </row>
    <row r="1844" spans="4:4" s="6" customFormat="1" x14ac:dyDescent="0.2">
      <c r="D1844" s="22"/>
    </row>
    <row r="1845" spans="4:4" s="6" customFormat="1" x14ac:dyDescent="0.2">
      <c r="D1845" s="22"/>
    </row>
    <row r="1846" spans="4:4" s="6" customFormat="1" x14ac:dyDescent="0.2">
      <c r="D1846" s="22"/>
    </row>
    <row r="1847" spans="4:4" s="6" customFormat="1" x14ac:dyDescent="0.2">
      <c r="D1847" s="22"/>
    </row>
    <row r="1848" spans="4:4" s="6" customFormat="1" x14ac:dyDescent="0.2">
      <c r="D1848" s="22"/>
    </row>
    <row r="1849" spans="4:4" s="6" customFormat="1" x14ac:dyDescent="0.2">
      <c r="D1849" s="22"/>
    </row>
    <row r="1850" spans="4:4" s="6" customFormat="1" x14ac:dyDescent="0.2">
      <c r="D1850" s="22"/>
    </row>
    <row r="1851" spans="4:4" s="6" customFormat="1" x14ac:dyDescent="0.2">
      <c r="D1851" s="22"/>
    </row>
    <row r="1852" spans="4:4" s="6" customFormat="1" x14ac:dyDescent="0.2">
      <c r="D1852" s="22"/>
    </row>
    <row r="1853" spans="4:4" s="6" customFormat="1" x14ac:dyDescent="0.2">
      <c r="D1853" s="22"/>
    </row>
    <row r="1854" spans="4:4" s="6" customFormat="1" x14ac:dyDescent="0.2">
      <c r="D1854" s="22"/>
    </row>
    <row r="1855" spans="4:4" s="6" customFormat="1" x14ac:dyDescent="0.2">
      <c r="D1855" s="22"/>
    </row>
    <row r="1856" spans="4:4" s="6" customFormat="1" x14ac:dyDescent="0.2">
      <c r="D1856" s="22"/>
    </row>
    <row r="1857" spans="4:4" s="6" customFormat="1" x14ac:dyDescent="0.2">
      <c r="D1857" s="22"/>
    </row>
    <row r="1858" spans="4:4" s="6" customFormat="1" x14ac:dyDescent="0.2">
      <c r="D1858" s="22"/>
    </row>
    <row r="1859" spans="4:4" s="6" customFormat="1" x14ac:dyDescent="0.2">
      <c r="D1859" s="22"/>
    </row>
    <row r="1860" spans="4:4" s="6" customFormat="1" x14ac:dyDescent="0.2">
      <c r="D1860" s="22"/>
    </row>
    <row r="1861" spans="4:4" s="6" customFormat="1" x14ac:dyDescent="0.2">
      <c r="D1861" s="22"/>
    </row>
    <row r="1862" spans="4:4" s="6" customFormat="1" x14ac:dyDescent="0.2">
      <c r="D1862" s="22"/>
    </row>
    <row r="1863" spans="4:4" s="6" customFormat="1" x14ac:dyDescent="0.2">
      <c r="D1863" s="22"/>
    </row>
    <row r="1864" spans="4:4" s="6" customFormat="1" x14ac:dyDescent="0.2">
      <c r="D1864" s="22"/>
    </row>
    <row r="1865" spans="4:4" s="6" customFormat="1" x14ac:dyDescent="0.2">
      <c r="D1865" s="22"/>
    </row>
    <row r="1866" spans="4:4" s="6" customFormat="1" x14ac:dyDescent="0.2">
      <c r="D1866" s="22"/>
    </row>
    <row r="1867" spans="4:4" s="6" customFormat="1" x14ac:dyDescent="0.2">
      <c r="D1867" s="22"/>
    </row>
    <row r="1868" spans="4:4" s="6" customFormat="1" x14ac:dyDescent="0.2">
      <c r="D1868" s="22"/>
    </row>
    <row r="1869" spans="4:4" s="6" customFormat="1" x14ac:dyDescent="0.2">
      <c r="D1869" s="22"/>
    </row>
    <row r="1870" spans="4:4" s="6" customFormat="1" x14ac:dyDescent="0.2">
      <c r="D1870" s="22"/>
    </row>
    <row r="1871" spans="4:4" s="6" customFormat="1" x14ac:dyDescent="0.2">
      <c r="D1871" s="22"/>
    </row>
    <row r="1872" spans="4:4" s="6" customFormat="1" x14ac:dyDescent="0.2">
      <c r="D1872" s="22"/>
    </row>
    <row r="1873" spans="4:4" s="6" customFormat="1" x14ac:dyDescent="0.2">
      <c r="D1873" s="22"/>
    </row>
    <row r="1874" spans="4:4" s="6" customFormat="1" x14ac:dyDescent="0.2">
      <c r="D1874" s="22"/>
    </row>
    <row r="1875" spans="4:4" s="6" customFormat="1" x14ac:dyDescent="0.2">
      <c r="D1875" s="22"/>
    </row>
    <row r="1876" spans="4:4" s="6" customFormat="1" x14ac:dyDescent="0.2">
      <c r="D1876" s="22"/>
    </row>
    <row r="1877" spans="4:4" s="6" customFormat="1" x14ac:dyDescent="0.2">
      <c r="D1877" s="22"/>
    </row>
    <row r="1878" spans="4:4" s="6" customFormat="1" x14ac:dyDescent="0.2">
      <c r="D1878" s="22"/>
    </row>
    <row r="1879" spans="4:4" s="6" customFormat="1" x14ac:dyDescent="0.2">
      <c r="D1879" s="22"/>
    </row>
    <row r="1880" spans="4:4" s="6" customFormat="1" x14ac:dyDescent="0.2">
      <c r="D1880" s="22"/>
    </row>
    <row r="1881" spans="4:4" s="6" customFormat="1" x14ac:dyDescent="0.2">
      <c r="D1881" s="22"/>
    </row>
    <row r="1882" spans="4:4" s="6" customFormat="1" x14ac:dyDescent="0.2">
      <c r="D1882" s="22"/>
    </row>
    <row r="1883" spans="4:4" s="6" customFormat="1" x14ac:dyDescent="0.2">
      <c r="D1883" s="22"/>
    </row>
    <row r="1884" spans="4:4" s="6" customFormat="1" x14ac:dyDescent="0.2">
      <c r="D1884" s="22"/>
    </row>
    <row r="1885" spans="4:4" s="6" customFormat="1" x14ac:dyDescent="0.2">
      <c r="D1885" s="22"/>
    </row>
    <row r="1886" spans="4:4" s="6" customFormat="1" x14ac:dyDescent="0.2">
      <c r="D1886" s="22"/>
    </row>
    <row r="1887" spans="4:4" s="6" customFormat="1" x14ac:dyDescent="0.2">
      <c r="D1887" s="22"/>
    </row>
    <row r="1888" spans="4:4" s="6" customFormat="1" x14ac:dyDescent="0.2">
      <c r="D1888" s="22"/>
    </row>
    <row r="1889" spans="4:4" s="6" customFormat="1" x14ac:dyDescent="0.2">
      <c r="D1889" s="22"/>
    </row>
    <row r="1890" spans="4:4" s="6" customFormat="1" x14ac:dyDescent="0.2">
      <c r="D1890" s="22"/>
    </row>
    <row r="1891" spans="4:4" s="6" customFormat="1" x14ac:dyDescent="0.2">
      <c r="D1891" s="22"/>
    </row>
    <row r="1892" spans="4:4" s="6" customFormat="1" x14ac:dyDescent="0.2">
      <c r="D1892" s="22"/>
    </row>
    <row r="1893" spans="4:4" s="6" customFormat="1" x14ac:dyDescent="0.2">
      <c r="D1893" s="22"/>
    </row>
    <row r="1894" spans="4:4" s="6" customFormat="1" x14ac:dyDescent="0.2">
      <c r="D1894" s="22"/>
    </row>
    <row r="1895" spans="4:4" s="6" customFormat="1" x14ac:dyDescent="0.2">
      <c r="D1895" s="22"/>
    </row>
    <row r="1896" spans="4:4" s="6" customFormat="1" x14ac:dyDescent="0.2">
      <c r="D1896" s="22"/>
    </row>
    <row r="1897" spans="4:4" s="6" customFormat="1" x14ac:dyDescent="0.2">
      <c r="D1897" s="22"/>
    </row>
    <row r="1898" spans="4:4" s="6" customFormat="1" x14ac:dyDescent="0.2">
      <c r="D1898" s="22"/>
    </row>
    <row r="1899" spans="4:4" s="6" customFormat="1" x14ac:dyDescent="0.2">
      <c r="D1899" s="22"/>
    </row>
    <row r="1900" spans="4:4" s="6" customFormat="1" x14ac:dyDescent="0.2">
      <c r="D1900" s="22"/>
    </row>
    <row r="1901" spans="4:4" s="6" customFormat="1" x14ac:dyDescent="0.2">
      <c r="D1901" s="22"/>
    </row>
    <row r="1902" spans="4:4" s="6" customFormat="1" x14ac:dyDescent="0.2">
      <c r="D1902" s="22"/>
    </row>
    <row r="1903" spans="4:4" s="6" customFormat="1" x14ac:dyDescent="0.2">
      <c r="D1903" s="22"/>
    </row>
    <row r="1904" spans="4:4" s="6" customFormat="1" x14ac:dyDescent="0.2">
      <c r="D1904" s="22"/>
    </row>
    <row r="1905" spans="4:4" s="6" customFormat="1" x14ac:dyDescent="0.2">
      <c r="D1905" s="22"/>
    </row>
    <row r="1906" spans="4:4" s="6" customFormat="1" x14ac:dyDescent="0.2">
      <c r="D1906" s="22"/>
    </row>
    <row r="1907" spans="4:4" s="6" customFormat="1" x14ac:dyDescent="0.2">
      <c r="D1907" s="22"/>
    </row>
    <row r="1908" spans="4:4" s="6" customFormat="1" x14ac:dyDescent="0.2">
      <c r="D1908" s="22"/>
    </row>
    <row r="1909" spans="4:4" s="6" customFormat="1" x14ac:dyDescent="0.2">
      <c r="D1909" s="22"/>
    </row>
    <row r="1910" spans="4:4" s="6" customFormat="1" x14ac:dyDescent="0.2">
      <c r="D1910" s="22"/>
    </row>
    <row r="1911" spans="4:4" s="6" customFormat="1" x14ac:dyDescent="0.2">
      <c r="D1911" s="22"/>
    </row>
    <row r="1912" spans="4:4" s="6" customFormat="1" x14ac:dyDescent="0.2">
      <c r="D1912" s="22"/>
    </row>
    <row r="1913" spans="4:4" s="6" customFormat="1" x14ac:dyDescent="0.2">
      <c r="D1913" s="22"/>
    </row>
    <row r="1914" spans="4:4" s="6" customFormat="1" x14ac:dyDescent="0.2">
      <c r="D1914" s="22"/>
    </row>
    <row r="1915" spans="4:4" s="6" customFormat="1" x14ac:dyDescent="0.2">
      <c r="D1915" s="22"/>
    </row>
    <row r="1916" spans="4:4" s="6" customFormat="1" x14ac:dyDescent="0.2">
      <c r="D1916" s="22"/>
    </row>
    <row r="1917" spans="4:4" s="6" customFormat="1" x14ac:dyDescent="0.2">
      <c r="D1917" s="22"/>
    </row>
    <row r="1918" spans="4:4" s="6" customFormat="1" x14ac:dyDescent="0.2">
      <c r="D1918" s="22"/>
    </row>
    <row r="1919" spans="4:4" s="6" customFormat="1" x14ac:dyDescent="0.2">
      <c r="D1919" s="22"/>
    </row>
    <row r="1920" spans="4:4" s="6" customFormat="1" x14ac:dyDescent="0.2">
      <c r="D1920" s="22"/>
    </row>
    <row r="1921" spans="4:4" s="6" customFormat="1" x14ac:dyDescent="0.2">
      <c r="D1921" s="22"/>
    </row>
    <row r="1922" spans="4:4" s="6" customFormat="1" x14ac:dyDescent="0.2">
      <c r="D1922" s="22"/>
    </row>
    <row r="1923" spans="4:4" s="6" customFormat="1" x14ac:dyDescent="0.2">
      <c r="D1923" s="22"/>
    </row>
    <row r="1924" spans="4:4" s="6" customFormat="1" x14ac:dyDescent="0.2">
      <c r="D1924" s="22"/>
    </row>
    <row r="1925" spans="4:4" s="6" customFormat="1" x14ac:dyDescent="0.2">
      <c r="D1925" s="22"/>
    </row>
    <row r="1926" spans="4:4" s="6" customFormat="1" x14ac:dyDescent="0.2">
      <c r="D1926" s="22"/>
    </row>
    <row r="1927" spans="4:4" s="6" customFormat="1" x14ac:dyDescent="0.2">
      <c r="D1927" s="22"/>
    </row>
    <row r="1928" spans="4:4" s="6" customFormat="1" x14ac:dyDescent="0.2">
      <c r="D1928" s="22"/>
    </row>
    <row r="1929" spans="4:4" s="6" customFormat="1" x14ac:dyDescent="0.2">
      <c r="D1929" s="22"/>
    </row>
    <row r="1930" spans="4:4" s="6" customFormat="1" x14ac:dyDescent="0.2">
      <c r="D1930" s="22"/>
    </row>
    <row r="1931" spans="4:4" s="6" customFormat="1" x14ac:dyDescent="0.2">
      <c r="D1931" s="22"/>
    </row>
    <row r="1932" spans="4:4" s="6" customFormat="1" x14ac:dyDescent="0.2">
      <c r="D1932" s="22"/>
    </row>
    <row r="1933" spans="4:4" s="6" customFormat="1" x14ac:dyDescent="0.2">
      <c r="D1933" s="22"/>
    </row>
    <row r="1934" spans="4:4" s="6" customFormat="1" x14ac:dyDescent="0.2">
      <c r="D1934" s="22"/>
    </row>
    <row r="1935" spans="4:4" s="6" customFormat="1" x14ac:dyDescent="0.2">
      <c r="D1935" s="22"/>
    </row>
    <row r="1936" spans="4:4" s="6" customFormat="1" x14ac:dyDescent="0.2">
      <c r="D1936" s="22"/>
    </row>
    <row r="1937" spans="4:4" s="6" customFormat="1" x14ac:dyDescent="0.2">
      <c r="D1937" s="22"/>
    </row>
    <row r="1938" spans="4:4" s="6" customFormat="1" x14ac:dyDescent="0.2">
      <c r="D1938" s="22"/>
    </row>
    <row r="1939" spans="4:4" s="6" customFormat="1" x14ac:dyDescent="0.2">
      <c r="D1939" s="22"/>
    </row>
    <row r="1940" spans="4:4" s="6" customFormat="1" x14ac:dyDescent="0.2">
      <c r="D1940" s="22"/>
    </row>
    <row r="1941" spans="4:4" s="6" customFormat="1" x14ac:dyDescent="0.2">
      <c r="D1941" s="22"/>
    </row>
    <row r="1942" spans="4:4" s="6" customFormat="1" x14ac:dyDescent="0.2">
      <c r="D1942" s="22"/>
    </row>
    <row r="1943" spans="4:4" s="6" customFormat="1" x14ac:dyDescent="0.2">
      <c r="D1943" s="22"/>
    </row>
    <row r="1944" spans="4:4" s="6" customFormat="1" x14ac:dyDescent="0.2">
      <c r="D1944" s="22"/>
    </row>
    <row r="1945" spans="4:4" s="6" customFormat="1" x14ac:dyDescent="0.2">
      <c r="D1945" s="22"/>
    </row>
    <row r="1946" spans="4:4" s="6" customFormat="1" x14ac:dyDescent="0.2">
      <c r="D1946" s="22"/>
    </row>
    <row r="1947" spans="4:4" s="6" customFormat="1" x14ac:dyDescent="0.2">
      <c r="D1947" s="22"/>
    </row>
    <row r="1948" spans="4:4" s="6" customFormat="1" x14ac:dyDescent="0.2">
      <c r="D1948" s="22"/>
    </row>
    <row r="1949" spans="4:4" s="6" customFormat="1" x14ac:dyDescent="0.2">
      <c r="D1949" s="22"/>
    </row>
    <row r="1950" spans="4:4" s="6" customFormat="1" x14ac:dyDescent="0.2">
      <c r="D1950" s="22"/>
    </row>
    <row r="1951" spans="4:4" s="6" customFormat="1" x14ac:dyDescent="0.2">
      <c r="D1951" s="22"/>
    </row>
    <row r="1952" spans="4:4" s="6" customFormat="1" x14ac:dyDescent="0.2">
      <c r="D1952" s="22"/>
    </row>
    <row r="1953" spans="4:4" s="6" customFormat="1" x14ac:dyDescent="0.2">
      <c r="D1953" s="22"/>
    </row>
    <row r="1954" spans="4:4" s="6" customFormat="1" x14ac:dyDescent="0.2">
      <c r="D1954" s="22"/>
    </row>
    <row r="1955" spans="4:4" s="6" customFormat="1" x14ac:dyDescent="0.2">
      <c r="D1955" s="22"/>
    </row>
    <row r="1956" spans="4:4" s="6" customFormat="1" x14ac:dyDescent="0.2">
      <c r="D1956" s="22"/>
    </row>
    <row r="1957" spans="4:4" s="6" customFormat="1" x14ac:dyDescent="0.2">
      <c r="D1957" s="22"/>
    </row>
    <row r="1958" spans="4:4" s="6" customFormat="1" x14ac:dyDescent="0.2">
      <c r="D1958" s="22"/>
    </row>
    <row r="1959" spans="4:4" s="6" customFormat="1" x14ac:dyDescent="0.2">
      <c r="D1959" s="22"/>
    </row>
    <row r="1960" spans="4:4" s="6" customFormat="1" x14ac:dyDescent="0.2">
      <c r="D1960" s="22"/>
    </row>
    <row r="1961" spans="4:4" s="6" customFormat="1" x14ac:dyDescent="0.2">
      <c r="D1961" s="22"/>
    </row>
    <row r="1962" spans="4:4" s="6" customFormat="1" x14ac:dyDescent="0.2">
      <c r="D1962" s="22"/>
    </row>
    <row r="1963" spans="4:4" s="6" customFormat="1" x14ac:dyDescent="0.2">
      <c r="D1963" s="22"/>
    </row>
    <row r="1964" spans="4:4" s="6" customFormat="1" x14ac:dyDescent="0.2">
      <c r="D1964" s="22"/>
    </row>
    <row r="1965" spans="4:4" s="6" customFormat="1" x14ac:dyDescent="0.2">
      <c r="D1965" s="22"/>
    </row>
    <row r="1966" spans="4:4" s="6" customFormat="1" x14ac:dyDescent="0.2">
      <c r="D1966" s="22"/>
    </row>
    <row r="1967" spans="4:4" s="6" customFormat="1" x14ac:dyDescent="0.2">
      <c r="D1967" s="22"/>
    </row>
    <row r="1968" spans="4:4" s="6" customFormat="1" x14ac:dyDescent="0.2">
      <c r="D1968" s="22"/>
    </row>
    <row r="1969" spans="4:4" s="6" customFormat="1" x14ac:dyDescent="0.2">
      <c r="D1969" s="22"/>
    </row>
    <row r="1970" spans="4:4" s="6" customFormat="1" x14ac:dyDescent="0.2">
      <c r="D1970" s="22"/>
    </row>
    <row r="1971" spans="4:4" s="6" customFormat="1" x14ac:dyDescent="0.2">
      <c r="D1971" s="22"/>
    </row>
    <row r="1972" spans="4:4" s="6" customFormat="1" x14ac:dyDescent="0.2">
      <c r="D1972" s="22"/>
    </row>
    <row r="1973" spans="4:4" s="6" customFormat="1" x14ac:dyDescent="0.2">
      <c r="D1973" s="22"/>
    </row>
    <row r="1974" spans="4:4" s="6" customFormat="1" x14ac:dyDescent="0.2">
      <c r="D1974" s="22"/>
    </row>
    <row r="1975" spans="4:4" s="6" customFormat="1" x14ac:dyDescent="0.2">
      <c r="D1975" s="22"/>
    </row>
    <row r="1976" spans="4:4" s="6" customFormat="1" x14ac:dyDescent="0.2">
      <c r="D1976" s="22"/>
    </row>
    <row r="1977" spans="4:4" s="6" customFormat="1" x14ac:dyDescent="0.2">
      <c r="D1977" s="22"/>
    </row>
    <row r="1978" spans="4:4" s="6" customFormat="1" x14ac:dyDescent="0.2">
      <c r="D1978" s="22"/>
    </row>
    <row r="1979" spans="4:4" s="6" customFormat="1" x14ac:dyDescent="0.2">
      <c r="D1979" s="22"/>
    </row>
    <row r="1980" spans="4:4" s="6" customFormat="1" x14ac:dyDescent="0.2">
      <c r="D1980" s="22"/>
    </row>
    <row r="1981" spans="4:4" s="6" customFormat="1" x14ac:dyDescent="0.2">
      <c r="D1981" s="22"/>
    </row>
    <row r="1982" spans="4:4" s="6" customFormat="1" x14ac:dyDescent="0.2">
      <c r="D1982" s="22"/>
    </row>
    <row r="1983" spans="4:4" s="6" customFormat="1" x14ac:dyDescent="0.2">
      <c r="D1983" s="22"/>
    </row>
    <row r="1984" spans="4:4" s="6" customFormat="1" x14ac:dyDescent="0.2">
      <c r="D1984" s="22"/>
    </row>
    <row r="1985" spans="4:4" s="6" customFormat="1" x14ac:dyDescent="0.2">
      <c r="D1985" s="22"/>
    </row>
    <row r="1986" spans="4:4" s="6" customFormat="1" x14ac:dyDescent="0.2">
      <c r="D1986" s="22"/>
    </row>
    <row r="1987" spans="4:4" s="6" customFormat="1" x14ac:dyDescent="0.2">
      <c r="D1987" s="22"/>
    </row>
    <row r="1988" spans="4:4" s="6" customFormat="1" x14ac:dyDescent="0.2">
      <c r="D1988" s="22"/>
    </row>
    <row r="1989" spans="4:4" s="6" customFormat="1" x14ac:dyDescent="0.2">
      <c r="D1989" s="22"/>
    </row>
    <row r="1990" spans="4:4" s="6" customFormat="1" x14ac:dyDescent="0.2">
      <c r="D1990" s="22"/>
    </row>
    <row r="1991" spans="4:4" s="6" customFormat="1" x14ac:dyDescent="0.2">
      <c r="D1991" s="22"/>
    </row>
    <row r="1992" spans="4:4" s="6" customFormat="1" x14ac:dyDescent="0.2">
      <c r="D1992" s="22"/>
    </row>
    <row r="1993" spans="4:4" s="6" customFormat="1" x14ac:dyDescent="0.2">
      <c r="D1993" s="22"/>
    </row>
    <row r="1994" spans="4:4" s="6" customFormat="1" x14ac:dyDescent="0.2">
      <c r="D1994" s="22"/>
    </row>
    <row r="1995" spans="4:4" s="6" customFormat="1" x14ac:dyDescent="0.2">
      <c r="D1995" s="22"/>
    </row>
    <row r="1996" spans="4:4" s="6" customFormat="1" x14ac:dyDescent="0.2">
      <c r="D1996" s="22"/>
    </row>
    <row r="1997" spans="4:4" s="6" customFormat="1" x14ac:dyDescent="0.2">
      <c r="D1997" s="22"/>
    </row>
    <row r="1998" spans="4:4" s="6" customFormat="1" x14ac:dyDescent="0.2">
      <c r="D1998" s="22"/>
    </row>
    <row r="1999" spans="4:4" s="6" customFormat="1" x14ac:dyDescent="0.2">
      <c r="D1999" s="22"/>
    </row>
    <row r="2000" spans="4:4" s="6" customFormat="1" x14ac:dyDescent="0.2">
      <c r="D2000" s="22"/>
    </row>
    <row r="2001" spans="4:4" s="6" customFormat="1" x14ac:dyDescent="0.2">
      <c r="D2001" s="22"/>
    </row>
    <row r="2002" spans="4:4" s="6" customFormat="1" x14ac:dyDescent="0.2">
      <c r="D2002" s="22"/>
    </row>
    <row r="2003" spans="4:4" s="6" customFormat="1" x14ac:dyDescent="0.2">
      <c r="D2003" s="22"/>
    </row>
    <row r="2004" spans="4:4" s="6" customFormat="1" x14ac:dyDescent="0.2">
      <c r="D2004" s="22"/>
    </row>
    <row r="2005" spans="4:4" s="6" customFormat="1" x14ac:dyDescent="0.2">
      <c r="D2005" s="22"/>
    </row>
    <row r="2006" spans="4:4" s="6" customFormat="1" x14ac:dyDescent="0.2">
      <c r="D2006" s="22"/>
    </row>
    <row r="2007" spans="4:4" s="6" customFormat="1" x14ac:dyDescent="0.2">
      <c r="D2007" s="22"/>
    </row>
    <row r="2008" spans="4:4" s="6" customFormat="1" x14ac:dyDescent="0.2">
      <c r="D2008" s="22"/>
    </row>
    <row r="2009" spans="4:4" s="6" customFormat="1" x14ac:dyDescent="0.2">
      <c r="D2009" s="22"/>
    </row>
    <row r="2010" spans="4:4" s="6" customFormat="1" x14ac:dyDescent="0.2">
      <c r="D2010" s="22"/>
    </row>
    <row r="2011" spans="4:4" s="6" customFormat="1" x14ac:dyDescent="0.2">
      <c r="D2011" s="22"/>
    </row>
    <row r="2012" spans="4:4" s="6" customFormat="1" x14ac:dyDescent="0.2">
      <c r="D2012" s="22"/>
    </row>
    <row r="2013" spans="4:4" s="6" customFormat="1" x14ac:dyDescent="0.2">
      <c r="D2013" s="22"/>
    </row>
    <row r="2014" spans="4:4" s="6" customFormat="1" x14ac:dyDescent="0.2">
      <c r="D2014" s="22"/>
    </row>
    <row r="2015" spans="4:4" s="6" customFormat="1" x14ac:dyDescent="0.2">
      <c r="D2015" s="22"/>
    </row>
    <row r="2016" spans="4:4" s="6" customFormat="1" x14ac:dyDescent="0.2">
      <c r="D2016" s="22"/>
    </row>
    <row r="2017" spans="4:4" s="6" customFormat="1" x14ac:dyDescent="0.2">
      <c r="D2017" s="22"/>
    </row>
    <row r="2018" spans="4:4" s="6" customFormat="1" x14ac:dyDescent="0.2">
      <c r="D2018" s="22"/>
    </row>
    <row r="2019" spans="4:4" s="6" customFormat="1" x14ac:dyDescent="0.2">
      <c r="D2019" s="22"/>
    </row>
    <row r="2020" spans="4:4" s="6" customFormat="1" x14ac:dyDescent="0.2">
      <c r="D2020" s="22"/>
    </row>
    <row r="2021" spans="4:4" s="6" customFormat="1" x14ac:dyDescent="0.2">
      <c r="D2021" s="22"/>
    </row>
    <row r="2022" spans="4:4" s="6" customFormat="1" x14ac:dyDescent="0.2">
      <c r="D2022" s="22"/>
    </row>
    <row r="2023" spans="4:4" s="6" customFormat="1" x14ac:dyDescent="0.2">
      <c r="D2023" s="22"/>
    </row>
    <row r="2024" spans="4:4" s="6" customFormat="1" x14ac:dyDescent="0.2">
      <c r="D2024" s="22"/>
    </row>
    <row r="2025" spans="4:4" s="6" customFormat="1" x14ac:dyDescent="0.2">
      <c r="D2025" s="22"/>
    </row>
    <row r="2026" spans="4:4" s="6" customFormat="1" x14ac:dyDescent="0.2">
      <c r="D2026" s="22"/>
    </row>
    <row r="2027" spans="4:4" s="6" customFormat="1" x14ac:dyDescent="0.2">
      <c r="D2027" s="22"/>
    </row>
    <row r="2028" spans="4:4" s="6" customFormat="1" x14ac:dyDescent="0.2">
      <c r="D2028" s="22"/>
    </row>
    <row r="2029" spans="4:4" s="6" customFormat="1" x14ac:dyDescent="0.2">
      <c r="D2029" s="22"/>
    </row>
    <row r="2030" spans="4:4" s="6" customFormat="1" x14ac:dyDescent="0.2">
      <c r="D2030" s="22"/>
    </row>
    <row r="2031" spans="4:4" s="6" customFormat="1" x14ac:dyDescent="0.2">
      <c r="D2031" s="22"/>
    </row>
    <row r="2032" spans="4:4" s="6" customFormat="1" x14ac:dyDescent="0.2">
      <c r="D2032" s="22"/>
    </row>
    <row r="2033" spans="4:4" s="6" customFormat="1" x14ac:dyDescent="0.2">
      <c r="D2033" s="22"/>
    </row>
    <row r="2034" spans="4:4" s="6" customFormat="1" x14ac:dyDescent="0.2">
      <c r="D2034" s="22"/>
    </row>
    <row r="2035" spans="4:4" s="6" customFormat="1" x14ac:dyDescent="0.2">
      <c r="D2035" s="22"/>
    </row>
    <row r="2036" spans="4:4" s="6" customFormat="1" x14ac:dyDescent="0.2">
      <c r="D2036" s="22"/>
    </row>
    <row r="2037" spans="4:4" s="6" customFormat="1" x14ac:dyDescent="0.2">
      <c r="D2037" s="22"/>
    </row>
    <row r="2038" spans="4:4" s="6" customFormat="1" x14ac:dyDescent="0.2">
      <c r="D2038" s="22"/>
    </row>
    <row r="2039" spans="4:4" s="6" customFormat="1" x14ac:dyDescent="0.2">
      <c r="D2039" s="22"/>
    </row>
    <row r="2040" spans="4:4" s="6" customFormat="1" x14ac:dyDescent="0.2">
      <c r="D2040" s="22"/>
    </row>
    <row r="2041" spans="4:4" s="6" customFormat="1" x14ac:dyDescent="0.2">
      <c r="D2041" s="22"/>
    </row>
    <row r="2042" spans="4:4" s="6" customFormat="1" x14ac:dyDescent="0.2">
      <c r="D2042" s="22"/>
    </row>
    <row r="2043" spans="4:4" s="6" customFormat="1" x14ac:dyDescent="0.2">
      <c r="D2043" s="22"/>
    </row>
    <row r="2044" spans="4:4" s="6" customFormat="1" x14ac:dyDescent="0.2">
      <c r="D2044" s="22"/>
    </row>
    <row r="2045" spans="4:4" s="6" customFormat="1" x14ac:dyDescent="0.2">
      <c r="D2045" s="22"/>
    </row>
    <row r="2046" spans="4:4" s="6" customFormat="1" x14ac:dyDescent="0.2">
      <c r="D2046" s="22"/>
    </row>
    <row r="2047" spans="4:4" s="6" customFormat="1" x14ac:dyDescent="0.2">
      <c r="D2047" s="22"/>
    </row>
    <row r="2048" spans="4:4" s="6" customFormat="1" x14ac:dyDescent="0.2">
      <c r="D2048" s="22"/>
    </row>
    <row r="2049" spans="4:4" s="6" customFormat="1" x14ac:dyDescent="0.2">
      <c r="D2049" s="22"/>
    </row>
    <row r="2050" spans="4:4" s="6" customFormat="1" x14ac:dyDescent="0.2">
      <c r="D2050" s="22"/>
    </row>
    <row r="2051" spans="4:4" s="6" customFormat="1" x14ac:dyDescent="0.2">
      <c r="D2051" s="22"/>
    </row>
    <row r="2052" spans="4:4" s="6" customFormat="1" x14ac:dyDescent="0.2">
      <c r="D2052" s="22"/>
    </row>
    <row r="2053" spans="4:4" s="6" customFormat="1" x14ac:dyDescent="0.2">
      <c r="D2053" s="22"/>
    </row>
    <row r="2054" spans="4:4" s="6" customFormat="1" x14ac:dyDescent="0.2">
      <c r="D2054" s="22"/>
    </row>
    <row r="2055" spans="4:4" s="6" customFormat="1" x14ac:dyDescent="0.2">
      <c r="D2055" s="22"/>
    </row>
    <row r="2056" spans="4:4" s="6" customFormat="1" x14ac:dyDescent="0.2">
      <c r="D2056" s="22"/>
    </row>
    <row r="2057" spans="4:4" s="6" customFormat="1" x14ac:dyDescent="0.2">
      <c r="D2057" s="22"/>
    </row>
    <row r="2058" spans="4:4" s="6" customFormat="1" x14ac:dyDescent="0.2">
      <c r="D2058" s="22"/>
    </row>
    <row r="2059" spans="4:4" s="6" customFormat="1" x14ac:dyDescent="0.2">
      <c r="D2059" s="22"/>
    </row>
    <row r="2060" spans="4:4" s="6" customFormat="1" x14ac:dyDescent="0.2">
      <c r="D2060" s="22"/>
    </row>
    <row r="2061" spans="4:4" s="6" customFormat="1" x14ac:dyDescent="0.2">
      <c r="D2061" s="22"/>
    </row>
    <row r="2062" spans="4:4" s="6" customFormat="1" x14ac:dyDescent="0.2">
      <c r="D2062" s="22"/>
    </row>
    <row r="2063" spans="4:4" s="6" customFormat="1" x14ac:dyDescent="0.2">
      <c r="D2063" s="22"/>
    </row>
    <row r="2064" spans="4:4" s="6" customFormat="1" x14ac:dyDescent="0.2">
      <c r="D2064" s="22"/>
    </row>
    <row r="2065" spans="4:4" s="6" customFormat="1" x14ac:dyDescent="0.2">
      <c r="D2065" s="22"/>
    </row>
    <row r="2066" spans="4:4" s="6" customFormat="1" x14ac:dyDescent="0.2">
      <c r="D2066" s="22"/>
    </row>
    <row r="2067" spans="4:4" s="6" customFormat="1" x14ac:dyDescent="0.2">
      <c r="D2067" s="22"/>
    </row>
    <row r="2068" spans="4:4" s="6" customFormat="1" x14ac:dyDescent="0.2">
      <c r="D2068" s="22"/>
    </row>
    <row r="2069" spans="4:4" s="6" customFormat="1" x14ac:dyDescent="0.2">
      <c r="D2069" s="22"/>
    </row>
    <row r="2070" spans="4:4" s="6" customFormat="1" x14ac:dyDescent="0.2">
      <c r="D2070" s="22"/>
    </row>
    <row r="2071" spans="4:4" s="6" customFormat="1" x14ac:dyDescent="0.2">
      <c r="D2071" s="22"/>
    </row>
    <row r="2072" spans="4:4" s="6" customFormat="1" x14ac:dyDescent="0.2">
      <c r="D2072" s="22"/>
    </row>
    <row r="2073" spans="4:4" s="6" customFormat="1" x14ac:dyDescent="0.2">
      <c r="D2073" s="22"/>
    </row>
    <row r="2074" spans="4:4" s="6" customFormat="1" x14ac:dyDescent="0.2">
      <c r="D2074" s="22"/>
    </row>
    <row r="2075" spans="4:4" s="6" customFormat="1" x14ac:dyDescent="0.2">
      <c r="D2075" s="22"/>
    </row>
    <row r="2076" spans="4:4" s="6" customFormat="1" x14ac:dyDescent="0.2">
      <c r="D2076" s="22"/>
    </row>
    <row r="2077" spans="4:4" s="6" customFormat="1" x14ac:dyDescent="0.2">
      <c r="D2077" s="22"/>
    </row>
    <row r="2078" spans="4:4" s="6" customFormat="1" x14ac:dyDescent="0.2">
      <c r="D2078" s="22"/>
    </row>
    <row r="2079" spans="4:4" s="6" customFormat="1" x14ac:dyDescent="0.2">
      <c r="D2079" s="22"/>
    </row>
    <row r="2080" spans="4:4" s="6" customFormat="1" x14ac:dyDescent="0.2">
      <c r="D2080" s="22"/>
    </row>
    <row r="2081" spans="4:4" s="6" customFormat="1" x14ac:dyDescent="0.2">
      <c r="D2081" s="22"/>
    </row>
    <row r="2082" spans="4:4" s="6" customFormat="1" x14ac:dyDescent="0.2">
      <c r="D2082" s="22"/>
    </row>
    <row r="2083" spans="4:4" s="6" customFormat="1" x14ac:dyDescent="0.2">
      <c r="D2083" s="22"/>
    </row>
    <row r="2084" spans="4:4" s="6" customFormat="1" x14ac:dyDescent="0.2">
      <c r="D2084" s="22"/>
    </row>
    <row r="2085" spans="4:4" s="6" customFormat="1" x14ac:dyDescent="0.2">
      <c r="D2085" s="22"/>
    </row>
    <row r="2086" spans="4:4" s="6" customFormat="1" x14ac:dyDescent="0.2">
      <c r="D2086" s="22"/>
    </row>
    <row r="2087" spans="4:4" s="6" customFormat="1" x14ac:dyDescent="0.2">
      <c r="D2087" s="22"/>
    </row>
    <row r="2088" spans="4:4" s="6" customFormat="1" x14ac:dyDescent="0.2">
      <c r="D2088" s="22"/>
    </row>
    <row r="2089" spans="4:4" s="6" customFormat="1" x14ac:dyDescent="0.2">
      <c r="D2089" s="22"/>
    </row>
    <row r="2090" spans="4:4" s="6" customFormat="1" x14ac:dyDescent="0.2">
      <c r="D2090" s="22"/>
    </row>
    <row r="2091" spans="4:4" s="6" customFormat="1" x14ac:dyDescent="0.2">
      <c r="D2091" s="22"/>
    </row>
    <row r="2092" spans="4:4" s="6" customFormat="1" x14ac:dyDescent="0.2">
      <c r="D2092" s="22"/>
    </row>
    <row r="2093" spans="4:4" s="6" customFormat="1" x14ac:dyDescent="0.2">
      <c r="D2093" s="22"/>
    </row>
    <row r="2094" spans="4:4" s="6" customFormat="1" x14ac:dyDescent="0.2">
      <c r="D2094" s="22"/>
    </row>
    <row r="2095" spans="4:4" s="6" customFormat="1" x14ac:dyDescent="0.2">
      <c r="D2095" s="22"/>
    </row>
    <row r="2096" spans="4:4" s="6" customFormat="1" x14ac:dyDescent="0.2">
      <c r="D2096" s="22"/>
    </row>
    <row r="2097" spans="4:4" s="6" customFormat="1" x14ac:dyDescent="0.2">
      <c r="D2097" s="22"/>
    </row>
    <row r="2098" spans="4:4" s="6" customFormat="1" x14ac:dyDescent="0.2">
      <c r="D2098" s="22"/>
    </row>
    <row r="2099" spans="4:4" s="6" customFormat="1" x14ac:dyDescent="0.2">
      <c r="D2099" s="22"/>
    </row>
    <row r="2100" spans="4:4" s="6" customFormat="1" x14ac:dyDescent="0.2">
      <c r="D2100" s="22"/>
    </row>
    <row r="2101" spans="4:4" s="6" customFormat="1" x14ac:dyDescent="0.2">
      <c r="D2101" s="22"/>
    </row>
    <row r="2102" spans="4:4" s="6" customFormat="1" x14ac:dyDescent="0.2">
      <c r="D2102" s="22"/>
    </row>
    <row r="2103" spans="4:4" s="6" customFormat="1" x14ac:dyDescent="0.2">
      <c r="D2103" s="22"/>
    </row>
    <row r="2104" spans="4:4" s="6" customFormat="1" x14ac:dyDescent="0.2">
      <c r="D2104" s="22"/>
    </row>
    <row r="2105" spans="4:4" s="6" customFormat="1" x14ac:dyDescent="0.2">
      <c r="D2105" s="22"/>
    </row>
    <row r="2106" spans="4:4" s="6" customFormat="1" x14ac:dyDescent="0.2">
      <c r="D2106" s="22"/>
    </row>
    <row r="2107" spans="4:4" s="6" customFormat="1" x14ac:dyDescent="0.2">
      <c r="D2107" s="22"/>
    </row>
    <row r="2108" spans="4:4" s="6" customFormat="1" x14ac:dyDescent="0.2">
      <c r="D2108" s="22"/>
    </row>
    <row r="2109" spans="4:4" s="6" customFormat="1" x14ac:dyDescent="0.2">
      <c r="D2109" s="22"/>
    </row>
    <row r="2110" spans="4:4" s="6" customFormat="1" x14ac:dyDescent="0.2">
      <c r="D2110" s="22"/>
    </row>
    <row r="2111" spans="4:4" s="6" customFormat="1" x14ac:dyDescent="0.2">
      <c r="D2111" s="22"/>
    </row>
    <row r="2112" spans="4:4" s="6" customFormat="1" x14ac:dyDescent="0.2">
      <c r="D2112" s="22"/>
    </row>
    <row r="2113" spans="4:4" s="6" customFormat="1" x14ac:dyDescent="0.2">
      <c r="D2113" s="22"/>
    </row>
    <row r="2114" spans="4:4" s="6" customFormat="1" x14ac:dyDescent="0.2">
      <c r="D2114" s="22"/>
    </row>
    <row r="2115" spans="4:4" s="6" customFormat="1" x14ac:dyDescent="0.2">
      <c r="D2115" s="22"/>
    </row>
    <row r="2116" spans="4:4" s="6" customFormat="1" x14ac:dyDescent="0.2">
      <c r="D2116" s="22"/>
    </row>
    <row r="2117" spans="4:4" s="6" customFormat="1" x14ac:dyDescent="0.2">
      <c r="D2117" s="22"/>
    </row>
    <row r="2118" spans="4:4" s="6" customFormat="1" x14ac:dyDescent="0.2">
      <c r="D2118" s="22"/>
    </row>
    <row r="2119" spans="4:4" s="6" customFormat="1" x14ac:dyDescent="0.2">
      <c r="D2119" s="22"/>
    </row>
    <row r="2120" spans="4:4" s="6" customFormat="1" x14ac:dyDescent="0.2">
      <c r="D2120" s="22"/>
    </row>
    <row r="2121" spans="4:4" s="6" customFormat="1" x14ac:dyDescent="0.2">
      <c r="D2121" s="22"/>
    </row>
    <row r="2122" spans="4:4" s="6" customFormat="1" x14ac:dyDescent="0.2">
      <c r="D2122" s="22"/>
    </row>
    <row r="2123" spans="4:4" s="6" customFormat="1" x14ac:dyDescent="0.2">
      <c r="D2123" s="22"/>
    </row>
    <row r="2124" spans="4:4" s="6" customFormat="1" x14ac:dyDescent="0.2">
      <c r="D2124" s="22"/>
    </row>
    <row r="2125" spans="4:4" s="6" customFormat="1" x14ac:dyDescent="0.2">
      <c r="D2125" s="22"/>
    </row>
    <row r="2126" spans="4:4" s="6" customFormat="1" x14ac:dyDescent="0.2">
      <c r="D2126" s="22"/>
    </row>
    <row r="2127" spans="4:4" s="6" customFormat="1" x14ac:dyDescent="0.2">
      <c r="D2127" s="22"/>
    </row>
    <row r="2128" spans="4:4" s="6" customFormat="1" x14ac:dyDescent="0.2">
      <c r="D2128" s="22"/>
    </row>
    <row r="2129" spans="4:4" s="6" customFormat="1" x14ac:dyDescent="0.2">
      <c r="D2129" s="22"/>
    </row>
    <row r="2130" spans="4:4" s="6" customFormat="1" x14ac:dyDescent="0.2">
      <c r="D2130" s="22"/>
    </row>
    <row r="2131" spans="4:4" s="6" customFormat="1" x14ac:dyDescent="0.2">
      <c r="D2131" s="22"/>
    </row>
    <row r="2132" spans="4:4" s="6" customFormat="1" x14ac:dyDescent="0.2">
      <c r="D2132" s="22"/>
    </row>
    <row r="2133" spans="4:4" s="6" customFormat="1" x14ac:dyDescent="0.2">
      <c r="D2133" s="22"/>
    </row>
    <row r="2134" spans="4:4" s="6" customFormat="1" x14ac:dyDescent="0.2">
      <c r="D2134" s="22"/>
    </row>
    <row r="2135" spans="4:4" s="6" customFormat="1" x14ac:dyDescent="0.2">
      <c r="D2135" s="22"/>
    </row>
    <row r="2136" spans="4:4" s="6" customFormat="1" x14ac:dyDescent="0.2">
      <c r="D2136" s="22"/>
    </row>
    <row r="2137" spans="4:4" s="6" customFormat="1" x14ac:dyDescent="0.2">
      <c r="D2137" s="22"/>
    </row>
    <row r="2138" spans="4:4" s="6" customFormat="1" x14ac:dyDescent="0.2">
      <c r="D2138" s="22"/>
    </row>
    <row r="2139" spans="4:4" s="6" customFormat="1" x14ac:dyDescent="0.2">
      <c r="D2139" s="22"/>
    </row>
    <row r="2140" spans="4:4" s="6" customFormat="1" x14ac:dyDescent="0.2">
      <c r="D2140" s="22"/>
    </row>
    <row r="2141" spans="4:4" s="6" customFormat="1" x14ac:dyDescent="0.2">
      <c r="D2141" s="22"/>
    </row>
    <row r="2142" spans="4:4" s="6" customFormat="1" x14ac:dyDescent="0.2">
      <c r="D2142" s="22"/>
    </row>
    <row r="2143" spans="4:4" s="6" customFormat="1" x14ac:dyDescent="0.2">
      <c r="D2143" s="22"/>
    </row>
    <row r="2144" spans="4:4" s="6" customFormat="1" x14ac:dyDescent="0.2">
      <c r="D2144" s="22"/>
    </row>
    <row r="2145" spans="4:4" s="6" customFormat="1" x14ac:dyDescent="0.2">
      <c r="D2145" s="22"/>
    </row>
    <row r="2146" spans="4:4" s="6" customFormat="1" x14ac:dyDescent="0.2">
      <c r="D2146" s="22"/>
    </row>
    <row r="2147" spans="4:4" s="6" customFormat="1" x14ac:dyDescent="0.2">
      <c r="D2147" s="22"/>
    </row>
    <row r="2148" spans="4:4" s="6" customFormat="1" x14ac:dyDescent="0.2">
      <c r="D2148" s="22"/>
    </row>
    <row r="2149" spans="4:4" s="6" customFormat="1" x14ac:dyDescent="0.2">
      <c r="D2149" s="22"/>
    </row>
    <row r="2150" spans="4:4" s="6" customFormat="1" x14ac:dyDescent="0.2">
      <c r="D2150" s="22"/>
    </row>
    <row r="2151" spans="4:4" s="6" customFormat="1" x14ac:dyDescent="0.2">
      <c r="D2151" s="22"/>
    </row>
    <row r="2152" spans="4:4" s="6" customFormat="1" x14ac:dyDescent="0.2">
      <c r="D2152" s="22"/>
    </row>
    <row r="2153" spans="4:4" s="6" customFormat="1" x14ac:dyDescent="0.2">
      <c r="D2153" s="22"/>
    </row>
    <row r="2154" spans="4:4" s="6" customFormat="1" x14ac:dyDescent="0.2">
      <c r="D2154" s="22"/>
    </row>
    <row r="2155" spans="4:4" s="6" customFormat="1" x14ac:dyDescent="0.2">
      <c r="D2155" s="22"/>
    </row>
    <row r="2156" spans="4:4" s="6" customFormat="1" x14ac:dyDescent="0.2">
      <c r="D2156" s="22"/>
    </row>
    <row r="2157" spans="4:4" s="6" customFormat="1" x14ac:dyDescent="0.2">
      <c r="D2157" s="22"/>
    </row>
    <row r="2158" spans="4:4" s="6" customFormat="1" x14ac:dyDescent="0.2">
      <c r="D2158" s="22"/>
    </row>
    <row r="2159" spans="4:4" s="6" customFormat="1" x14ac:dyDescent="0.2">
      <c r="D2159" s="22"/>
    </row>
    <row r="2160" spans="4:4" s="6" customFormat="1" x14ac:dyDescent="0.2">
      <c r="D2160" s="22"/>
    </row>
    <row r="2161" spans="4:4" s="6" customFormat="1" x14ac:dyDescent="0.2">
      <c r="D2161" s="22"/>
    </row>
    <row r="2162" spans="4:4" s="6" customFormat="1" x14ac:dyDescent="0.2">
      <c r="D2162" s="22"/>
    </row>
    <row r="2163" spans="4:4" s="6" customFormat="1" x14ac:dyDescent="0.2">
      <c r="D2163" s="22"/>
    </row>
    <row r="2164" spans="4:4" s="6" customFormat="1" x14ac:dyDescent="0.2">
      <c r="D2164" s="22"/>
    </row>
    <row r="2165" spans="4:4" s="6" customFormat="1" x14ac:dyDescent="0.2">
      <c r="D2165" s="22"/>
    </row>
    <row r="2166" spans="4:4" s="6" customFormat="1" x14ac:dyDescent="0.2">
      <c r="D2166" s="22"/>
    </row>
    <row r="2167" spans="4:4" s="6" customFormat="1" x14ac:dyDescent="0.2">
      <c r="D2167" s="22"/>
    </row>
    <row r="2168" spans="4:4" s="6" customFormat="1" x14ac:dyDescent="0.2">
      <c r="D2168" s="22"/>
    </row>
    <row r="2169" spans="4:4" s="6" customFormat="1" x14ac:dyDescent="0.2">
      <c r="D2169" s="22"/>
    </row>
    <row r="2170" spans="4:4" s="6" customFormat="1" x14ac:dyDescent="0.2">
      <c r="D2170" s="22"/>
    </row>
    <row r="2171" spans="4:4" s="6" customFormat="1" x14ac:dyDescent="0.2">
      <c r="D2171" s="22"/>
    </row>
    <row r="2172" spans="4:4" s="6" customFormat="1" x14ac:dyDescent="0.2">
      <c r="D2172" s="22"/>
    </row>
    <row r="2173" spans="4:4" s="6" customFormat="1" x14ac:dyDescent="0.2">
      <c r="D2173" s="22"/>
    </row>
    <row r="2174" spans="4:4" s="6" customFormat="1" x14ac:dyDescent="0.2">
      <c r="D2174" s="22"/>
    </row>
    <row r="2175" spans="4:4" s="6" customFormat="1" x14ac:dyDescent="0.2">
      <c r="D2175" s="22"/>
    </row>
    <row r="2176" spans="4:4" s="6" customFormat="1" x14ac:dyDescent="0.2">
      <c r="D2176" s="22"/>
    </row>
    <row r="2177" spans="4:4" s="6" customFormat="1" x14ac:dyDescent="0.2">
      <c r="D2177" s="22"/>
    </row>
    <row r="2178" spans="4:4" s="6" customFormat="1" x14ac:dyDescent="0.2">
      <c r="D2178" s="22"/>
    </row>
    <row r="2179" spans="4:4" s="6" customFormat="1" x14ac:dyDescent="0.2">
      <c r="D2179" s="22"/>
    </row>
    <row r="2180" spans="4:4" s="6" customFormat="1" x14ac:dyDescent="0.2">
      <c r="D2180" s="22"/>
    </row>
    <row r="2181" spans="4:4" s="6" customFormat="1" x14ac:dyDescent="0.2">
      <c r="D2181" s="22"/>
    </row>
    <row r="2182" spans="4:4" s="6" customFormat="1" x14ac:dyDescent="0.2">
      <c r="D2182" s="22"/>
    </row>
    <row r="2183" spans="4:4" s="6" customFormat="1" x14ac:dyDescent="0.2">
      <c r="D2183" s="22"/>
    </row>
    <row r="2184" spans="4:4" s="6" customFormat="1" x14ac:dyDescent="0.2">
      <c r="D2184" s="22"/>
    </row>
    <row r="2185" spans="4:4" s="6" customFormat="1" x14ac:dyDescent="0.2">
      <c r="D2185" s="22"/>
    </row>
    <row r="2186" spans="4:4" s="6" customFormat="1" x14ac:dyDescent="0.2">
      <c r="D2186" s="22"/>
    </row>
    <row r="2187" spans="4:4" s="6" customFormat="1" x14ac:dyDescent="0.2">
      <c r="D2187" s="22"/>
    </row>
    <row r="2188" spans="4:4" s="6" customFormat="1" x14ac:dyDescent="0.2">
      <c r="D2188" s="22"/>
    </row>
    <row r="2189" spans="4:4" s="6" customFormat="1" x14ac:dyDescent="0.2">
      <c r="D2189" s="22"/>
    </row>
    <row r="2190" spans="4:4" s="6" customFormat="1" x14ac:dyDescent="0.2">
      <c r="D2190" s="22"/>
    </row>
    <row r="2191" spans="4:4" s="6" customFormat="1" x14ac:dyDescent="0.2">
      <c r="D2191" s="22"/>
    </row>
    <row r="2192" spans="4:4" s="6" customFormat="1" x14ac:dyDescent="0.2">
      <c r="D2192" s="22"/>
    </row>
    <row r="2193" spans="4:4" s="6" customFormat="1" x14ac:dyDescent="0.2">
      <c r="D2193" s="22"/>
    </row>
    <row r="2194" spans="4:4" s="6" customFormat="1" x14ac:dyDescent="0.2">
      <c r="D2194" s="22"/>
    </row>
    <row r="2195" spans="4:4" s="6" customFormat="1" x14ac:dyDescent="0.2">
      <c r="D2195" s="22"/>
    </row>
    <row r="2196" spans="4:4" s="6" customFormat="1" x14ac:dyDescent="0.2">
      <c r="D2196" s="22"/>
    </row>
    <row r="2197" spans="4:4" s="6" customFormat="1" x14ac:dyDescent="0.2">
      <c r="D2197" s="22"/>
    </row>
    <row r="2198" spans="4:4" s="6" customFormat="1" x14ac:dyDescent="0.2">
      <c r="D2198" s="22"/>
    </row>
    <row r="2199" spans="4:4" s="6" customFormat="1" x14ac:dyDescent="0.2">
      <c r="D2199" s="22"/>
    </row>
    <row r="2200" spans="4:4" s="6" customFormat="1" x14ac:dyDescent="0.2">
      <c r="D2200" s="22"/>
    </row>
    <row r="2201" spans="4:4" s="6" customFormat="1" x14ac:dyDescent="0.2">
      <c r="D2201" s="22"/>
    </row>
    <row r="2202" spans="4:4" s="6" customFormat="1" x14ac:dyDescent="0.2">
      <c r="D2202" s="22"/>
    </row>
    <row r="2203" spans="4:4" s="6" customFormat="1" x14ac:dyDescent="0.2">
      <c r="D2203" s="22"/>
    </row>
    <row r="2204" spans="4:4" s="6" customFormat="1" x14ac:dyDescent="0.2">
      <c r="D2204" s="22"/>
    </row>
    <row r="2205" spans="4:4" s="6" customFormat="1" x14ac:dyDescent="0.2">
      <c r="D2205" s="22"/>
    </row>
    <row r="2206" spans="4:4" s="6" customFormat="1" x14ac:dyDescent="0.2">
      <c r="D2206" s="22"/>
    </row>
    <row r="2207" spans="4:4" s="6" customFormat="1" x14ac:dyDescent="0.2">
      <c r="D2207" s="22"/>
    </row>
    <row r="2208" spans="4:4" s="6" customFormat="1" x14ac:dyDescent="0.2">
      <c r="D2208" s="22"/>
    </row>
    <row r="2209" spans="4:4" s="6" customFormat="1" x14ac:dyDescent="0.2">
      <c r="D2209" s="22"/>
    </row>
    <row r="2210" spans="4:4" s="6" customFormat="1" x14ac:dyDescent="0.2">
      <c r="D2210" s="22"/>
    </row>
    <row r="2211" spans="4:4" s="6" customFormat="1" x14ac:dyDescent="0.2">
      <c r="D2211" s="22"/>
    </row>
    <row r="2212" spans="4:4" s="6" customFormat="1" x14ac:dyDescent="0.2">
      <c r="D2212" s="22"/>
    </row>
    <row r="2213" spans="4:4" s="6" customFormat="1" x14ac:dyDescent="0.2">
      <c r="D2213" s="22"/>
    </row>
    <row r="2214" spans="4:4" s="6" customFormat="1" x14ac:dyDescent="0.2">
      <c r="D2214" s="22"/>
    </row>
    <row r="2215" spans="4:4" s="6" customFormat="1" x14ac:dyDescent="0.2">
      <c r="D2215" s="22"/>
    </row>
    <row r="2216" spans="4:4" s="6" customFormat="1" x14ac:dyDescent="0.2">
      <c r="D2216" s="22"/>
    </row>
    <row r="2217" spans="4:4" s="6" customFormat="1" x14ac:dyDescent="0.2">
      <c r="D2217" s="22"/>
    </row>
    <row r="2218" spans="4:4" s="6" customFormat="1" x14ac:dyDescent="0.2">
      <c r="D2218" s="22"/>
    </row>
    <row r="2219" spans="4:4" s="6" customFormat="1" x14ac:dyDescent="0.2">
      <c r="D2219" s="22"/>
    </row>
    <row r="2220" spans="4:4" s="6" customFormat="1" x14ac:dyDescent="0.2">
      <c r="D2220" s="22"/>
    </row>
    <row r="2221" spans="4:4" s="6" customFormat="1" x14ac:dyDescent="0.2">
      <c r="D2221" s="22"/>
    </row>
    <row r="2222" spans="4:4" s="6" customFormat="1" x14ac:dyDescent="0.2">
      <c r="D2222" s="22"/>
    </row>
    <row r="2223" spans="4:4" s="6" customFormat="1" x14ac:dyDescent="0.2">
      <c r="D2223" s="22"/>
    </row>
    <row r="2224" spans="4:4" s="6" customFormat="1" x14ac:dyDescent="0.2">
      <c r="D2224" s="22"/>
    </row>
    <row r="2225" spans="4:4" s="6" customFormat="1" x14ac:dyDescent="0.2">
      <c r="D2225" s="22"/>
    </row>
    <row r="2226" spans="4:4" s="6" customFormat="1" x14ac:dyDescent="0.2">
      <c r="D2226" s="22"/>
    </row>
    <row r="2227" spans="4:4" s="6" customFormat="1" x14ac:dyDescent="0.2">
      <c r="D2227" s="22"/>
    </row>
    <row r="2228" spans="4:4" s="6" customFormat="1" x14ac:dyDescent="0.2">
      <c r="D2228" s="22"/>
    </row>
    <row r="2229" spans="4:4" s="6" customFormat="1" x14ac:dyDescent="0.2">
      <c r="D2229" s="22"/>
    </row>
    <row r="2230" spans="4:4" s="6" customFormat="1" x14ac:dyDescent="0.2">
      <c r="D2230" s="22"/>
    </row>
    <row r="2231" spans="4:4" s="6" customFormat="1" x14ac:dyDescent="0.2">
      <c r="D2231" s="22"/>
    </row>
    <row r="2232" spans="4:4" s="6" customFormat="1" x14ac:dyDescent="0.2">
      <c r="D2232" s="22"/>
    </row>
    <row r="2233" spans="4:4" s="6" customFormat="1" x14ac:dyDescent="0.2">
      <c r="D2233" s="22"/>
    </row>
    <row r="2234" spans="4:4" s="6" customFormat="1" x14ac:dyDescent="0.2">
      <c r="D2234" s="22"/>
    </row>
    <row r="2235" spans="4:4" s="6" customFormat="1" x14ac:dyDescent="0.2">
      <c r="D2235" s="22"/>
    </row>
    <row r="2236" spans="4:4" s="6" customFormat="1" x14ac:dyDescent="0.2">
      <c r="D2236" s="22"/>
    </row>
    <row r="2237" spans="4:4" s="6" customFormat="1" x14ac:dyDescent="0.2">
      <c r="D2237" s="22"/>
    </row>
    <row r="2238" spans="4:4" s="6" customFormat="1" x14ac:dyDescent="0.2">
      <c r="D2238" s="22"/>
    </row>
    <row r="2239" spans="4:4" s="6" customFormat="1" x14ac:dyDescent="0.2">
      <c r="D2239" s="22"/>
    </row>
    <row r="2240" spans="4:4" s="6" customFormat="1" x14ac:dyDescent="0.2">
      <c r="D2240" s="22"/>
    </row>
    <row r="2241" spans="4:4" s="6" customFormat="1" x14ac:dyDescent="0.2">
      <c r="D2241" s="22"/>
    </row>
    <row r="2242" spans="4:4" s="6" customFormat="1" x14ac:dyDescent="0.2">
      <c r="D2242" s="22"/>
    </row>
    <row r="2243" spans="4:4" s="6" customFormat="1" x14ac:dyDescent="0.2">
      <c r="D2243" s="22"/>
    </row>
    <row r="2244" spans="4:4" s="6" customFormat="1" x14ac:dyDescent="0.2">
      <c r="D2244" s="22"/>
    </row>
    <row r="2245" spans="4:4" s="6" customFormat="1" x14ac:dyDescent="0.2">
      <c r="D2245" s="22"/>
    </row>
    <row r="2246" spans="4:4" s="6" customFormat="1" x14ac:dyDescent="0.2">
      <c r="D2246" s="22"/>
    </row>
    <row r="2247" spans="4:4" s="6" customFormat="1" x14ac:dyDescent="0.2">
      <c r="D2247" s="22"/>
    </row>
    <row r="2248" spans="4:4" s="6" customFormat="1" x14ac:dyDescent="0.2">
      <c r="D2248" s="22"/>
    </row>
    <row r="2249" spans="4:4" s="6" customFormat="1" x14ac:dyDescent="0.2">
      <c r="D2249" s="22"/>
    </row>
    <row r="2250" spans="4:4" s="6" customFormat="1" x14ac:dyDescent="0.2">
      <c r="D2250" s="22"/>
    </row>
    <row r="2251" spans="4:4" s="6" customFormat="1" x14ac:dyDescent="0.2">
      <c r="D2251" s="22"/>
    </row>
    <row r="2252" spans="4:4" s="6" customFormat="1" x14ac:dyDescent="0.2">
      <c r="D2252" s="22"/>
    </row>
    <row r="2253" spans="4:4" s="6" customFormat="1" x14ac:dyDescent="0.2">
      <c r="D2253" s="22"/>
    </row>
    <row r="2254" spans="4:4" s="6" customFormat="1" x14ac:dyDescent="0.2">
      <c r="D2254" s="22"/>
    </row>
    <row r="2255" spans="4:4" s="6" customFormat="1" x14ac:dyDescent="0.2">
      <c r="D2255" s="22"/>
    </row>
    <row r="2256" spans="4:4" s="6" customFormat="1" x14ac:dyDescent="0.2">
      <c r="D2256" s="22"/>
    </row>
    <row r="2257" spans="4:4" s="6" customFormat="1" x14ac:dyDescent="0.2">
      <c r="D2257" s="22"/>
    </row>
    <row r="2258" spans="4:4" s="6" customFormat="1" x14ac:dyDescent="0.2">
      <c r="D2258" s="22"/>
    </row>
    <row r="2259" spans="4:4" s="6" customFormat="1" x14ac:dyDescent="0.2">
      <c r="D2259" s="22"/>
    </row>
    <row r="2260" spans="4:4" s="6" customFormat="1" x14ac:dyDescent="0.2">
      <c r="D2260" s="22"/>
    </row>
    <row r="2261" spans="4:4" s="6" customFormat="1" x14ac:dyDescent="0.2">
      <c r="D2261" s="22"/>
    </row>
    <row r="2262" spans="4:4" s="6" customFormat="1" x14ac:dyDescent="0.2">
      <c r="D2262" s="22"/>
    </row>
    <row r="2263" spans="4:4" s="6" customFormat="1" x14ac:dyDescent="0.2">
      <c r="D2263" s="22"/>
    </row>
    <row r="2264" spans="4:4" s="6" customFormat="1" x14ac:dyDescent="0.2">
      <c r="D2264" s="22"/>
    </row>
    <row r="2265" spans="4:4" s="6" customFormat="1" x14ac:dyDescent="0.2">
      <c r="D2265" s="22"/>
    </row>
    <row r="2266" spans="4:4" s="6" customFormat="1" x14ac:dyDescent="0.2">
      <c r="D2266" s="22"/>
    </row>
    <row r="2267" spans="4:4" s="6" customFormat="1" x14ac:dyDescent="0.2">
      <c r="D2267" s="22"/>
    </row>
    <row r="2268" spans="4:4" s="6" customFormat="1" x14ac:dyDescent="0.2">
      <c r="D2268" s="22"/>
    </row>
    <row r="2269" spans="4:4" s="6" customFormat="1" x14ac:dyDescent="0.2">
      <c r="D2269" s="22"/>
    </row>
    <row r="2270" spans="4:4" s="6" customFormat="1" x14ac:dyDescent="0.2">
      <c r="D2270" s="22"/>
    </row>
    <row r="2271" spans="4:4" s="6" customFormat="1" x14ac:dyDescent="0.2">
      <c r="D2271" s="22"/>
    </row>
    <row r="2272" spans="4:4" s="6" customFormat="1" x14ac:dyDescent="0.2">
      <c r="D2272" s="22"/>
    </row>
    <row r="2273" spans="4:4" s="6" customFormat="1" x14ac:dyDescent="0.2">
      <c r="D2273" s="22"/>
    </row>
    <row r="2274" spans="4:4" s="6" customFormat="1" x14ac:dyDescent="0.2">
      <c r="D2274" s="22"/>
    </row>
    <row r="2275" spans="4:4" s="6" customFormat="1" x14ac:dyDescent="0.2">
      <c r="D2275" s="22"/>
    </row>
    <row r="2276" spans="4:4" s="6" customFormat="1" x14ac:dyDescent="0.2">
      <c r="D2276" s="22"/>
    </row>
    <row r="2277" spans="4:4" s="6" customFormat="1" x14ac:dyDescent="0.2">
      <c r="D2277" s="22"/>
    </row>
    <row r="2278" spans="4:4" s="6" customFormat="1" x14ac:dyDescent="0.2">
      <c r="D2278" s="22"/>
    </row>
    <row r="2279" spans="4:4" s="6" customFormat="1" x14ac:dyDescent="0.2">
      <c r="D2279" s="22"/>
    </row>
    <row r="2280" spans="4:4" s="6" customFormat="1" x14ac:dyDescent="0.2">
      <c r="D2280" s="22"/>
    </row>
    <row r="2281" spans="4:4" s="6" customFormat="1" x14ac:dyDescent="0.2">
      <c r="D2281" s="22"/>
    </row>
    <row r="2282" spans="4:4" s="6" customFormat="1" x14ac:dyDescent="0.2">
      <c r="D2282" s="22"/>
    </row>
    <row r="2283" spans="4:4" s="6" customFormat="1" x14ac:dyDescent="0.2">
      <c r="D2283" s="22"/>
    </row>
    <row r="2284" spans="4:4" s="6" customFormat="1" x14ac:dyDescent="0.2">
      <c r="D2284" s="22"/>
    </row>
    <row r="2285" spans="4:4" s="6" customFormat="1" x14ac:dyDescent="0.2">
      <c r="D2285" s="22"/>
    </row>
    <row r="2286" spans="4:4" s="6" customFormat="1" x14ac:dyDescent="0.2">
      <c r="D2286" s="22"/>
    </row>
    <row r="2287" spans="4:4" s="6" customFormat="1" x14ac:dyDescent="0.2">
      <c r="D2287" s="22"/>
    </row>
    <row r="2288" spans="4:4" s="6" customFormat="1" x14ac:dyDescent="0.2">
      <c r="D2288" s="22"/>
    </row>
    <row r="2289" spans="4:4" s="6" customFormat="1" x14ac:dyDescent="0.2">
      <c r="D2289" s="22"/>
    </row>
    <row r="2290" spans="4:4" s="6" customFormat="1" x14ac:dyDescent="0.2">
      <c r="D2290" s="22"/>
    </row>
    <row r="2291" spans="4:4" s="6" customFormat="1" x14ac:dyDescent="0.2">
      <c r="D2291" s="22"/>
    </row>
    <row r="2292" spans="4:4" s="6" customFormat="1" x14ac:dyDescent="0.2">
      <c r="D2292" s="22"/>
    </row>
    <row r="2293" spans="4:4" s="6" customFormat="1" x14ac:dyDescent="0.2">
      <c r="D2293" s="22"/>
    </row>
    <row r="2294" spans="4:4" s="6" customFormat="1" x14ac:dyDescent="0.2">
      <c r="D2294" s="22"/>
    </row>
    <row r="2295" spans="4:4" s="6" customFormat="1" x14ac:dyDescent="0.2">
      <c r="D2295" s="22"/>
    </row>
    <row r="2296" spans="4:4" s="6" customFormat="1" x14ac:dyDescent="0.2">
      <c r="D2296" s="22"/>
    </row>
    <row r="2297" spans="4:4" s="6" customFormat="1" x14ac:dyDescent="0.2">
      <c r="D2297" s="22"/>
    </row>
    <row r="2298" spans="4:4" s="6" customFormat="1" x14ac:dyDescent="0.2">
      <c r="D2298" s="22"/>
    </row>
    <row r="2299" spans="4:4" s="6" customFormat="1" x14ac:dyDescent="0.2">
      <c r="D2299" s="22"/>
    </row>
    <row r="2300" spans="4:4" s="6" customFormat="1" x14ac:dyDescent="0.2">
      <c r="D2300" s="22"/>
    </row>
    <row r="2301" spans="4:4" s="6" customFormat="1" x14ac:dyDescent="0.2">
      <c r="D2301" s="22"/>
    </row>
    <row r="2302" spans="4:4" s="6" customFormat="1" x14ac:dyDescent="0.2">
      <c r="D2302" s="22"/>
    </row>
    <row r="2303" spans="4:4" s="6" customFormat="1" x14ac:dyDescent="0.2">
      <c r="D2303" s="22"/>
    </row>
    <row r="2304" spans="4:4" s="6" customFormat="1" x14ac:dyDescent="0.2">
      <c r="D2304" s="22"/>
    </row>
    <row r="2305" spans="4:4" s="6" customFormat="1" x14ac:dyDescent="0.2">
      <c r="D2305" s="22"/>
    </row>
    <row r="2306" spans="4:4" s="6" customFormat="1" x14ac:dyDescent="0.2">
      <c r="D2306" s="22"/>
    </row>
    <row r="2307" spans="4:4" s="6" customFormat="1" x14ac:dyDescent="0.2">
      <c r="D2307" s="22"/>
    </row>
    <row r="2308" spans="4:4" s="6" customFormat="1" x14ac:dyDescent="0.2">
      <c r="D2308" s="22"/>
    </row>
    <row r="2309" spans="4:4" s="6" customFormat="1" x14ac:dyDescent="0.2">
      <c r="D2309" s="22"/>
    </row>
    <row r="2310" spans="4:4" s="6" customFormat="1" x14ac:dyDescent="0.2">
      <c r="D2310" s="22"/>
    </row>
    <row r="2311" spans="4:4" s="6" customFormat="1" x14ac:dyDescent="0.2">
      <c r="D2311" s="22"/>
    </row>
    <row r="2312" spans="4:4" s="6" customFormat="1" x14ac:dyDescent="0.2">
      <c r="D2312" s="22"/>
    </row>
    <row r="2313" spans="4:4" s="6" customFormat="1" x14ac:dyDescent="0.2">
      <c r="D2313" s="22"/>
    </row>
    <row r="2314" spans="4:4" s="6" customFormat="1" x14ac:dyDescent="0.2">
      <c r="D2314" s="22"/>
    </row>
    <row r="2315" spans="4:4" s="6" customFormat="1" x14ac:dyDescent="0.2">
      <c r="D2315" s="22"/>
    </row>
    <row r="2316" spans="4:4" s="6" customFormat="1" x14ac:dyDescent="0.2">
      <c r="D2316" s="22"/>
    </row>
    <row r="2317" spans="4:4" s="6" customFormat="1" x14ac:dyDescent="0.2">
      <c r="D2317" s="22"/>
    </row>
    <row r="2318" spans="4:4" s="6" customFormat="1" x14ac:dyDescent="0.2">
      <c r="D2318" s="22"/>
    </row>
    <row r="2319" spans="4:4" s="6" customFormat="1" x14ac:dyDescent="0.2">
      <c r="D2319" s="22"/>
    </row>
    <row r="2320" spans="4:4" s="6" customFormat="1" x14ac:dyDescent="0.2">
      <c r="D2320" s="22"/>
    </row>
    <row r="2321" spans="4:4" s="6" customFormat="1" x14ac:dyDescent="0.2">
      <c r="D2321" s="22"/>
    </row>
    <row r="2322" spans="4:4" s="6" customFormat="1" x14ac:dyDescent="0.2">
      <c r="D2322" s="22"/>
    </row>
    <row r="2323" spans="4:4" s="6" customFormat="1" x14ac:dyDescent="0.2">
      <c r="D2323" s="22"/>
    </row>
    <row r="2324" spans="4:4" s="6" customFormat="1" x14ac:dyDescent="0.2">
      <c r="D2324" s="22"/>
    </row>
    <row r="2325" spans="4:4" s="6" customFormat="1" x14ac:dyDescent="0.2">
      <c r="D2325" s="22"/>
    </row>
    <row r="2326" spans="4:4" s="6" customFormat="1" x14ac:dyDescent="0.2">
      <c r="D2326" s="22"/>
    </row>
    <row r="2327" spans="4:4" s="6" customFormat="1" x14ac:dyDescent="0.2">
      <c r="D2327" s="22"/>
    </row>
    <row r="2328" spans="4:4" s="6" customFormat="1" x14ac:dyDescent="0.2">
      <c r="D2328" s="22"/>
    </row>
    <row r="2329" spans="4:4" s="6" customFormat="1" x14ac:dyDescent="0.2">
      <c r="D2329" s="22"/>
    </row>
    <row r="2330" spans="4:4" s="6" customFormat="1" x14ac:dyDescent="0.2">
      <c r="D2330" s="22"/>
    </row>
    <row r="2331" spans="4:4" s="6" customFormat="1" x14ac:dyDescent="0.2">
      <c r="D2331" s="22"/>
    </row>
    <row r="2332" spans="4:4" s="6" customFormat="1" x14ac:dyDescent="0.2">
      <c r="D2332" s="22"/>
    </row>
    <row r="2333" spans="4:4" s="6" customFormat="1" x14ac:dyDescent="0.2">
      <c r="D2333" s="22"/>
    </row>
    <row r="2334" spans="4:4" s="6" customFormat="1" x14ac:dyDescent="0.2">
      <c r="D2334" s="22"/>
    </row>
    <row r="2335" spans="4:4" s="6" customFormat="1" x14ac:dyDescent="0.2">
      <c r="D2335" s="22"/>
    </row>
    <row r="2336" spans="4:4" s="6" customFormat="1" x14ac:dyDescent="0.2">
      <c r="D2336" s="22"/>
    </row>
    <row r="2337" spans="4:4" s="6" customFormat="1" x14ac:dyDescent="0.2">
      <c r="D2337" s="22"/>
    </row>
    <row r="2338" spans="4:4" s="6" customFormat="1" x14ac:dyDescent="0.2">
      <c r="D2338" s="22"/>
    </row>
    <row r="2339" spans="4:4" s="6" customFormat="1" x14ac:dyDescent="0.2">
      <c r="D2339" s="22"/>
    </row>
    <row r="2340" spans="4:4" s="6" customFormat="1" x14ac:dyDescent="0.2">
      <c r="D2340" s="22"/>
    </row>
    <row r="2341" spans="4:4" s="6" customFormat="1" x14ac:dyDescent="0.2">
      <c r="D2341" s="22"/>
    </row>
    <row r="2342" spans="4:4" s="6" customFormat="1" x14ac:dyDescent="0.2">
      <c r="D2342" s="22"/>
    </row>
    <row r="2343" spans="4:4" s="6" customFormat="1" x14ac:dyDescent="0.2">
      <c r="D2343" s="22"/>
    </row>
    <row r="2344" spans="4:4" s="6" customFormat="1" x14ac:dyDescent="0.2">
      <c r="D2344" s="22"/>
    </row>
    <row r="2345" spans="4:4" s="6" customFormat="1" x14ac:dyDescent="0.2">
      <c r="D2345" s="22"/>
    </row>
    <row r="2346" spans="4:4" s="6" customFormat="1" x14ac:dyDescent="0.2">
      <c r="D2346" s="22"/>
    </row>
    <row r="2347" spans="4:4" s="6" customFormat="1" x14ac:dyDescent="0.2">
      <c r="D2347" s="22"/>
    </row>
    <row r="2348" spans="4:4" s="6" customFormat="1" x14ac:dyDescent="0.2">
      <c r="D2348" s="22"/>
    </row>
    <row r="2349" spans="4:4" s="6" customFormat="1" x14ac:dyDescent="0.2">
      <c r="D2349" s="22"/>
    </row>
    <row r="2350" spans="4:4" s="6" customFormat="1" x14ac:dyDescent="0.2">
      <c r="D2350" s="22"/>
    </row>
    <row r="2351" spans="4:4" s="6" customFormat="1" x14ac:dyDescent="0.2">
      <c r="D2351" s="22"/>
    </row>
    <row r="2352" spans="4:4" s="6" customFormat="1" x14ac:dyDescent="0.2">
      <c r="D2352" s="22"/>
    </row>
    <row r="2353" spans="4:4" s="6" customFormat="1" x14ac:dyDescent="0.2">
      <c r="D2353" s="22"/>
    </row>
    <row r="2354" spans="4:4" s="6" customFormat="1" x14ac:dyDescent="0.2">
      <c r="D2354" s="22"/>
    </row>
    <row r="2355" spans="4:4" s="6" customFormat="1" x14ac:dyDescent="0.2">
      <c r="D2355" s="22"/>
    </row>
    <row r="2356" spans="4:4" s="6" customFormat="1" x14ac:dyDescent="0.2">
      <c r="D2356" s="22"/>
    </row>
    <row r="2357" spans="4:4" s="6" customFormat="1" x14ac:dyDescent="0.2">
      <c r="D2357" s="22"/>
    </row>
    <row r="2358" spans="4:4" s="6" customFormat="1" x14ac:dyDescent="0.2">
      <c r="D2358" s="22"/>
    </row>
    <row r="2359" spans="4:4" s="6" customFormat="1" x14ac:dyDescent="0.2">
      <c r="D2359" s="22"/>
    </row>
    <row r="2360" spans="4:4" s="6" customFormat="1" x14ac:dyDescent="0.2">
      <c r="D2360" s="22"/>
    </row>
    <row r="2361" spans="4:4" s="6" customFormat="1" x14ac:dyDescent="0.2">
      <c r="D2361" s="22"/>
    </row>
    <row r="2362" spans="4:4" s="6" customFormat="1" x14ac:dyDescent="0.2">
      <c r="D2362" s="22"/>
    </row>
    <row r="2363" spans="4:4" s="6" customFormat="1" x14ac:dyDescent="0.2">
      <c r="D2363" s="22"/>
    </row>
    <row r="2364" spans="4:4" s="6" customFormat="1" x14ac:dyDescent="0.2">
      <c r="D2364" s="22"/>
    </row>
    <row r="2365" spans="4:4" s="6" customFormat="1" x14ac:dyDescent="0.2">
      <c r="D2365" s="22"/>
    </row>
    <row r="2366" spans="4:4" s="6" customFormat="1" x14ac:dyDescent="0.2">
      <c r="D2366" s="22"/>
    </row>
    <row r="2367" spans="4:4" s="6" customFormat="1" x14ac:dyDescent="0.2">
      <c r="D2367" s="22"/>
    </row>
    <row r="2368" spans="4:4" s="6" customFormat="1" x14ac:dyDescent="0.2">
      <c r="D2368" s="22"/>
    </row>
    <row r="2369" spans="4:4" s="6" customFormat="1" x14ac:dyDescent="0.2">
      <c r="D2369" s="22"/>
    </row>
    <row r="2370" spans="4:4" s="6" customFormat="1" x14ac:dyDescent="0.2">
      <c r="D2370" s="22"/>
    </row>
    <row r="2371" spans="4:4" s="6" customFormat="1" x14ac:dyDescent="0.2">
      <c r="D2371" s="22"/>
    </row>
    <row r="2372" spans="4:4" s="6" customFormat="1" x14ac:dyDescent="0.2">
      <c r="D2372" s="22"/>
    </row>
    <row r="2373" spans="4:4" s="6" customFormat="1" x14ac:dyDescent="0.2">
      <c r="D2373" s="22"/>
    </row>
    <row r="2374" spans="4:4" s="6" customFormat="1" x14ac:dyDescent="0.2">
      <c r="D2374" s="22"/>
    </row>
    <row r="2375" spans="4:4" s="6" customFormat="1" x14ac:dyDescent="0.2">
      <c r="D2375" s="22"/>
    </row>
    <row r="2376" spans="4:4" s="6" customFormat="1" x14ac:dyDescent="0.2">
      <c r="D2376" s="22"/>
    </row>
    <row r="2377" spans="4:4" s="6" customFormat="1" x14ac:dyDescent="0.2">
      <c r="D2377" s="22"/>
    </row>
    <row r="2378" spans="4:4" s="6" customFormat="1" x14ac:dyDescent="0.2">
      <c r="D2378" s="22"/>
    </row>
    <row r="2379" spans="4:4" s="6" customFormat="1" x14ac:dyDescent="0.2">
      <c r="D2379" s="22"/>
    </row>
    <row r="2380" spans="4:4" s="6" customFormat="1" x14ac:dyDescent="0.2">
      <c r="D2380" s="22"/>
    </row>
    <row r="2381" spans="4:4" s="6" customFormat="1" x14ac:dyDescent="0.2">
      <c r="D2381" s="22"/>
    </row>
    <row r="2382" spans="4:4" s="6" customFormat="1" x14ac:dyDescent="0.2">
      <c r="D2382" s="22"/>
    </row>
    <row r="2383" spans="4:4" s="6" customFormat="1" x14ac:dyDescent="0.2">
      <c r="D2383" s="22"/>
    </row>
    <row r="2384" spans="4:4" s="6" customFormat="1" x14ac:dyDescent="0.2">
      <c r="D2384" s="22"/>
    </row>
    <row r="2385" spans="4:4" s="6" customFormat="1" x14ac:dyDescent="0.2">
      <c r="D2385" s="22"/>
    </row>
    <row r="2386" spans="4:4" s="6" customFormat="1" x14ac:dyDescent="0.2">
      <c r="D2386" s="22"/>
    </row>
    <row r="2387" spans="4:4" s="6" customFormat="1" x14ac:dyDescent="0.2">
      <c r="D2387" s="22"/>
    </row>
    <row r="2388" spans="4:4" s="6" customFormat="1" x14ac:dyDescent="0.2">
      <c r="D2388" s="22"/>
    </row>
    <row r="2389" spans="4:4" s="6" customFormat="1" x14ac:dyDescent="0.2">
      <c r="D2389" s="22"/>
    </row>
    <row r="2390" spans="4:4" s="6" customFormat="1" x14ac:dyDescent="0.2">
      <c r="D2390" s="22"/>
    </row>
    <row r="2391" spans="4:4" s="6" customFormat="1" x14ac:dyDescent="0.2">
      <c r="D2391" s="22"/>
    </row>
    <row r="2392" spans="4:4" s="6" customFormat="1" x14ac:dyDescent="0.2">
      <c r="D2392" s="22"/>
    </row>
    <row r="2393" spans="4:4" s="6" customFormat="1" x14ac:dyDescent="0.2">
      <c r="D2393" s="22"/>
    </row>
    <row r="2394" spans="4:4" s="6" customFormat="1" x14ac:dyDescent="0.2">
      <c r="D2394" s="22"/>
    </row>
    <row r="2395" spans="4:4" s="6" customFormat="1" x14ac:dyDescent="0.2">
      <c r="D2395" s="22"/>
    </row>
    <row r="2396" spans="4:4" s="6" customFormat="1" x14ac:dyDescent="0.2">
      <c r="D2396" s="22"/>
    </row>
    <row r="2397" spans="4:4" s="6" customFormat="1" x14ac:dyDescent="0.2">
      <c r="D2397" s="22"/>
    </row>
    <row r="2398" spans="4:4" s="6" customFormat="1" x14ac:dyDescent="0.2">
      <c r="D2398" s="22"/>
    </row>
    <row r="2399" spans="4:4" s="6" customFormat="1" x14ac:dyDescent="0.2">
      <c r="D2399" s="22"/>
    </row>
    <row r="2400" spans="4:4" s="6" customFormat="1" x14ac:dyDescent="0.2">
      <c r="D2400" s="22"/>
    </row>
    <row r="2401" spans="4:4" s="6" customFormat="1" x14ac:dyDescent="0.2">
      <c r="D2401" s="22"/>
    </row>
    <row r="2402" spans="4:4" s="6" customFormat="1" x14ac:dyDescent="0.2">
      <c r="D2402" s="22"/>
    </row>
    <row r="2403" spans="4:4" s="6" customFormat="1" x14ac:dyDescent="0.2">
      <c r="D2403" s="22"/>
    </row>
    <row r="2404" spans="4:4" s="6" customFormat="1" x14ac:dyDescent="0.2">
      <c r="D2404" s="22"/>
    </row>
    <row r="2405" spans="4:4" s="6" customFormat="1" x14ac:dyDescent="0.2">
      <c r="D2405" s="22"/>
    </row>
    <row r="2406" spans="4:4" s="6" customFormat="1" x14ac:dyDescent="0.2">
      <c r="D2406" s="22"/>
    </row>
    <row r="2407" spans="4:4" s="6" customFormat="1" x14ac:dyDescent="0.2">
      <c r="D2407" s="22"/>
    </row>
    <row r="2408" spans="4:4" s="6" customFormat="1" x14ac:dyDescent="0.2">
      <c r="D2408" s="22"/>
    </row>
    <row r="2409" spans="4:4" s="6" customFormat="1" x14ac:dyDescent="0.2">
      <c r="D2409" s="22"/>
    </row>
    <row r="2410" spans="4:4" s="6" customFormat="1" x14ac:dyDescent="0.2">
      <c r="D2410" s="22"/>
    </row>
    <row r="2411" spans="4:4" s="6" customFormat="1" x14ac:dyDescent="0.2">
      <c r="D2411" s="22"/>
    </row>
    <row r="2412" spans="4:4" s="6" customFormat="1" x14ac:dyDescent="0.2">
      <c r="D2412" s="22"/>
    </row>
    <row r="2413" spans="4:4" s="6" customFormat="1" x14ac:dyDescent="0.2">
      <c r="D2413" s="22"/>
    </row>
    <row r="2414" spans="4:4" s="6" customFormat="1" x14ac:dyDescent="0.2">
      <c r="D2414" s="22"/>
    </row>
    <row r="2415" spans="4:4" s="6" customFormat="1" x14ac:dyDescent="0.2">
      <c r="D2415" s="22"/>
    </row>
    <row r="2416" spans="4:4" s="6" customFormat="1" x14ac:dyDescent="0.2">
      <c r="D2416" s="22"/>
    </row>
    <row r="2417" spans="4:4" s="6" customFormat="1" x14ac:dyDescent="0.2">
      <c r="D2417" s="22"/>
    </row>
    <row r="2418" spans="4:4" s="6" customFormat="1" x14ac:dyDescent="0.2">
      <c r="D2418" s="22"/>
    </row>
    <row r="2419" spans="4:4" s="6" customFormat="1" x14ac:dyDescent="0.2">
      <c r="D2419" s="22"/>
    </row>
    <row r="2420" spans="4:4" s="6" customFormat="1" x14ac:dyDescent="0.2">
      <c r="D2420" s="22"/>
    </row>
    <row r="2421" spans="4:4" s="6" customFormat="1" x14ac:dyDescent="0.2">
      <c r="D2421" s="22"/>
    </row>
    <row r="2422" spans="4:4" s="6" customFormat="1" x14ac:dyDescent="0.2">
      <c r="D2422" s="22"/>
    </row>
    <row r="2423" spans="4:4" s="6" customFormat="1" x14ac:dyDescent="0.2">
      <c r="D2423" s="22"/>
    </row>
    <row r="2424" spans="4:4" s="6" customFormat="1" x14ac:dyDescent="0.2">
      <c r="D2424" s="22"/>
    </row>
    <row r="2425" spans="4:4" s="6" customFormat="1" x14ac:dyDescent="0.2">
      <c r="D2425" s="22"/>
    </row>
    <row r="2426" spans="4:4" s="6" customFormat="1" x14ac:dyDescent="0.2">
      <c r="D2426" s="22"/>
    </row>
    <row r="2427" spans="4:4" s="6" customFormat="1" x14ac:dyDescent="0.2">
      <c r="D2427" s="22"/>
    </row>
    <row r="2428" spans="4:4" s="6" customFormat="1" x14ac:dyDescent="0.2">
      <c r="D2428" s="22"/>
    </row>
    <row r="2429" spans="4:4" s="6" customFormat="1" x14ac:dyDescent="0.2">
      <c r="D2429" s="22"/>
    </row>
    <row r="2430" spans="4:4" s="6" customFormat="1" x14ac:dyDescent="0.2">
      <c r="D2430" s="22"/>
    </row>
    <row r="2431" spans="4:4" s="6" customFormat="1" x14ac:dyDescent="0.2">
      <c r="D2431" s="22"/>
    </row>
    <row r="2432" spans="4:4" s="6" customFormat="1" x14ac:dyDescent="0.2">
      <c r="D2432" s="22"/>
    </row>
    <row r="2433" spans="4:4" s="6" customFormat="1" x14ac:dyDescent="0.2">
      <c r="D2433" s="22"/>
    </row>
    <row r="2434" spans="4:4" s="6" customFormat="1" x14ac:dyDescent="0.2">
      <c r="D2434" s="22"/>
    </row>
    <row r="2435" spans="4:4" s="6" customFormat="1" x14ac:dyDescent="0.2">
      <c r="D2435" s="22"/>
    </row>
    <row r="2436" spans="4:4" s="6" customFormat="1" x14ac:dyDescent="0.2">
      <c r="D2436" s="22"/>
    </row>
    <row r="2437" spans="4:4" s="6" customFormat="1" x14ac:dyDescent="0.2">
      <c r="D2437" s="22"/>
    </row>
    <row r="2438" spans="4:4" s="6" customFormat="1" x14ac:dyDescent="0.2">
      <c r="D2438" s="22"/>
    </row>
    <row r="2439" spans="4:4" s="6" customFormat="1" x14ac:dyDescent="0.2">
      <c r="D2439" s="22"/>
    </row>
    <row r="2440" spans="4:4" s="6" customFormat="1" x14ac:dyDescent="0.2">
      <c r="D2440" s="22"/>
    </row>
    <row r="2441" spans="4:4" s="6" customFormat="1" x14ac:dyDescent="0.2">
      <c r="D2441" s="22"/>
    </row>
    <row r="2442" spans="4:4" s="6" customFormat="1" x14ac:dyDescent="0.2">
      <c r="D2442" s="22"/>
    </row>
    <row r="2443" spans="4:4" s="6" customFormat="1" x14ac:dyDescent="0.2">
      <c r="D2443" s="22"/>
    </row>
    <row r="2444" spans="4:4" s="6" customFormat="1" x14ac:dyDescent="0.2">
      <c r="D2444" s="22"/>
    </row>
    <row r="2445" spans="4:4" s="6" customFormat="1" x14ac:dyDescent="0.2">
      <c r="D2445" s="22"/>
    </row>
    <row r="2446" spans="4:4" s="6" customFormat="1" x14ac:dyDescent="0.2">
      <c r="D2446" s="22"/>
    </row>
    <row r="2447" spans="4:4" s="6" customFormat="1" x14ac:dyDescent="0.2">
      <c r="D2447" s="22"/>
    </row>
    <row r="2448" spans="4:4" s="6" customFormat="1" x14ac:dyDescent="0.2">
      <c r="D2448" s="22"/>
    </row>
    <row r="2449" spans="4:4" s="6" customFormat="1" x14ac:dyDescent="0.2">
      <c r="D2449" s="22"/>
    </row>
    <row r="2450" spans="4:4" s="6" customFormat="1" x14ac:dyDescent="0.2">
      <c r="D2450" s="22"/>
    </row>
    <row r="2451" spans="4:4" s="6" customFormat="1" x14ac:dyDescent="0.2">
      <c r="D2451" s="22"/>
    </row>
    <row r="2452" spans="4:4" s="6" customFormat="1" x14ac:dyDescent="0.2">
      <c r="D2452" s="22"/>
    </row>
    <row r="2453" spans="4:4" s="6" customFormat="1" x14ac:dyDescent="0.2">
      <c r="D2453" s="22"/>
    </row>
    <row r="2454" spans="4:4" s="6" customFormat="1" x14ac:dyDescent="0.2">
      <c r="D2454" s="22"/>
    </row>
    <row r="2455" spans="4:4" s="6" customFormat="1" x14ac:dyDescent="0.2">
      <c r="D2455" s="22"/>
    </row>
    <row r="2456" spans="4:4" s="6" customFormat="1" x14ac:dyDescent="0.2">
      <c r="D2456" s="22"/>
    </row>
    <row r="2457" spans="4:4" s="6" customFormat="1" x14ac:dyDescent="0.2">
      <c r="D2457" s="22"/>
    </row>
    <row r="2458" spans="4:4" s="6" customFormat="1" x14ac:dyDescent="0.2">
      <c r="D2458" s="22"/>
    </row>
    <row r="2459" spans="4:4" s="6" customFormat="1" x14ac:dyDescent="0.2">
      <c r="D2459" s="22"/>
    </row>
    <row r="2460" spans="4:4" s="6" customFormat="1" x14ac:dyDescent="0.2">
      <c r="D2460" s="22"/>
    </row>
    <row r="2461" spans="4:4" s="6" customFormat="1" x14ac:dyDescent="0.2">
      <c r="D2461" s="22"/>
    </row>
    <row r="2462" spans="4:4" s="6" customFormat="1" x14ac:dyDescent="0.2">
      <c r="D2462" s="22"/>
    </row>
    <row r="2463" spans="4:4" s="6" customFormat="1" x14ac:dyDescent="0.2">
      <c r="D2463" s="22"/>
    </row>
    <row r="2464" spans="4:4" s="6" customFormat="1" x14ac:dyDescent="0.2">
      <c r="D2464" s="22"/>
    </row>
    <row r="2465" spans="4:4" s="6" customFormat="1" x14ac:dyDescent="0.2">
      <c r="D2465" s="22"/>
    </row>
    <row r="2466" spans="4:4" s="6" customFormat="1" x14ac:dyDescent="0.2">
      <c r="D2466" s="22"/>
    </row>
    <row r="2467" spans="4:4" s="6" customFormat="1" x14ac:dyDescent="0.2">
      <c r="D2467" s="22"/>
    </row>
    <row r="2468" spans="4:4" s="6" customFormat="1" x14ac:dyDescent="0.2">
      <c r="D2468" s="22"/>
    </row>
    <row r="2469" spans="4:4" s="6" customFormat="1" x14ac:dyDescent="0.2">
      <c r="D2469" s="22"/>
    </row>
    <row r="2470" spans="4:4" s="6" customFormat="1" x14ac:dyDescent="0.2">
      <c r="D2470" s="22"/>
    </row>
    <row r="2471" spans="4:4" s="6" customFormat="1" x14ac:dyDescent="0.2">
      <c r="D2471" s="22"/>
    </row>
    <row r="2472" spans="4:4" s="6" customFormat="1" x14ac:dyDescent="0.2">
      <c r="D2472" s="22"/>
    </row>
    <row r="2473" spans="4:4" s="6" customFormat="1" x14ac:dyDescent="0.2">
      <c r="D2473" s="22"/>
    </row>
    <row r="2474" spans="4:4" s="6" customFormat="1" x14ac:dyDescent="0.2">
      <c r="D2474" s="22"/>
    </row>
    <row r="2475" spans="4:4" s="6" customFormat="1" x14ac:dyDescent="0.2">
      <c r="D2475" s="22"/>
    </row>
    <row r="2476" spans="4:4" s="6" customFormat="1" x14ac:dyDescent="0.2">
      <c r="D2476" s="22"/>
    </row>
    <row r="2477" spans="4:4" s="6" customFormat="1" x14ac:dyDescent="0.2">
      <c r="D2477" s="22"/>
    </row>
    <row r="2478" spans="4:4" s="6" customFormat="1" x14ac:dyDescent="0.2">
      <c r="D2478" s="22"/>
    </row>
    <row r="2479" spans="4:4" s="6" customFormat="1" x14ac:dyDescent="0.2">
      <c r="D2479" s="22"/>
    </row>
    <row r="2480" spans="4:4" s="6" customFormat="1" x14ac:dyDescent="0.2">
      <c r="D2480" s="22"/>
    </row>
    <row r="2481" spans="4:4" s="6" customFormat="1" x14ac:dyDescent="0.2">
      <c r="D2481" s="22"/>
    </row>
    <row r="2482" spans="4:4" s="6" customFormat="1" x14ac:dyDescent="0.2">
      <c r="D2482" s="22"/>
    </row>
    <row r="2483" spans="4:4" s="6" customFormat="1" x14ac:dyDescent="0.2">
      <c r="D2483" s="22"/>
    </row>
    <row r="2484" spans="4:4" s="6" customFormat="1" x14ac:dyDescent="0.2">
      <c r="D2484" s="22"/>
    </row>
    <row r="2485" spans="4:4" s="6" customFormat="1" x14ac:dyDescent="0.2">
      <c r="D2485" s="22"/>
    </row>
    <row r="2486" spans="4:4" s="6" customFormat="1" x14ac:dyDescent="0.2">
      <c r="D2486" s="22"/>
    </row>
    <row r="2487" spans="4:4" s="6" customFormat="1" x14ac:dyDescent="0.2">
      <c r="D2487" s="22"/>
    </row>
    <row r="2488" spans="4:4" s="6" customFormat="1" x14ac:dyDescent="0.2">
      <c r="D2488" s="22"/>
    </row>
    <row r="2489" spans="4:4" s="6" customFormat="1" x14ac:dyDescent="0.2">
      <c r="D2489" s="22"/>
    </row>
    <row r="2490" spans="4:4" s="6" customFormat="1" x14ac:dyDescent="0.2">
      <c r="D2490" s="22"/>
    </row>
    <row r="2491" spans="4:4" s="6" customFormat="1" x14ac:dyDescent="0.2">
      <c r="D2491" s="22"/>
    </row>
    <row r="2492" spans="4:4" s="6" customFormat="1" x14ac:dyDescent="0.2">
      <c r="D2492" s="22"/>
    </row>
    <row r="2493" spans="4:4" s="6" customFormat="1" x14ac:dyDescent="0.2">
      <c r="D2493" s="22"/>
    </row>
    <row r="2494" spans="4:4" s="6" customFormat="1" x14ac:dyDescent="0.2">
      <c r="D2494" s="22"/>
    </row>
    <row r="2495" spans="4:4" s="6" customFormat="1" x14ac:dyDescent="0.2">
      <c r="D2495" s="22"/>
    </row>
    <row r="2496" spans="4:4" s="6" customFormat="1" x14ac:dyDescent="0.2">
      <c r="D2496" s="22"/>
    </row>
    <row r="2497" spans="4:4" s="6" customFormat="1" x14ac:dyDescent="0.2">
      <c r="D2497" s="22"/>
    </row>
    <row r="2498" spans="4:4" s="6" customFormat="1" x14ac:dyDescent="0.2">
      <c r="D2498" s="22"/>
    </row>
    <row r="2499" spans="4:4" s="6" customFormat="1" x14ac:dyDescent="0.2">
      <c r="D2499" s="22"/>
    </row>
    <row r="2500" spans="4:4" s="6" customFormat="1" x14ac:dyDescent="0.2">
      <c r="D2500" s="22"/>
    </row>
    <row r="2501" spans="4:4" s="6" customFormat="1" x14ac:dyDescent="0.2">
      <c r="D2501" s="22"/>
    </row>
    <row r="2502" spans="4:4" s="6" customFormat="1" x14ac:dyDescent="0.2">
      <c r="D2502" s="22"/>
    </row>
    <row r="2503" spans="4:4" s="6" customFormat="1" x14ac:dyDescent="0.2">
      <c r="D2503" s="22"/>
    </row>
    <row r="2504" spans="4:4" s="6" customFormat="1" x14ac:dyDescent="0.2">
      <c r="D2504" s="22"/>
    </row>
    <row r="2505" spans="4:4" s="6" customFormat="1" x14ac:dyDescent="0.2">
      <c r="D2505" s="22"/>
    </row>
    <row r="2506" spans="4:4" s="6" customFormat="1" x14ac:dyDescent="0.2">
      <c r="D2506" s="22"/>
    </row>
    <row r="2507" spans="4:4" s="6" customFormat="1" x14ac:dyDescent="0.2">
      <c r="D2507" s="22"/>
    </row>
    <row r="2508" spans="4:4" s="6" customFormat="1" x14ac:dyDescent="0.2">
      <c r="D2508" s="22"/>
    </row>
    <row r="2509" spans="4:4" s="6" customFormat="1" x14ac:dyDescent="0.2">
      <c r="D2509" s="22"/>
    </row>
    <row r="2510" spans="4:4" s="6" customFormat="1" x14ac:dyDescent="0.2">
      <c r="D2510" s="22"/>
    </row>
    <row r="2511" spans="4:4" s="6" customFormat="1" x14ac:dyDescent="0.2">
      <c r="D2511" s="22"/>
    </row>
    <row r="2512" spans="4:4" s="6" customFormat="1" x14ac:dyDescent="0.2">
      <c r="D2512" s="22"/>
    </row>
    <row r="2513" spans="4:4" s="6" customFormat="1" x14ac:dyDescent="0.2">
      <c r="D2513" s="22"/>
    </row>
    <row r="2514" spans="4:4" s="6" customFormat="1" x14ac:dyDescent="0.2">
      <c r="D2514" s="22"/>
    </row>
    <row r="2515" spans="4:4" s="6" customFormat="1" x14ac:dyDescent="0.2">
      <c r="D2515" s="22"/>
    </row>
    <row r="2516" spans="4:4" s="6" customFormat="1" x14ac:dyDescent="0.2">
      <c r="D2516" s="22"/>
    </row>
    <row r="2517" spans="4:4" s="6" customFormat="1" x14ac:dyDescent="0.2">
      <c r="D2517" s="22"/>
    </row>
    <row r="2518" spans="4:4" s="6" customFormat="1" x14ac:dyDescent="0.2">
      <c r="D2518" s="22"/>
    </row>
    <row r="2519" spans="4:4" s="6" customFormat="1" x14ac:dyDescent="0.2">
      <c r="D2519" s="22"/>
    </row>
    <row r="2520" spans="4:4" s="6" customFormat="1" x14ac:dyDescent="0.2">
      <c r="D2520" s="22"/>
    </row>
    <row r="2521" spans="4:4" s="6" customFormat="1" x14ac:dyDescent="0.2">
      <c r="D2521" s="22"/>
    </row>
    <row r="2522" spans="4:4" s="6" customFormat="1" x14ac:dyDescent="0.2">
      <c r="D2522" s="22"/>
    </row>
    <row r="2523" spans="4:4" s="6" customFormat="1" x14ac:dyDescent="0.2">
      <c r="D2523" s="22"/>
    </row>
    <row r="2524" spans="4:4" s="6" customFormat="1" x14ac:dyDescent="0.2">
      <c r="D2524" s="22"/>
    </row>
    <row r="2525" spans="4:4" s="6" customFormat="1" x14ac:dyDescent="0.2">
      <c r="D2525" s="22"/>
    </row>
    <row r="2526" spans="4:4" s="6" customFormat="1" x14ac:dyDescent="0.2">
      <c r="D2526" s="22"/>
    </row>
    <row r="2527" spans="4:4" s="6" customFormat="1" x14ac:dyDescent="0.2">
      <c r="D2527" s="22"/>
    </row>
    <row r="2528" spans="4:4" s="6" customFormat="1" x14ac:dyDescent="0.2">
      <c r="D2528" s="22"/>
    </row>
    <row r="2529" spans="4:4" s="6" customFormat="1" x14ac:dyDescent="0.2">
      <c r="D2529" s="22"/>
    </row>
    <row r="2530" spans="4:4" s="6" customFormat="1" x14ac:dyDescent="0.2">
      <c r="D2530" s="22"/>
    </row>
    <row r="2531" spans="4:4" s="6" customFormat="1" x14ac:dyDescent="0.2">
      <c r="D2531" s="22"/>
    </row>
    <row r="2532" spans="4:4" s="6" customFormat="1" x14ac:dyDescent="0.2">
      <c r="D2532" s="22"/>
    </row>
    <row r="2533" spans="4:4" s="6" customFormat="1" x14ac:dyDescent="0.2">
      <c r="D2533" s="22"/>
    </row>
    <row r="2534" spans="4:4" s="6" customFormat="1" x14ac:dyDescent="0.2">
      <c r="D2534" s="22"/>
    </row>
    <row r="2535" spans="4:4" s="6" customFormat="1" x14ac:dyDescent="0.2">
      <c r="D2535" s="22"/>
    </row>
    <row r="2536" spans="4:4" s="6" customFormat="1" x14ac:dyDescent="0.2">
      <c r="D2536" s="22"/>
    </row>
    <row r="2537" spans="4:4" s="6" customFormat="1" x14ac:dyDescent="0.2">
      <c r="D2537" s="22"/>
    </row>
    <row r="2538" spans="4:4" s="6" customFormat="1" x14ac:dyDescent="0.2">
      <c r="D2538" s="22"/>
    </row>
    <row r="2539" spans="4:4" s="6" customFormat="1" x14ac:dyDescent="0.2">
      <c r="D2539" s="22"/>
    </row>
    <row r="2540" spans="4:4" s="6" customFormat="1" x14ac:dyDescent="0.2">
      <c r="D2540" s="22"/>
    </row>
    <row r="2541" spans="4:4" s="6" customFormat="1" x14ac:dyDescent="0.2">
      <c r="D2541" s="22"/>
    </row>
    <row r="2542" spans="4:4" s="6" customFormat="1" x14ac:dyDescent="0.2">
      <c r="D2542" s="22"/>
    </row>
    <row r="2543" spans="4:4" s="6" customFormat="1" x14ac:dyDescent="0.2">
      <c r="D2543" s="22"/>
    </row>
    <row r="2544" spans="4:4" s="6" customFormat="1" x14ac:dyDescent="0.2">
      <c r="D2544" s="22"/>
    </row>
    <row r="2545" spans="4:4" s="6" customFormat="1" x14ac:dyDescent="0.2">
      <c r="D2545" s="22"/>
    </row>
    <row r="2546" spans="4:4" s="6" customFormat="1" x14ac:dyDescent="0.2">
      <c r="D2546" s="22"/>
    </row>
    <row r="2547" spans="4:4" s="6" customFormat="1" x14ac:dyDescent="0.2">
      <c r="D2547" s="22"/>
    </row>
    <row r="2548" spans="4:4" s="6" customFormat="1" x14ac:dyDescent="0.2">
      <c r="D2548" s="22"/>
    </row>
    <row r="2549" spans="4:4" s="6" customFormat="1" x14ac:dyDescent="0.2">
      <c r="D2549" s="22"/>
    </row>
    <row r="2550" spans="4:4" s="6" customFormat="1" x14ac:dyDescent="0.2">
      <c r="D2550" s="22"/>
    </row>
    <row r="2551" spans="4:4" s="6" customFormat="1" x14ac:dyDescent="0.2">
      <c r="D2551" s="22"/>
    </row>
    <row r="2552" spans="4:4" s="6" customFormat="1" x14ac:dyDescent="0.2">
      <c r="D2552" s="22"/>
    </row>
    <row r="2553" spans="4:4" s="6" customFormat="1" x14ac:dyDescent="0.2">
      <c r="D2553" s="22"/>
    </row>
    <row r="2554" spans="4:4" s="6" customFormat="1" x14ac:dyDescent="0.2">
      <c r="D2554" s="22"/>
    </row>
    <row r="2555" spans="4:4" s="6" customFormat="1" x14ac:dyDescent="0.2">
      <c r="D2555" s="22"/>
    </row>
    <row r="2556" spans="4:4" s="6" customFormat="1" x14ac:dyDescent="0.2">
      <c r="D2556" s="22"/>
    </row>
    <row r="2557" spans="4:4" s="6" customFormat="1" x14ac:dyDescent="0.2">
      <c r="D2557" s="22"/>
    </row>
    <row r="2558" spans="4:4" s="6" customFormat="1" x14ac:dyDescent="0.2">
      <c r="D2558" s="22"/>
    </row>
    <row r="2559" spans="4:4" s="6" customFormat="1" x14ac:dyDescent="0.2">
      <c r="D2559" s="22"/>
    </row>
    <row r="2560" spans="4:4" s="6" customFormat="1" x14ac:dyDescent="0.2">
      <c r="D2560" s="22"/>
    </row>
    <row r="2561" spans="4:4" s="6" customFormat="1" x14ac:dyDescent="0.2">
      <c r="D2561" s="22"/>
    </row>
    <row r="2562" spans="4:4" s="6" customFormat="1" x14ac:dyDescent="0.2">
      <c r="D2562" s="22"/>
    </row>
    <row r="2563" spans="4:4" s="6" customFormat="1" x14ac:dyDescent="0.2">
      <c r="D2563" s="22"/>
    </row>
    <row r="2564" spans="4:4" s="6" customFormat="1" x14ac:dyDescent="0.2">
      <c r="D2564" s="22"/>
    </row>
    <row r="2565" spans="4:4" s="6" customFormat="1" x14ac:dyDescent="0.2">
      <c r="D2565" s="22"/>
    </row>
    <row r="2566" spans="4:4" s="6" customFormat="1" x14ac:dyDescent="0.2">
      <c r="D2566" s="22"/>
    </row>
    <row r="2567" spans="4:4" s="6" customFormat="1" x14ac:dyDescent="0.2">
      <c r="D2567" s="22"/>
    </row>
    <row r="2568" spans="4:4" s="6" customFormat="1" x14ac:dyDescent="0.2">
      <c r="D2568" s="22"/>
    </row>
    <row r="2569" spans="4:4" s="6" customFormat="1" x14ac:dyDescent="0.2">
      <c r="D2569" s="22"/>
    </row>
    <row r="2570" spans="4:4" s="6" customFormat="1" x14ac:dyDescent="0.2">
      <c r="D2570" s="22"/>
    </row>
    <row r="2571" spans="4:4" s="6" customFormat="1" x14ac:dyDescent="0.2">
      <c r="D2571" s="22"/>
    </row>
    <row r="2572" spans="4:4" s="6" customFormat="1" x14ac:dyDescent="0.2">
      <c r="D2572" s="22"/>
    </row>
    <row r="2573" spans="4:4" s="6" customFormat="1" x14ac:dyDescent="0.2">
      <c r="D2573" s="22"/>
    </row>
    <row r="2574" spans="4:4" s="6" customFormat="1" x14ac:dyDescent="0.2">
      <c r="D2574" s="22"/>
    </row>
    <row r="2575" spans="4:4" s="6" customFormat="1" x14ac:dyDescent="0.2">
      <c r="D2575" s="22"/>
    </row>
    <row r="2576" spans="4:4" s="6" customFormat="1" x14ac:dyDescent="0.2">
      <c r="D2576" s="22"/>
    </row>
    <row r="2577" spans="4:4" s="6" customFormat="1" x14ac:dyDescent="0.2">
      <c r="D2577" s="22"/>
    </row>
    <row r="2578" spans="4:4" s="6" customFormat="1" x14ac:dyDescent="0.2">
      <c r="D2578" s="22"/>
    </row>
    <row r="2579" spans="4:4" s="6" customFormat="1" x14ac:dyDescent="0.2">
      <c r="D2579" s="22"/>
    </row>
    <row r="2580" spans="4:4" s="6" customFormat="1" x14ac:dyDescent="0.2">
      <c r="D2580" s="22"/>
    </row>
    <row r="2581" spans="4:4" s="6" customFormat="1" x14ac:dyDescent="0.2">
      <c r="D2581" s="22"/>
    </row>
    <row r="2582" spans="4:4" s="6" customFormat="1" x14ac:dyDescent="0.2">
      <c r="D2582" s="22"/>
    </row>
    <row r="2583" spans="4:4" s="6" customFormat="1" x14ac:dyDescent="0.2">
      <c r="D2583" s="22"/>
    </row>
    <row r="2584" spans="4:4" s="6" customFormat="1" x14ac:dyDescent="0.2">
      <c r="D2584" s="22"/>
    </row>
    <row r="2585" spans="4:4" s="6" customFormat="1" x14ac:dyDescent="0.2">
      <c r="D2585" s="22"/>
    </row>
    <row r="2586" spans="4:4" s="6" customFormat="1" x14ac:dyDescent="0.2">
      <c r="D2586" s="22"/>
    </row>
    <row r="2587" spans="4:4" s="6" customFormat="1" x14ac:dyDescent="0.2">
      <c r="D2587" s="22"/>
    </row>
    <row r="2588" spans="4:4" s="6" customFormat="1" x14ac:dyDescent="0.2">
      <c r="D2588" s="22"/>
    </row>
    <row r="2589" spans="4:4" s="6" customFormat="1" x14ac:dyDescent="0.2">
      <c r="D2589" s="22"/>
    </row>
    <row r="2590" spans="4:4" s="6" customFormat="1" x14ac:dyDescent="0.2">
      <c r="D2590" s="22"/>
    </row>
    <row r="2591" spans="4:4" s="6" customFormat="1" x14ac:dyDescent="0.2">
      <c r="D2591" s="22"/>
    </row>
    <row r="2592" spans="4:4" s="6" customFormat="1" x14ac:dyDescent="0.2">
      <c r="D2592" s="22"/>
    </row>
    <row r="2593" spans="4:4" s="6" customFormat="1" x14ac:dyDescent="0.2">
      <c r="D2593" s="22"/>
    </row>
    <row r="2594" spans="4:4" s="6" customFormat="1" x14ac:dyDescent="0.2">
      <c r="D2594" s="22"/>
    </row>
    <row r="2595" spans="4:4" s="6" customFormat="1" x14ac:dyDescent="0.2">
      <c r="D2595" s="22"/>
    </row>
    <row r="2596" spans="4:4" s="6" customFormat="1" x14ac:dyDescent="0.2">
      <c r="D2596" s="22"/>
    </row>
    <row r="2597" spans="4:4" s="6" customFormat="1" x14ac:dyDescent="0.2">
      <c r="D2597" s="22"/>
    </row>
    <row r="2598" spans="4:4" s="6" customFormat="1" x14ac:dyDescent="0.2">
      <c r="D2598" s="22"/>
    </row>
    <row r="2599" spans="4:4" s="6" customFormat="1" x14ac:dyDescent="0.2">
      <c r="D2599" s="22"/>
    </row>
    <row r="2600" spans="4:4" s="6" customFormat="1" x14ac:dyDescent="0.2">
      <c r="D2600" s="22"/>
    </row>
    <row r="2601" spans="4:4" s="6" customFormat="1" x14ac:dyDescent="0.2">
      <c r="D2601" s="22"/>
    </row>
    <row r="2602" spans="4:4" s="6" customFormat="1" x14ac:dyDescent="0.2">
      <c r="D2602" s="22"/>
    </row>
    <row r="2603" spans="4:4" s="6" customFormat="1" x14ac:dyDescent="0.2">
      <c r="D2603" s="22"/>
    </row>
    <row r="2604" spans="4:4" s="6" customFormat="1" x14ac:dyDescent="0.2">
      <c r="D2604" s="22"/>
    </row>
    <row r="2605" spans="4:4" s="6" customFormat="1" x14ac:dyDescent="0.2">
      <c r="D2605" s="22"/>
    </row>
    <row r="2606" spans="4:4" s="6" customFormat="1" x14ac:dyDescent="0.2">
      <c r="D2606" s="22"/>
    </row>
    <row r="2607" spans="4:4" s="6" customFormat="1" x14ac:dyDescent="0.2">
      <c r="D2607" s="22"/>
    </row>
    <row r="2608" spans="4:4" s="6" customFormat="1" x14ac:dyDescent="0.2">
      <c r="D2608" s="22"/>
    </row>
    <row r="2609" spans="4:4" s="6" customFormat="1" x14ac:dyDescent="0.2">
      <c r="D2609" s="22"/>
    </row>
    <row r="2610" spans="4:4" s="6" customFormat="1" x14ac:dyDescent="0.2">
      <c r="D2610" s="22"/>
    </row>
    <row r="2611" spans="4:4" s="6" customFormat="1" x14ac:dyDescent="0.2">
      <c r="D2611" s="22"/>
    </row>
    <row r="2612" spans="4:4" s="6" customFormat="1" x14ac:dyDescent="0.2">
      <c r="D2612" s="22"/>
    </row>
    <row r="2613" spans="4:4" s="6" customFormat="1" x14ac:dyDescent="0.2">
      <c r="D2613" s="22"/>
    </row>
    <row r="2614" spans="4:4" s="6" customFormat="1" x14ac:dyDescent="0.2">
      <c r="D2614" s="22"/>
    </row>
    <row r="2615" spans="4:4" s="6" customFormat="1" x14ac:dyDescent="0.2">
      <c r="D2615" s="22"/>
    </row>
    <row r="2616" spans="4:4" s="6" customFormat="1" x14ac:dyDescent="0.2">
      <c r="D2616" s="22"/>
    </row>
    <row r="2617" spans="4:4" s="6" customFormat="1" x14ac:dyDescent="0.2">
      <c r="D2617" s="22"/>
    </row>
    <row r="2618" spans="4:4" s="6" customFormat="1" x14ac:dyDescent="0.2">
      <c r="D2618" s="22"/>
    </row>
    <row r="2619" spans="4:4" s="6" customFormat="1" x14ac:dyDescent="0.2">
      <c r="D2619" s="22"/>
    </row>
    <row r="2620" spans="4:4" s="6" customFormat="1" x14ac:dyDescent="0.2">
      <c r="D2620" s="22"/>
    </row>
    <row r="2621" spans="4:4" s="6" customFormat="1" x14ac:dyDescent="0.2">
      <c r="D2621" s="22"/>
    </row>
    <row r="2622" spans="4:4" s="6" customFormat="1" x14ac:dyDescent="0.2">
      <c r="D2622" s="22"/>
    </row>
    <row r="2623" spans="4:4" s="6" customFormat="1" x14ac:dyDescent="0.2">
      <c r="D2623" s="22"/>
    </row>
    <row r="2624" spans="4:4" s="6" customFormat="1" x14ac:dyDescent="0.2">
      <c r="D2624" s="22"/>
    </row>
    <row r="2625" spans="4:4" s="6" customFormat="1" x14ac:dyDescent="0.2">
      <c r="D2625" s="22"/>
    </row>
    <row r="2626" spans="4:4" s="6" customFormat="1" x14ac:dyDescent="0.2">
      <c r="D2626" s="22"/>
    </row>
    <row r="2627" spans="4:4" s="6" customFormat="1" x14ac:dyDescent="0.2">
      <c r="D2627" s="22"/>
    </row>
    <row r="2628" spans="4:4" s="6" customFormat="1" x14ac:dyDescent="0.2">
      <c r="D2628" s="22"/>
    </row>
    <row r="2629" spans="4:4" s="6" customFormat="1" x14ac:dyDescent="0.2">
      <c r="D2629" s="22"/>
    </row>
    <row r="2630" spans="4:4" s="6" customFormat="1" x14ac:dyDescent="0.2">
      <c r="D2630" s="22"/>
    </row>
    <row r="2631" spans="4:4" s="6" customFormat="1" x14ac:dyDescent="0.2">
      <c r="D2631" s="22"/>
    </row>
    <row r="2632" spans="4:4" s="6" customFormat="1" x14ac:dyDescent="0.2">
      <c r="D2632" s="22"/>
    </row>
    <row r="2633" spans="4:4" s="6" customFormat="1" x14ac:dyDescent="0.2">
      <c r="D2633" s="22"/>
    </row>
    <row r="2634" spans="4:4" s="6" customFormat="1" x14ac:dyDescent="0.2">
      <c r="D2634" s="22"/>
    </row>
    <row r="2635" spans="4:4" s="6" customFormat="1" x14ac:dyDescent="0.2">
      <c r="D2635" s="22"/>
    </row>
    <row r="2636" spans="4:4" s="6" customFormat="1" x14ac:dyDescent="0.2">
      <c r="D2636" s="22"/>
    </row>
    <row r="2637" spans="4:4" s="6" customFormat="1" x14ac:dyDescent="0.2">
      <c r="D2637" s="22"/>
    </row>
    <row r="2638" spans="4:4" s="6" customFormat="1" x14ac:dyDescent="0.2">
      <c r="D2638" s="22"/>
    </row>
    <row r="2639" spans="4:4" s="6" customFormat="1" x14ac:dyDescent="0.2">
      <c r="D2639" s="22"/>
    </row>
    <row r="2640" spans="4:4" s="6" customFormat="1" x14ac:dyDescent="0.2">
      <c r="D2640" s="22"/>
    </row>
    <row r="2641" spans="4:4" s="6" customFormat="1" x14ac:dyDescent="0.2">
      <c r="D2641" s="22"/>
    </row>
    <row r="2642" spans="4:4" s="6" customFormat="1" x14ac:dyDescent="0.2">
      <c r="D2642" s="22"/>
    </row>
    <row r="2643" spans="4:4" s="6" customFormat="1" x14ac:dyDescent="0.2">
      <c r="D2643" s="22"/>
    </row>
    <row r="2644" spans="4:4" s="6" customFormat="1" x14ac:dyDescent="0.2">
      <c r="D2644" s="22"/>
    </row>
    <row r="2645" spans="4:4" s="6" customFormat="1" x14ac:dyDescent="0.2">
      <c r="D2645" s="22"/>
    </row>
    <row r="2646" spans="4:4" s="6" customFormat="1" x14ac:dyDescent="0.2">
      <c r="D2646" s="22"/>
    </row>
    <row r="2647" spans="4:4" s="6" customFormat="1" x14ac:dyDescent="0.2">
      <c r="D2647" s="22"/>
    </row>
    <row r="2648" spans="4:4" s="6" customFormat="1" x14ac:dyDescent="0.2">
      <c r="D2648" s="22"/>
    </row>
    <row r="2649" spans="4:4" s="6" customFormat="1" x14ac:dyDescent="0.2">
      <c r="D2649" s="22"/>
    </row>
    <row r="2650" spans="4:4" s="6" customFormat="1" x14ac:dyDescent="0.2">
      <c r="D2650" s="22"/>
    </row>
    <row r="2651" spans="4:4" s="6" customFormat="1" x14ac:dyDescent="0.2">
      <c r="D2651" s="22"/>
    </row>
    <row r="2652" spans="4:4" s="6" customFormat="1" x14ac:dyDescent="0.2">
      <c r="D2652" s="22"/>
    </row>
    <row r="2653" spans="4:4" s="6" customFormat="1" x14ac:dyDescent="0.2">
      <c r="D2653" s="22"/>
    </row>
    <row r="2654" spans="4:4" s="6" customFormat="1" x14ac:dyDescent="0.2">
      <c r="D2654" s="22"/>
    </row>
    <row r="2655" spans="4:4" s="6" customFormat="1" x14ac:dyDescent="0.2">
      <c r="D2655" s="22"/>
    </row>
    <row r="2656" spans="4:4" s="6" customFormat="1" x14ac:dyDescent="0.2">
      <c r="D2656" s="22"/>
    </row>
    <row r="2657" spans="4:4" s="6" customFormat="1" x14ac:dyDescent="0.2">
      <c r="D2657" s="22"/>
    </row>
    <row r="2658" spans="4:4" s="6" customFormat="1" x14ac:dyDescent="0.2">
      <c r="D2658" s="22"/>
    </row>
    <row r="2659" spans="4:4" s="6" customFormat="1" x14ac:dyDescent="0.2">
      <c r="D2659" s="22"/>
    </row>
    <row r="2660" spans="4:4" s="6" customFormat="1" x14ac:dyDescent="0.2">
      <c r="D2660" s="22"/>
    </row>
    <row r="2661" spans="4:4" s="6" customFormat="1" x14ac:dyDescent="0.2">
      <c r="D2661" s="22"/>
    </row>
    <row r="2662" spans="4:4" s="6" customFormat="1" x14ac:dyDescent="0.2">
      <c r="D2662" s="22"/>
    </row>
    <row r="2663" spans="4:4" s="6" customFormat="1" x14ac:dyDescent="0.2">
      <c r="D2663" s="22"/>
    </row>
    <row r="2664" spans="4:4" s="6" customFormat="1" x14ac:dyDescent="0.2">
      <c r="D2664" s="22"/>
    </row>
    <row r="2665" spans="4:4" s="6" customFormat="1" x14ac:dyDescent="0.2">
      <c r="D2665" s="22"/>
    </row>
    <row r="2666" spans="4:4" s="6" customFormat="1" x14ac:dyDescent="0.2">
      <c r="D2666" s="22"/>
    </row>
    <row r="2667" spans="4:4" s="6" customFormat="1" x14ac:dyDescent="0.2">
      <c r="D2667" s="22"/>
    </row>
    <row r="2668" spans="4:4" s="6" customFormat="1" x14ac:dyDescent="0.2">
      <c r="D2668" s="22"/>
    </row>
    <row r="2669" spans="4:4" s="6" customFormat="1" x14ac:dyDescent="0.2">
      <c r="D2669" s="22"/>
    </row>
    <row r="2670" spans="4:4" s="6" customFormat="1" x14ac:dyDescent="0.2">
      <c r="D2670" s="22"/>
    </row>
    <row r="2671" spans="4:4" s="6" customFormat="1" x14ac:dyDescent="0.2">
      <c r="D2671" s="22"/>
    </row>
    <row r="2672" spans="4:4" s="6" customFormat="1" x14ac:dyDescent="0.2">
      <c r="D2672" s="22"/>
    </row>
    <row r="2673" spans="4:4" s="6" customFormat="1" x14ac:dyDescent="0.2">
      <c r="D2673" s="22"/>
    </row>
    <row r="2674" spans="4:4" s="6" customFormat="1" x14ac:dyDescent="0.2">
      <c r="D2674" s="22"/>
    </row>
    <row r="2675" spans="4:4" s="6" customFormat="1" x14ac:dyDescent="0.2">
      <c r="D2675" s="22"/>
    </row>
    <row r="2676" spans="4:4" s="6" customFormat="1" x14ac:dyDescent="0.2">
      <c r="D2676" s="22"/>
    </row>
    <row r="2677" spans="4:4" s="6" customFormat="1" x14ac:dyDescent="0.2">
      <c r="D2677" s="22"/>
    </row>
    <row r="2678" spans="4:4" s="6" customFormat="1" x14ac:dyDescent="0.2">
      <c r="D2678" s="22"/>
    </row>
    <row r="2679" spans="4:4" s="6" customFormat="1" x14ac:dyDescent="0.2">
      <c r="D2679" s="22"/>
    </row>
    <row r="2680" spans="4:4" s="6" customFormat="1" x14ac:dyDescent="0.2">
      <c r="D2680" s="22"/>
    </row>
    <row r="2681" spans="4:4" s="6" customFormat="1" x14ac:dyDescent="0.2">
      <c r="D2681" s="22"/>
    </row>
    <row r="2682" spans="4:4" s="6" customFormat="1" x14ac:dyDescent="0.2">
      <c r="D2682" s="22"/>
    </row>
    <row r="2683" spans="4:4" s="6" customFormat="1" x14ac:dyDescent="0.2">
      <c r="D2683" s="22"/>
    </row>
    <row r="2684" spans="4:4" s="6" customFormat="1" x14ac:dyDescent="0.2">
      <c r="D2684" s="22"/>
    </row>
    <row r="2685" spans="4:4" s="6" customFormat="1" x14ac:dyDescent="0.2">
      <c r="D2685" s="22"/>
    </row>
    <row r="2686" spans="4:4" s="6" customFormat="1" x14ac:dyDescent="0.2">
      <c r="D2686" s="22"/>
    </row>
    <row r="2687" spans="4:4" s="6" customFormat="1" x14ac:dyDescent="0.2">
      <c r="D2687" s="22"/>
    </row>
    <row r="2688" spans="4:4" s="6" customFormat="1" x14ac:dyDescent="0.2">
      <c r="D2688" s="22"/>
    </row>
    <row r="2689" spans="4:4" s="6" customFormat="1" x14ac:dyDescent="0.2">
      <c r="D2689" s="22"/>
    </row>
    <row r="2690" spans="4:4" s="6" customFormat="1" x14ac:dyDescent="0.2">
      <c r="D2690" s="22"/>
    </row>
    <row r="2691" spans="4:4" s="6" customFormat="1" x14ac:dyDescent="0.2">
      <c r="D2691" s="22"/>
    </row>
    <row r="2692" spans="4:4" s="6" customFormat="1" x14ac:dyDescent="0.2">
      <c r="D2692" s="22"/>
    </row>
    <row r="2693" spans="4:4" s="6" customFormat="1" x14ac:dyDescent="0.2">
      <c r="D2693" s="22"/>
    </row>
    <row r="2694" spans="4:4" s="6" customFormat="1" x14ac:dyDescent="0.2">
      <c r="D2694" s="22"/>
    </row>
    <row r="2695" spans="4:4" s="6" customFormat="1" x14ac:dyDescent="0.2">
      <c r="D2695" s="22"/>
    </row>
    <row r="2696" spans="4:4" s="6" customFormat="1" x14ac:dyDescent="0.2">
      <c r="D2696" s="22"/>
    </row>
    <row r="2697" spans="4:4" s="6" customFormat="1" x14ac:dyDescent="0.2">
      <c r="D2697" s="22"/>
    </row>
    <row r="2698" spans="4:4" s="6" customFormat="1" x14ac:dyDescent="0.2">
      <c r="D2698" s="22"/>
    </row>
    <row r="2699" spans="4:4" s="6" customFormat="1" x14ac:dyDescent="0.2">
      <c r="D2699" s="22"/>
    </row>
    <row r="2700" spans="4:4" s="6" customFormat="1" x14ac:dyDescent="0.2">
      <c r="D2700" s="22"/>
    </row>
    <row r="2701" spans="4:4" s="6" customFormat="1" x14ac:dyDescent="0.2">
      <c r="D2701" s="22"/>
    </row>
    <row r="2702" spans="4:4" s="6" customFormat="1" x14ac:dyDescent="0.2">
      <c r="D2702" s="22"/>
    </row>
    <row r="2703" spans="4:4" s="6" customFormat="1" x14ac:dyDescent="0.2">
      <c r="D2703" s="22"/>
    </row>
    <row r="2704" spans="4:4" s="6" customFormat="1" x14ac:dyDescent="0.2">
      <c r="D2704" s="22"/>
    </row>
    <row r="2705" spans="4:4" s="6" customFormat="1" x14ac:dyDescent="0.2">
      <c r="D2705" s="22"/>
    </row>
    <row r="2706" spans="4:4" s="6" customFormat="1" x14ac:dyDescent="0.2">
      <c r="D2706" s="22"/>
    </row>
    <row r="2707" spans="4:4" s="6" customFormat="1" x14ac:dyDescent="0.2">
      <c r="D2707" s="22"/>
    </row>
    <row r="2708" spans="4:4" s="6" customFormat="1" x14ac:dyDescent="0.2">
      <c r="D2708" s="22"/>
    </row>
    <row r="2709" spans="4:4" s="6" customFormat="1" x14ac:dyDescent="0.2">
      <c r="D2709" s="22"/>
    </row>
    <row r="2710" spans="4:4" s="6" customFormat="1" x14ac:dyDescent="0.2">
      <c r="D2710" s="22"/>
    </row>
    <row r="2711" spans="4:4" s="6" customFormat="1" x14ac:dyDescent="0.2">
      <c r="D2711" s="22"/>
    </row>
    <row r="2712" spans="4:4" s="6" customFormat="1" x14ac:dyDescent="0.2">
      <c r="D2712" s="22"/>
    </row>
    <row r="2713" spans="4:4" s="6" customFormat="1" x14ac:dyDescent="0.2">
      <c r="D2713" s="22"/>
    </row>
    <row r="2714" spans="4:4" s="6" customFormat="1" x14ac:dyDescent="0.2">
      <c r="D2714" s="22"/>
    </row>
    <row r="2715" spans="4:4" s="6" customFormat="1" x14ac:dyDescent="0.2">
      <c r="D2715" s="22"/>
    </row>
    <row r="2716" spans="4:4" s="6" customFormat="1" x14ac:dyDescent="0.2">
      <c r="D2716" s="22"/>
    </row>
    <row r="2717" spans="4:4" s="6" customFormat="1" x14ac:dyDescent="0.2">
      <c r="D2717" s="22"/>
    </row>
    <row r="2718" spans="4:4" s="6" customFormat="1" x14ac:dyDescent="0.2">
      <c r="D2718" s="22"/>
    </row>
    <row r="2719" spans="4:4" s="6" customFormat="1" x14ac:dyDescent="0.2">
      <c r="D2719" s="22"/>
    </row>
    <row r="2720" spans="4:4" s="6" customFormat="1" x14ac:dyDescent="0.2">
      <c r="D2720" s="22"/>
    </row>
    <row r="2721" spans="4:4" s="6" customFormat="1" x14ac:dyDescent="0.2">
      <c r="D2721" s="22"/>
    </row>
    <row r="2722" spans="4:4" s="6" customFormat="1" x14ac:dyDescent="0.2">
      <c r="D2722" s="22"/>
    </row>
    <row r="2723" spans="4:4" s="6" customFormat="1" x14ac:dyDescent="0.2">
      <c r="D2723" s="22"/>
    </row>
    <row r="2724" spans="4:4" s="6" customFormat="1" x14ac:dyDescent="0.2">
      <c r="D2724" s="22"/>
    </row>
    <row r="2725" spans="4:4" s="6" customFormat="1" x14ac:dyDescent="0.2">
      <c r="D2725" s="22"/>
    </row>
    <row r="2726" spans="4:4" s="6" customFormat="1" x14ac:dyDescent="0.2">
      <c r="D2726" s="22"/>
    </row>
    <row r="2727" spans="4:4" s="6" customFormat="1" x14ac:dyDescent="0.2">
      <c r="D2727" s="22"/>
    </row>
    <row r="2728" spans="4:4" s="6" customFormat="1" x14ac:dyDescent="0.2">
      <c r="D2728" s="22"/>
    </row>
    <row r="2729" spans="4:4" s="6" customFormat="1" x14ac:dyDescent="0.2">
      <c r="D2729" s="22"/>
    </row>
    <row r="2730" spans="4:4" s="6" customFormat="1" x14ac:dyDescent="0.2">
      <c r="D2730" s="22"/>
    </row>
    <row r="2731" spans="4:4" s="6" customFormat="1" x14ac:dyDescent="0.2">
      <c r="D2731" s="22"/>
    </row>
    <row r="2732" spans="4:4" s="6" customFormat="1" x14ac:dyDescent="0.2">
      <c r="D2732" s="22"/>
    </row>
    <row r="2733" spans="4:4" s="6" customFormat="1" x14ac:dyDescent="0.2">
      <c r="D2733" s="22"/>
    </row>
    <row r="2734" spans="4:4" s="6" customFormat="1" x14ac:dyDescent="0.2">
      <c r="D2734" s="22"/>
    </row>
    <row r="2735" spans="4:4" s="6" customFormat="1" x14ac:dyDescent="0.2">
      <c r="D2735" s="22"/>
    </row>
    <row r="2736" spans="4:4" s="6" customFormat="1" x14ac:dyDescent="0.2">
      <c r="D2736" s="22"/>
    </row>
    <row r="2737" spans="4:4" s="6" customFormat="1" x14ac:dyDescent="0.2">
      <c r="D2737" s="22"/>
    </row>
    <row r="2738" spans="4:4" s="6" customFormat="1" x14ac:dyDescent="0.2">
      <c r="D2738" s="22"/>
    </row>
    <row r="2739" spans="4:4" s="6" customFormat="1" x14ac:dyDescent="0.2">
      <c r="D2739" s="22"/>
    </row>
    <row r="2740" spans="4:4" s="6" customFormat="1" x14ac:dyDescent="0.2">
      <c r="D2740" s="22"/>
    </row>
    <row r="2741" spans="4:4" s="6" customFormat="1" x14ac:dyDescent="0.2">
      <c r="D2741" s="22"/>
    </row>
    <row r="2742" spans="4:4" s="6" customFormat="1" x14ac:dyDescent="0.2">
      <c r="D2742" s="22"/>
    </row>
    <row r="2743" spans="4:4" s="6" customFormat="1" x14ac:dyDescent="0.2">
      <c r="D2743" s="22"/>
    </row>
    <row r="2744" spans="4:4" s="6" customFormat="1" x14ac:dyDescent="0.2">
      <c r="D2744" s="22"/>
    </row>
    <row r="2745" spans="4:4" s="6" customFormat="1" x14ac:dyDescent="0.2">
      <c r="D2745" s="22"/>
    </row>
    <row r="2746" spans="4:4" s="6" customFormat="1" x14ac:dyDescent="0.2">
      <c r="D2746" s="22"/>
    </row>
    <row r="2747" spans="4:4" s="6" customFormat="1" x14ac:dyDescent="0.2">
      <c r="D2747" s="22"/>
    </row>
    <row r="2748" spans="4:4" s="6" customFormat="1" x14ac:dyDescent="0.2">
      <c r="D2748" s="22"/>
    </row>
    <row r="2749" spans="4:4" s="6" customFormat="1" x14ac:dyDescent="0.2">
      <c r="D2749" s="22"/>
    </row>
    <row r="2750" spans="4:4" s="6" customFormat="1" x14ac:dyDescent="0.2">
      <c r="D2750" s="22"/>
    </row>
    <row r="2751" spans="4:4" s="6" customFormat="1" x14ac:dyDescent="0.2">
      <c r="D2751" s="22"/>
    </row>
    <row r="2752" spans="4:4" s="6" customFormat="1" x14ac:dyDescent="0.2">
      <c r="D2752" s="22"/>
    </row>
    <row r="2753" spans="4:4" s="6" customFormat="1" x14ac:dyDescent="0.2">
      <c r="D2753" s="22"/>
    </row>
    <row r="2754" spans="4:4" s="6" customFormat="1" x14ac:dyDescent="0.2">
      <c r="D2754" s="22"/>
    </row>
    <row r="2755" spans="4:4" s="6" customFormat="1" x14ac:dyDescent="0.2">
      <c r="D2755" s="22"/>
    </row>
    <row r="2756" spans="4:4" s="6" customFormat="1" x14ac:dyDescent="0.2">
      <c r="D2756" s="22"/>
    </row>
    <row r="2757" spans="4:4" s="6" customFormat="1" x14ac:dyDescent="0.2">
      <c r="D2757" s="22"/>
    </row>
    <row r="2758" spans="4:4" s="6" customFormat="1" x14ac:dyDescent="0.2">
      <c r="D2758" s="22"/>
    </row>
    <row r="2759" spans="4:4" s="6" customFormat="1" x14ac:dyDescent="0.2">
      <c r="D2759" s="22"/>
    </row>
    <row r="2760" spans="4:4" s="6" customFormat="1" x14ac:dyDescent="0.2">
      <c r="D2760" s="22"/>
    </row>
    <row r="2761" spans="4:4" s="6" customFormat="1" x14ac:dyDescent="0.2">
      <c r="D2761" s="22"/>
    </row>
    <row r="2762" spans="4:4" s="6" customFormat="1" x14ac:dyDescent="0.2">
      <c r="D2762" s="22"/>
    </row>
    <row r="2763" spans="4:4" s="6" customFormat="1" x14ac:dyDescent="0.2">
      <c r="D2763" s="22"/>
    </row>
    <row r="2764" spans="4:4" s="6" customFormat="1" x14ac:dyDescent="0.2">
      <c r="D2764" s="22"/>
    </row>
    <row r="2765" spans="4:4" s="6" customFormat="1" x14ac:dyDescent="0.2">
      <c r="D2765" s="22"/>
    </row>
    <row r="2766" spans="4:4" s="6" customFormat="1" x14ac:dyDescent="0.2">
      <c r="D2766" s="22"/>
    </row>
    <row r="2767" spans="4:4" s="6" customFormat="1" x14ac:dyDescent="0.2">
      <c r="D2767" s="22"/>
    </row>
    <row r="2768" spans="4:4" s="6" customFormat="1" x14ac:dyDescent="0.2">
      <c r="D2768" s="22"/>
    </row>
    <row r="2769" spans="4:4" s="6" customFormat="1" x14ac:dyDescent="0.2">
      <c r="D2769" s="22"/>
    </row>
    <row r="2770" spans="4:4" s="6" customFormat="1" x14ac:dyDescent="0.2">
      <c r="D2770" s="22"/>
    </row>
    <row r="2771" spans="4:4" s="6" customFormat="1" x14ac:dyDescent="0.2">
      <c r="D2771" s="22"/>
    </row>
    <row r="2772" spans="4:4" s="6" customFormat="1" x14ac:dyDescent="0.2">
      <c r="D2772" s="22"/>
    </row>
    <row r="2773" spans="4:4" s="6" customFormat="1" x14ac:dyDescent="0.2">
      <c r="D2773" s="22"/>
    </row>
    <row r="2774" spans="4:4" s="6" customFormat="1" x14ac:dyDescent="0.2">
      <c r="D2774" s="22"/>
    </row>
    <row r="2775" spans="4:4" s="6" customFormat="1" x14ac:dyDescent="0.2">
      <c r="D2775" s="22"/>
    </row>
    <row r="2776" spans="4:4" s="6" customFormat="1" x14ac:dyDescent="0.2">
      <c r="D2776" s="22"/>
    </row>
    <row r="2777" spans="4:4" s="6" customFormat="1" x14ac:dyDescent="0.2">
      <c r="D2777" s="22"/>
    </row>
    <row r="2778" spans="4:4" s="6" customFormat="1" x14ac:dyDescent="0.2">
      <c r="D2778" s="22"/>
    </row>
    <row r="2779" spans="4:4" s="6" customFormat="1" x14ac:dyDescent="0.2">
      <c r="D2779" s="22"/>
    </row>
    <row r="2780" spans="4:4" s="6" customFormat="1" x14ac:dyDescent="0.2">
      <c r="D2780" s="22"/>
    </row>
    <row r="2781" spans="4:4" s="6" customFormat="1" x14ac:dyDescent="0.2">
      <c r="D2781" s="22"/>
    </row>
    <row r="2782" spans="4:4" s="6" customFormat="1" x14ac:dyDescent="0.2">
      <c r="D2782" s="22"/>
    </row>
    <row r="2783" spans="4:4" s="6" customFormat="1" x14ac:dyDescent="0.2">
      <c r="D2783" s="22"/>
    </row>
    <row r="2784" spans="4:4" s="6" customFormat="1" x14ac:dyDescent="0.2">
      <c r="D2784" s="22"/>
    </row>
    <row r="2785" spans="4:4" s="6" customFormat="1" x14ac:dyDescent="0.2">
      <c r="D2785" s="22"/>
    </row>
    <row r="2786" spans="4:4" s="6" customFormat="1" x14ac:dyDescent="0.2">
      <c r="D2786" s="22"/>
    </row>
    <row r="2787" spans="4:4" s="6" customFormat="1" x14ac:dyDescent="0.2">
      <c r="D2787" s="22"/>
    </row>
    <row r="2788" spans="4:4" s="6" customFormat="1" x14ac:dyDescent="0.2">
      <c r="D2788" s="22"/>
    </row>
    <row r="2789" spans="4:4" s="6" customFormat="1" x14ac:dyDescent="0.2">
      <c r="D2789" s="22"/>
    </row>
    <row r="2790" spans="4:4" s="6" customFormat="1" x14ac:dyDescent="0.2">
      <c r="D2790" s="22"/>
    </row>
    <row r="2791" spans="4:4" s="6" customFormat="1" x14ac:dyDescent="0.2">
      <c r="D2791" s="22"/>
    </row>
    <row r="2792" spans="4:4" s="6" customFormat="1" x14ac:dyDescent="0.2">
      <c r="D2792" s="22"/>
    </row>
    <row r="2793" spans="4:4" s="6" customFormat="1" x14ac:dyDescent="0.2">
      <c r="D2793" s="22"/>
    </row>
    <row r="2794" spans="4:4" s="6" customFormat="1" x14ac:dyDescent="0.2">
      <c r="D2794" s="22"/>
    </row>
    <row r="2795" spans="4:4" s="6" customFormat="1" x14ac:dyDescent="0.2">
      <c r="D2795" s="22"/>
    </row>
    <row r="2796" spans="4:4" s="6" customFormat="1" x14ac:dyDescent="0.2">
      <c r="D2796" s="22"/>
    </row>
    <row r="2797" spans="4:4" s="6" customFormat="1" x14ac:dyDescent="0.2">
      <c r="D2797" s="22"/>
    </row>
    <row r="2798" spans="4:4" s="6" customFormat="1" x14ac:dyDescent="0.2">
      <c r="D2798" s="22"/>
    </row>
    <row r="2799" spans="4:4" s="6" customFormat="1" x14ac:dyDescent="0.2">
      <c r="D2799" s="22"/>
    </row>
    <row r="2800" spans="4:4" s="6" customFormat="1" x14ac:dyDescent="0.2">
      <c r="D2800" s="22"/>
    </row>
    <row r="2801" spans="4:4" s="6" customFormat="1" x14ac:dyDescent="0.2">
      <c r="D2801" s="22"/>
    </row>
    <row r="2802" spans="4:4" s="6" customFormat="1" x14ac:dyDescent="0.2">
      <c r="D2802" s="22"/>
    </row>
    <row r="2803" spans="4:4" s="6" customFormat="1" x14ac:dyDescent="0.2">
      <c r="D2803" s="22"/>
    </row>
    <row r="2804" spans="4:4" s="6" customFormat="1" x14ac:dyDescent="0.2">
      <c r="D2804" s="22"/>
    </row>
    <row r="2805" spans="4:4" s="6" customFormat="1" x14ac:dyDescent="0.2">
      <c r="D2805" s="22"/>
    </row>
    <row r="2806" spans="4:4" s="6" customFormat="1" x14ac:dyDescent="0.2">
      <c r="D2806" s="22"/>
    </row>
    <row r="2807" spans="4:4" s="6" customFormat="1" x14ac:dyDescent="0.2">
      <c r="D2807" s="22"/>
    </row>
    <row r="2808" spans="4:4" s="6" customFormat="1" x14ac:dyDescent="0.2">
      <c r="D2808" s="22"/>
    </row>
    <row r="2809" spans="4:4" s="6" customFormat="1" x14ac:dyDescent="0.2">
      <c r="D2809" s="22"/>
    </row>
    <row r="2810" spans="4:4" s="6" customFormat="1" x14ac:dyDescent="0.2">
      <c r="D2810" s="22"/>
    </row>
    <row r="2811" spans="4:4" s="6" customFormat="1" x14ac:dyDescent="0.2">
      <c r="D2811" s="22"/>
    </row>
    <row r="2812" spans="4:4" s="6" customFormat="1" x14ac:dyDescent="0.2">
      <c r="D2812" s="22"/>
    </row>
    <row r="2813" spans="4:4" s="6" customFormat="1" x14ac:dyDescent="0.2">
      <c r="D2813" s="22"/>
    </row>
    <row r="2814" spans="4:4" s="6" customFormat="1" x14ac:dyDescent="0.2">
      <c r="D2814" s="22"/>
    </row>
    <row r="2815" spans="4:4" s="6" customFormat="1" x14ac:dyDescent="0.2">
      <c r="D2815" s="22"/>
    </row>
    <row r="2816" spans="4:4" s="6" customFormat="1" x14ac:dyDescent="0.2">
      <c r="D2816" s="22"/>
    </row>
    <row r="2817" spans="4:4" s="6" customFormat="1" x14ac:dyDescent="0.2">
      <c r="D2817" s="22"/>
    </row>
    <row r="2818" spans="4:4" s="6" customFormat="1" x14ac:dyDescent="0.2">
      <c r="D2818" s="22"/>
    </row>
    <row r="2819" spans="4:4" s="6" customFormat="1" x14ac:dyDescent="0.2">
      <c r="D2819" s="22"/>
    </row>
    <row r="2820" spans="4:4" s="6" customFormat="1" x14ac:dyDescent="0.2">
      <c r="D2820" s="22"/>
    </row>
    <row r="2821" spans="4:4" s="6" customFormat="1" x14ac:dyDescent="0.2">
      <c r="D2821" s="22"/>
    </row>
    <row r="2822" spans="4:4" s="6" customFormat="1" x14ac:dyDescent="0.2">
      <c r="D2822" s="22"/>
    </row>
    <row r="2823" spans="4:4" s="6" customFormat="1" x14ac:dyDescent="0.2">
      <c r="D2823" s="22"/>
    </row>
    <row r="2824" spans="4:4" s="6" customFormat="1" x14ac:dyDescent="0.2">
      <c r="D2824" s="22"/>
    </row>
    <row r="2825" spans="4:4" s="6" customFormat="1" x14ac:dyDescent="0.2">
      <c r="D2825" s="22"/>
    </row>
    <row r="2826" spans="4:4" s="6" customFormat="1" x14ac:dyDescent="0.2">
      <c r="D2826" s="22"/>
    </row>
    <row r="2827" spans="4:4" s="6" customFormat="1" x14ac:dyDescent="0.2">
      <c r="D2827" s="22"/>
    </row>
    <row r="2828" spans="4:4" s="6" customFormat="1" x14ac:dyDescent="0.2">
      <c r="D2828" s="22"/>
    </row>
    <row r="2829" spans="4:4" s="6" customFormat="1" x14ac:dyDescent="0.2">
      <c r="D2829" s="22"/>
    </row>
    <row r="2830" spans="4:4" s="6" customFormat="1" x14ac:dyDescent="0.2">
      <c r="D2830" s="22"/>
    </row>
    <row r="2831" spans="4:4" s="6" customFormat="1" x14ac:dyDescent="0.2">
      <c r="D2831" s="22"/>
    </row>
    <row r="2832" spans="4:4" s="6" customFormat="1" x14ac:dyDescent="0.2">
      <c r="D2832" s="22"/>
    </row>
    <row r="2833" spans="4:4" s="6" customFormat="1" x14ac:dyDescent="0.2">
      <c r="D2833" s="22"/>
    </row>
    <row r="2834" spans="4:4" s="6" customFormat="1" x14ac:dyDescent="0.2">
      <c r="D2834" s="22"/>
    </row>
    <row r="2835" spans="4:4" s="6" customFormat="1" x14ac:dyDescent="0.2">
      <c r="D2835" s="22"/>
    </row>
    <row r="2836" spans="4:4" s="6" customFormat="1" x14ac:dyDescent="0.2">
      <c r="D2836" s="22"/>
    </row>
    <row r="2837" spans="4:4" s="6" customFormat="1" x14ac:dyDescent="0.2">
      <c r="D2837" s="22"/>
    </row>
    <row r="2838" spans="4:4" s="6" customFormat="1" x14ac:dyDescent="0.2">
      <c r="D2838" s="22"/>
    </row>
    <row r="2839" spans="4:4" s="6" customFormat="1" x14ac:dyDescent="0.2">
      <c r="D2839" s="22"/>
    </row>
    <row r="2840" spans="4:4" s="6" customFormat="1" x14ac:dyDescent="0.2">
      <c r="D2840" s="22"/>
    </row>
    <row r="2841" spans="4:4" s="6" customFormat="1" x14ac:dyDescent="0.2">
      <c r="D2841" s="22"/>
    </row>
    <row r="2842" spans="4:4" s="6" customFormat="1" x14ac:dyDescent="0.2">
      <c r="D2842" s="22"/>
    </row>
    <row r="2843" spans="4:4" s="6" customFormat="1" x14ac:dyDescent="0.2">
      <c r="D2843" s="22"/>
    </row>
    <row r="2844" spans="4:4" s="6" customFormat="1" x14ac:dyDescent="0.2">
      <c r="D2844" s="22"/>
    </row>
    <row r="2845" spans="4:4" s="6" customFormat="1" x14ac:dyDescent="0.2">
      <c r="D2845" s="22"/>
    </row>
    <row r="2846" spans="4:4" s="6" customFormat="1" x14ac:dyDescent="0.2">
      <c r="D2846" s="22"/>
    </row>
    <row r="2847" spans="4:4" s="6" customFormat="1" x14ac:dyDescent="0.2">
      <c r="D2847" s="22"/>
    </row>
    <row r="2848" spans="4:4" s="6" customFormat="1" x14ac:dyDescent="0.2">
      <c r="D2848" s="22"/>
    </row>
    <row r="2849" spans="4:4" s="6" customFormat="1" x14ac:dyDescent="0.2">
      <c r="D2849" s="22"/>
    </row>
    <row r="2850" spans="4:4" s="6" customFormat="1" x14ac:dyDescent="0.2">
      <c r="D2850" s="22"/>
    </row>
    <row r="2851" spans="4:4" s="6" customFormat="1" x14ac:dyDescent="0.2">
      <c r="D2851" s="22"/>
    </row>
    <row r="2852" spans="4:4" s="6" customFormat="1" x14ac:dyDescent="0.2">
      <c r="D2852" s="22"/>
    </row>
    <row r="2853" spans="4:4" s="6" customFormat="1" x14ac:dyDescent="0.2">
      <c r="D2853" s="22"/>
    </row>
    <row r="2854" spans="4:4" s="6" customFormat="1" x14ac:dyDescent="0.2">
      <c r="D2854" s="22"/>
    </row>
    <row r="2855" spans="4:4" s="6" customFormat="1" x14ac:dyDescent="0.2">
      <c r="D2855" s="22"/>
    </row>
    <row r="2856" spans="4:4" s="6" customFormat="1" x14ac:dyDescent="0.2">
      <c r="D2856" s="22"/>
    </row>
    <row r="2857" spans="4:4" s="6" customFormat="1" x14ac:dyDescent="0.2">
      <c r="D2857" s="22"/>
    </row>
    <row r="2858" spans="4:4" s="6" customFormat="1" x14ac:dyDescent="0.2">
      <c r="D2858" s="22"/>
    </row>
    <row r="2859" spans="4:4" s="6" customFormat="1" x14ac:dyDescent="0.2">
      <c r="D2859" s="22"/>
    </row>
    <row r="2860" spans="4:4" s="6" customFormat="1" x14ac:dyDescent="0.2">
      <c r="D2860" s="22"/>
    </row>
    <row r="2861" spans="4:4" s="6" customFormat="1" x14ac:dyDescent="0.2">
      <c r="D2861" s="22"/>
    </row>
    <row r="2862" spans="4:4" s="6" customFormat="1" x14ac:dyDescent="0.2">
      <c r="D2862" s="22"/>
    </row>
    <row r="2863" spans="4:4" s="6" customFormat="1" x14ac:dyDescent="0.2">
      <c r="D2863" s="22"/>
    </row>
    <row r="2864" spans="4:4" s="6" customFormat="1" x14ac:dyDescent="0.2">
      <c r="D2864" s="22"/>
    </row>
    <row r="2865" spans="4:4" s="6" customFormat="1" x14ac:dyDescent="0.2">
      <c r="D2865" s="22"/>
    </row>
    <row r="2866" spans="4:4" s="6" customFormat="1" x14ac:dyDescent="0.2">
      <c r="D2866" s="22"/>
    </row>
    <row r="2867" spans="4:4" s="6" customFormat="1" x14ac:dyDescent="0.2">
      <c r="D2867" s="22"/>
    </row>
    <row r="2868" spans="4:4" s="6" customFormat="1" x14ac:dyDescent="0.2">
      <c r="D2868" s="22"/>
    </row>
    <row r="2869" spans="4:4" s="6" customFormat="1" x14ac:dyDescent="0.2">
      <c r="D2869" s="22"/>
    </row>
    <row r="2870" spans="4:4" s="6" customFormat="1" x14ac:dyDescent="0.2">
      <c r="D2870" s="22"/>
    </row>
    <row r="2871" spans="4:4" s="6" customFormat="1" x14ac:dyDescent="0.2">
      <c r="D2871" s="22"/>
    </row>
    <row r="2872" spans="4:4" s="6" customFormat="1" x14ac:dyDescent="0.2">
      <c r="D2872" s="22"/>
    </row>
    <row r="2873" spans="4:4" s="6" customFormat="1" x14ac:dyDescent="0.2">
      <c r="D2873" s="22"/>
    </row>
    <row r="2874" spans="4:4" s="6" customFormat="1" x14ac:dyDescent="0.2">
      <c r="D2874" s="22"/>
    </row>
    <row r="2875" spans="4:4" s="6" customFormat="1" x14ac:dyDescent="0.2">
      <c r="D2875" s="22"/>
    </row>
    <row r="2876" spans="4:4" s="6" customFormat="1" x14ac:dyDescent="0.2">
      <c r="D2876" s="22"/>
    </row>
    <row r="2877" spans="4:4" s="6" customFormat="1" x14ac:dyDescent="0.2">
      <c r="D2877" s="22"/>
    </row>
    <row r="2878" spans="4:4" s="6" customFormat="1" x14ac:dyDescent="0.2">
      <c r="D2878" s="22"/>
    </row>
    <row r="2879" spans="4:4" s="6" customFormat="1" x14ac:dyDescent="0.2">
      <c r="D2879" s="22"/>
    </row>
    <row r="2880" spans="4:4" s="6" customFormat="1" x14ac:dyDescent="0.2">
      <c r="D2880" s="22"/>
    </row>
    <row r="2881" spans="4:4" s="6" customFormat="1" x14ac:dyDescent="0.2">
      <c r="D2881" s="22"/>
    </row>
    <row r="2882" spans="4:4" s="6" customFormat="1" x14ac:dyDescent="0.2">
      <c r="D2882" s="22"/>
    </row>
    <row r="2883" spans="4:4" s="6" customFormat="1" x14ac:dyDescent="0.2">
      <c r="D2883" s="22"/>
    </row>
    <row r="2884" spans="4:4" s="6" customFormat="1" x14ac:dyDescent="0.2">
      <c r="D2884" s="22"/>
    </row>
    <row r="2885" spans="4:4" s="6" customFormat="1" x14ac:dyDescent="0.2">
      <c r="D2885" s="22"/>
    </row>
    <row r="2886" spans="4:4" s="6" customFormat="1" x14ac:dyDescent="0.2">
      <c r="D2886" s="22"/>
    </row>
    <row r="2887" spans="4:4" s="6" customFormat="1" x14ac:dyDescent="0.2">
      <c r="D2887" s="22"/>
    </row>
    <row r="2888" spans="4:4" s="6" customFormat="1" x14ac:dyDescent="0.2">
      <c r="D2888" s="22"/>
    </row>
    <row r="2889" spans="4:4" s="6" customFormat="1" x14ac:dyDescent="0.2">
      <c r="D2889" s="22"/>
    </row>
    <row r="2890" spans="4:4" s="6" customFormat="1" x14ac:dyDescent="0.2">
      <c r="D2890" s="22"/>
    </row>
    <row r="2891" spans="4:4" s="6" customFormat="1" x14ac:dyDescent="0.2">
      <c r="D2891" s="22"/>
    </row>
    <row r="2892" spans="4:4" s="6" customFormat="1" x14ac:dyDescent="0.2">
      <c r="D2892" s="22"/>
    </row>
    <row r="2893" spans="4:4" s="6" customFormat="1" x14ac:dyDescent="0.2">
      <c r="D2893" s="22"/>
    </row>
    <row r="2894" spans="4:4" s="6" customFormat="1" x14ac:dyDescent="0.2">
      <c r="D2894" s="22"/>
    </row>
    <row r="2895" spans="4:4" s="6" customFormat="1" x14ac:dyDescent="0.2">
      <c r="D2895" s="22"/>
    </row>
    <row r="2896" spans="4:4" s="6" customFormat="1" x14ac:dyDescent="0.2">
      <c r="D2896" s="22"/>
    </row>
    <row r="2897" spans="4:4" s="6" customFormat="1" x14ac:dyDescent="0.2">
      <c r="D2897" s="22"/>
    </row>
    <row r="2898" spans="4:4" s="6" customFormat="1" x14ac:dyDescent="0.2">
      <c r="D2898" s="22"/>
    </row>
    <row r="2899" spans="4:4" s="6" customFormat="1" x14ac:dyDescent="0.2">
      <c r="D2899" s="22"/>
    </row>
    <row r="2900" spans="4:4" s="6" customFormat="1" x14ac:dyDescent="0.2">
      <c r="D2900" s="22"/>
    </row>
    <row r="2901" spans="4:4" s="6" customFormat="1" x14ac:dyDescent="0.2">
      <c r="D2901" s="22"/>
    </row>
    <row r="2902" spans="4:4" s="6" customFormat="1" x14ac:dyDescent="0.2">
      <c r="D2902" s="22"/>
    </row>
    <row r="2903" spans="4:4" s="6" customFormat="1" x14ac:dyDescent="0.2">
      <c r="D2903" s="22"/>
    </row>
    <row r="2904" spans="4:4" s="6" customFormat="1" x14ac:dyDescent="0.2">
      <c r="D2904" s="22"/>
    </row>
    <row r="2905" spans="4:4" s="6" customFormat="1" x14ac:dyDescent="0.2">
      <c r="D2905" s="22"/>
    </row>
    <row r="2906" spans="4:4" s="6" customFormat="1" x14ac:dyDescent="0.2">
      <c r="D2906" s="22"/>
    </row>
    <row r="2907" spans="4:4" s="6" customFormat="1" x14ac:dyDescent="0.2">
      <c r="D2907" s="22"/>
    </row>
    <row r="2908" spans="4:4" s="6" customFormat="1" x14ac:dyDescent="0.2">
      <c r="D2908" s="22"/>
    </row>
    <row r="2909" spans="4:4" s="6" customFormat="1" x14ac:dyDescent="0.2">
      <c r="D2909" s="22"/>
    </row>
    <row r="2910" spans="4:4" s="6" customFormat="1" x14ac:dyDescent="0.2">
      <c r="D2910" s="22"/>
    </row>
    <row r="2911" spans="4:4" s="6" customFormat="1" x14ac:dyDescent="0.2">
      <c r="D2911" s="22"/>
    </row>
    <row r="2912" spans="4:4" s="6" customFormat="1" x14ac:dyDescent="0.2">
      <c r="D2912" s="22"/>
    </row>
    <row r="2913" spans="4:4" s="6" customFormat="1" x14ac:dyDescent="0.2">
      <c r="D2913" s="22"/>
    </row>
    <row r="2914" spans="4:4" s="6" customFormat="1" x14ac:dyDescent="0.2">
      <c r="D2914" s="22"/>
    </row>
    <row r="2915" spans="4:4" s="6" customFormat="1" x14ac:dyDescent="0.2">
      <c r="D2915" s="22"/>
    </row>
    <row r="2916" spans="4:4" s="6" customFormat="1" x14ac:dyDescent="0.2">
      <c r="D2916" s="22"/>
    </row>
    <row r="2917" spans="4:4" s="6" customFormat="1" x14ac:dyDescent="0.2">
      <c r="D2917" s="22"/>
    </row>
    <row r="2918" spans="4:4" s="6" customFormat="1" x14ac:dyDescent="0.2">
      <c r="D2918" s="22"/>
    </row>
    <row r="2919" spans="4:4" s="6" customFormat="1" x14ac:dyDescent="0.2">
      <c r="D2919" s="22"/>
    </row>
    <row r="2920" spans="4:4" s="6" customFormat="1" x14ac:dyDescent="0.2">
      <c r="D2920" s="22"/>
    </row>
    <row r="2921" spans="4:4" s="6" customFormat="1" x14ac:dyDescent="0.2">
      <c r="D2921" s="22"/>
    </row>
    <row r="2922" spans="4:4" s="6" customFormat="1" x14ac:dyDescent="0.2">
      <c r="D2922" s="22"/>
    </row>
    <row r="2923" spans="4:4" s="6" customFormat="1" x14ac:dyDescent="0.2">
      <c r="D2923" s="22"/>
    </row>
    <row r="2924" spans="4:4" s="6" customFormat="1" x14ac:dyDescent="0.2">
      <c r="D2924" s="22"/>
    </row>
    <row r="2925" spans="4:4" s="6" customFormat="1" x14ac:dyDescent="0.2">
      <c r="D2925" s="22"/>
    </row>
    <row r="2926" spans="4:4" s="6" customFormat="1" x14ac:dyDescent="0.2">
      <c r="D2926" s="22"/>
    </row>
    <row r="2927" spans="4:4" s="6" customFormat="1" x14ac:dyDescent="0.2">
      <c r="D2927" s="22"/>
    </row>
    <row r="2928" spans="4:4" s="6" customFormat="1" x14ac:dyDescent="0.2">
      <c r="D2928" s="22"/>
    </row>
    <row r="2929" spans="4:4" s="6" customFormat="1" x14ac:dyDescent="0.2">
      <c r="D2929" s="22"/>
    </row>
    <row r="2930" spans="4:4" s="6" customFormat="1" x14ac:dyDescent="0.2">
      <c r="D2930" s="22"/>
    </row>
    <row r="2931" spans="4:4" s="6" customFormat="1" x14ac:dyDescent="0.2">
      <c r="D2931" s="22"/>
    </row>
    <row r="2932" spans="4:4" s="6" customFormat="1" x14ac:dyDescent="0.2">
      <c r="D2932" s="22"/>
    </row>
    <row r="2933" spans="4:4" s="6" customFormat="1" x14ac:dyDescent="0.2">
      <c r="D2933" s="22"/>
    </row>
    <row r="2934" spans="4:4" s="6" customFormat="1" x14ac:dyDescent="0.2">
      <c r="D2934" s="22"/>
    </row>
    <row r="2935" spans="4:4" s="6" customFormat="1" x14ac:dyDescent="0.2">
      <c r="D2935" s="22"/>
    </row>
    <row r="2936" spans="4:4" s="6" customFormat="1" x14ac:dyDescent="0.2">
      <c r="D2936" s="22"/>
    </row>
    <row r="2937" spans="4:4" s="6" customFormat="1" x14ac:dyDescent="0.2">
      <c r="D2937" s="22"/>
    </row>
    <row r="2938" spans="4:4" s="6" customFormat="1" x14ac:dyDescent="0.2">
      <c r="D2938" s="22"/>
    </row>
    <row r="2939" spans="4:4" s="6" customFormat="1" x14ac:dyDescent="0.2">
      <c r="D2939" s="22"/>
    </row>
    <row r="2940" spans="4:4" s="6" customFormat="1" x14ac:dyDescent="0.2">
      <c r="D2940" s="22"/>
    </row>
    <row r="2941" spans="4:4" s="6" customFormat="1" x14ac:dyDescent="0.2">
      <c r="D2941" s="22"/>
    </row>
    <row r="2942" spans="4:4" s="6" customFormat="1" x14ac:dyDescent="0.2">
      <c r="D2942" s="22"/>
    </row>
    <row r="2943" spans="4:4" s="6" customFormat="1" x14ac:dyDescent="0.2">
      <c r="D2943" s="22"/>
    </row>
    <row r="2944" spans="4:4" s="6" customFormat="1" x14ac:dyDescent="0.2">
      <c r="D2944" s="22"/>
    </row>
    <row r="2945" spans="4:4" s="6" customFormat="1" x14ac:dyDescent="0.2">
      <c r="D2945" s="22"/>
    </row>
    <row r="2946" spans="4:4" s="6" customFormat="1" x14ac:dyDescent="0.2">
      <c r="D2946" s="22"/>
    </row>
    <row r="2947" spans="4:4" s="6" customFormat="1" x14ac:dyDescent="0.2">
      <c r="D2947" s="22"/>
    </row>
    <row r="2948" spans="4:4" s="6" customFormat="1" x14ac:dyDescent="0.2">
      <c r="D2948" s="22"/>
    </row>
    <row r="2949" spans="4:4" s="6" customFormat="1" x14ac:dyDescent="0.2">
      <c r="D2949" s="22"/>
    </row>
    <row r="2950" spans="4:4" s="6" customFormat="1" x14ac:dyDescent="0.2">
      <c r="D2950" s="22"/>
    </row>
    <row r="2951" spans="4:4" s="6" customFormat="1" x14ac:dyDescent="0.2">
      <c r="D2951" s="22"/>
    </row>
    <row r="2952" spans="4:4" s="6" customFormat="1" x14ac:dyDescent="0.2">
      <c r="D2952" s="22"/>
    </row>
    <row r="2953" spans="4:4" s="6" customFormat="1" x14ac:dyDescent="0.2">
      <c r="D2953" s="22"/>
    </row>
    <row r="2954" spans="4:4" s="6" customFormat="1" x14ac:dyDescent="0.2">
      <c r="D2954" s="22"/>
    </row>
    <row r="2955" spans="4:4" s="6" customFormat="1" x14ac:dyDescent="0.2">
      <c r="D2955" s="22"/>
    </row>
    <row r="2956" spans="4:4" s="6" customFormat="1" x14ac:dyDescent="0.2">
      <c r="D2956" s="22"/>
    </row>
    <row r="2957" spans="4:4" s="6" customFormat="1" x14ac:dyDescent="0.2">
      <c r="D2957" s="22"/>
    </row>
    <row r="2958" spans="4:4" s="6" customFormat="1" x14ac:dyDescent="0.2">
      <c r="D2958" s="22"/>
    </row>
    <row r="2959" spans="4:4" s="6" customFormat="1" x14ac:dyDescent="0.2">
      <c r="D2959" s="22"/>
    </row>
    <row r="2960" spans="4:4" s="6" customFormat="1" x14ac:dyDescent="0.2">
      <c r="D2960" s="22"/>
    </row>
    <row r="2961" spans="4:4" s="6" customFormat="1" x14ac:dyDescent="0.2">
      <c r="D2961" s="22"/>
    </row>
    <row r="2962" spans="4:4" s="6" customFormat="1" x14ac:dyDescent="0.2">
      <c r="D2962" s="22"/>
    </row>
    <row r="2963" spans="4:4" s="6" customFormat="1" x14ac:dyDescent="0.2">
      <c r="D2963" s="22"/>
    </row>
    <row r="2964" spans="4:4" s="6" customFormat="1" x14ac:dyDescent="0.2">
      <c r="D2964" s="22"/>
    </row>
    <row r="2965" spans="4:4" s="6" customFormat="1" x14ac:dyDescent="0.2">
      <c r="D2965" s="22"/>
    </row>
    <row r="2966" spans="4:4" s="6" customFormat="1" x14ac:dyDescent="0.2">
      <c r="D2966" s="22"/>
    </row>
    <row r="2967" spans="4:4" s="6" customFormat="1" x14ac:dyDescent="0.2">
      <c r="D2967" s="22"/>
    </row>
    <row r="2968" spans="4:4" s="6" customFormat="1" x14ac:dyDescent="0.2">
      <c r="D2968" s="22"/>
    </row>
    <row r="2969" spans="4:4" s="6" customFormat="1" x14ac:dyDescent="0.2">
      <c r="D2969" s="22"/>
    </row>
    <row r="2970" spans="4:4" s="6" customFormat="1" x14ac:dyDescent="0.2">
      <c r="D2970" s="22"/>
    </row>
    <row r="2971" spans="4:4" s="6" customFormat="1" x14ac:dyDescent="0.2">
      <c r="D2971" s="22"/>
    </row>
    <row r="2972" spans="4:4" s="6" customFormat="1" x14ac:dyDescent="0.2">
      <c r="D2972" s="22"/>
    </row>
    <row r="2973" spans="4:4" s="6" customFormat="1" x14ac:dyDescent="0.2">
      <c r="D2973" s="22"/>
    </row>
    <row r="2974" spans="4:4" s="6" customFormat="1" x14ac:dyDescent="0.2">
      <c r="D2974" s="22"/>
    </row>
    <row r="2975" spans="4:4" s="6" customFormat="1" x14ac:dyDescent="0.2">
      <c r="D2975" s="22"/>
    </row>
    <row r="2976" spans="4:4" s="6" customFormat="1" x14ac:dyDescent="0.2">
      <c r="D2976" s="22"/>
    </row>
    <row r="2977" spans="4:4" s="6" customFormat="1" x14ac:dyDescent="0.2">
      <c r="D2977" s="22"/>
    </row>
    <row r="2978" spans="4:4" s="6" customFormat="1" x14ac:dyDescent="0.2">
      <c r="D2978" s="22"/>
    </row>
    <row r="2979" spans="4:4" s="6" customFormat="1" x14ac:dyDescent="0.2">
      <c r="D2979" s="22"/>
    </row>
    <row r="2980" spans="4:4" s="6" customFormat="1" x14ac:dyDescent="0.2">
      <c r="D2980" s="22"/>
    </row>
    <row r="2981" spans="4:4" s="6" customFormat="1" x14ac:dyDescent="0.2">
      <c r="D2981" s="22"/>
    </row>
    <row r="2982" spans="4:4" s="6" customFormat="1" x14ac:dyDescent="0.2">
      <c r="D2982" s="22"/>
    </row>
    <row r="2983" spans="4:4" s="6" customFormat="1" x14ac:dyDescent="0.2">
      <c r="D2983" s="22"/>
    </row>
    <row r="2984" spans="4:4" s="6" customFormat="1" x14ac:dyDescent="0.2">
      <c r="D2984" s="22"/>
    </row>
    <row r="2985" spans="4:4" s="6" customFormat="1" x14ac:dyDescent="0.2">
      <c r="D2985" s="22"/>
    </row>
    <row r="2986" spans="4:4" s="6" customFormat="1" x14ac:dyDescent="0.2">
      <c r="D2986" s="22"/>
    </row>
    <row r="2987" spans="4:4" s="6" customFormat="1" x14ac:dyDescent="0.2">
      <c r="D2987" s="22"/>
    </row>
    <row r="2988" spans="4:4" s="6" customFormat="1" x14ac:dyDescent="0.2">
      <c r="D2988" s="22"/>
    </row>
    <row r="2989" spans="4:4" s="6" customFormat="1" x14ac:dyDescent="0.2">
      <c r="D2989" s="22"/>
    </row>
    <row r="2990" spans="4:4" s="6" customFormat="1" x14ac:dyDescent="0.2">
      <c r="D2990" s="22"/>
    </row>
    <row r="2991" spans="4:4" s="6" customFormat="1" x14ac:dyDescent="0.2">
      <c r="D2991" s="22"/>
    </row>
    <row r="2992" spans="4:4" s="6" customFormat="1" x14ac:dyDescent="0.2">
      <c r="D2992" s="22"/>
    </row>
    <row r="2993" spans="4:4" s="6" customFormat="1" x14ac:dyDescent="0.2">
      <c r="D2993" s="22"/>
    </row>
    <row r="2994" spans="4:4" s="6" customFormat="1" x14ac:dyDescent="0.2">
      <c r="D2994" s="22"/>
    </row>
    <row r="2995" spans="4:4" s="6" customFormat="1" x14ac:dyDescent="0.2">
      <c r="D2995" s="22"/>
    </row>
    <row r="2996" spans="4:4" s="6" customFormat="1" x14ac:dyDescent="0.2">
      <c r="D2996" s="22"/>
    </row>
    <row r="2997" spans="4:4" s="6" customFormat="1" x14ac:dyDescent="0.2">
      <c r="D2997" s="22"/>
    </row>
    <row r="2998" spans="4:4" s="6" customFormat="1" x14ac:dyDescent="0.2">
      <c r="D2998" s="22"/>
    </row>
    <row r="2999" spans="4:4" s="6" customFormat="1" x14ac:dyDescent="0.2">
      <c r="D2999" s="22"/>
    </row>
    <row r="3000" spans="4:4" s="6" customFormat="1" x14ac:dyDescent="0.2">
      <c r="D3000" s="22"/>
    </row>
    <row r="3001" spans="4:4" s="6" customFormat="1" x14ac:dyDescent="0.2">
      <c r="D3001" s="22"/>
    </row>
    <row r="3002" spans="4:4" s="6" customFormat="1" x14ac:dyDescent="0.2">
      <c r="D3002" s="22"/>
    </row>
    <row r="3003" spans="4:4" s="6" customFormat="1" x14ac:dyDescent="0.2">
      <c r="D3003" s="22"/>
    </row>
    <row r="3004" spans="4:4" s="6" customFormat="1" x14ac:dyDescent="0.2">
      <c r="D3004" s="22"/>
    </row>
    <row r="3005" spans="4:4" s="6" customFormat="1" x14ac:dyDescent="0.2">
      <c r="D3005" s="22"/>
    </row>
    <row r="3006" spans="4:4" s="6" customFormat="1" x14ac:dyDescent="0.2">
      <c r="D3006" s="22"/>
    </row>
    <row r="3007" spans="4:4" s="6" customFormat="1" x14ac:dyDescent="0.2">
      <c r="D3007" s="22"/>
    </row>
    <row r="3008" spans="4:4" s="6" customFormat="1" x14ac:dyDescent="0.2">
      <c r="D3008" s="22"/>
    </row>
    <row r="3009" spans="4:4" s="6" customFormat="1" x14ac:dyDescent="0.2">
      <c r="D3009" s="22"/>
    </row>
    <row r="3010" spans="4:4" s="6" customFormat="1" x14ac:dyDescent="0.2">
      <c r="D3010" s="22"/>
    </row>
    <row r="3011" spans="4:4" s="6" customFormat="1" x14ac:dyDescent="0.2">
      <c r="D3011" s="22"/>
    </row>
    <row r="3012" spans="4:4" s="6" customFormat="1" x14ac:dyDescent="0.2">
      <c r="D3012" s="22"/>
    </row>
    <row r="3013" spans="4:4" s="6" customFormat="1" x14ac:dyDescent="0.2">
      <c r="D3013" s="22"/>
    </row>
    <row r="3014" spans="4:4" s="6" customFormat="1" x14ac:dyDescent="0.2">
      <c r="D3014" s="22"/>
    </row>
    <row r="3015" spans="4:4" s="6" customFormat="1" x14ac:dyDescent="0.2">
      <c r="D3015" s="22"/>
    </row>
    <row r="3016" spans="4:4" s="6" customFormat="1" x14ac:dyDescent="0.2">
      <c r="D3016" s="22"/>
    </row>
    <row r="3017" spans="4:4" s="6" customFormat="1" x14ac:dyDescent="0.2">
      <c r="D3017" s="22"/>
    </row>
    <row r="3018" spans="4:4" s="6" customFormat="1" x14ac:dyDescent="0.2">
      <c r="D3018" s="22"/>
    </row>
    <row r="3019" spans="4:4" s="6" customFormat="1" x14ac:dyDescent="0.2">
      <c r="D3019" s="22"/>
    </row>
    <row r="3020" spans="4:4" s="6" customFormat="1" x14ac:dyDescent="0.2">
      <c r="D3020" s="22"/>
    </row>
    <row r="3021" spans="4:4" s="6" customFormat="1" x14ac:dyDescent="0.2">
      <c r="D3021" s="22"/>
    </row>
    <row r="3022" spans="4:4" s="6" customFormat="1" x14ac:dyDescent="0.2">
      <c r="D3022" s="22"/>
    </row>
    <row r="3023" spans="4:4" s="6" customFormat="1" x14ac:dyDescent="0.2">
      <c r="D3023" s="22"/>
    </row>
    <row r="3024" spans="4:4" s="6" customFormat="1" x14ac:dyDescent="0.2">
      <c r="D3024" s="22"/>
    </row>
    <row r="3025" spans="4:4" s="6" customFormat="1" x14ac:dyDescent="0.2">
      <c r="D3025" s="22"/>
    </row>
    <row r="3026" spans="4:4" s="6" customFormat="1" x14ac:dyDescent="0.2">
      <c r="D3026" s="22"/>
    </row>
    <row r="3027" spans="4:4" s="6" customFormat="1" x14ac:dyDescent="0.2">
      <c r="D3027" s="22"/>
    </row>
    <row r="3028" spans="4:4" s="6" customFormat="1" x14ac:dyDescent="0.2">
      <c r="D3028" s="22"/>
    </row>
    <row r="3029" spans="4:4" s="6" customFormat="1" x14ac:dyDescent="0.2">
      <c r="D3029" s="22"/>
    </row>
    <row r="3030" spans="4:4" s="6" customFormat="1" x14ac:dyDescent="0.2">
      <c r="D3030" s="22"/>
    </row>
    <row r="3031" spans="4:4" s="6" customFormat="1" x14ac:dyDescent="0.2">
      <c r="D3031" s="22"/>
    </row>
    <row r="3032" spans="4:4" s="6" customFormat="1" x14ac:dyDescent="0.2">
      <c r="D3032" s="22"/>
    </row>
    <row r="3033" spans="4:4" s="6" customFormat="1" x14ac:dyDescent="0.2">
      <c r="D3033" s="22"/>
    </row>
    <row r="3034" spans="4:4" s="6" customFormat="1" x14ac:dyDescent="0.2">
      <c r="D3034" s="22"/>
    </row>
    <row r="3035" spans="4:4" s="6" customFormat="1" x14ac:dyDescent="0.2">
      <c r="D3035" s="22"/>
    </row>
    <row r="3036" spans="4:4" s="6" customFormat="1" x14ac:dyDescent="0.2">
      <c r="D3036" s="22"/>
    </row>
    <row r="3037" spans="4:4" s="6" customFormat="1" x14ac:dyDescent="0.2">
      <c r="D3037" s="22"/>
    </row>
    <row r="3038" spans="4:4" s="6" customFormat="1" x14ac:dyDescent="0.2">
      <c r="D3038" s="22"/>
    </row>
    <row r="3039" spans="4:4" s="6" customFormat="1" x14ac:dyDescent="0.2">
      <c r="D3039" s="22"/>
    </row>
    <row r="3040" spans="4:4" s="6" customFormat="1" x14ac:dyDescent="0.2">
      <c r="D3040" s="22"/>
    </row>
    <row r="3041" spans="4:4" s="6" customFormat="1" x14ac:dyDescent="0.2">
      <c r="D3041" s="22"/>
    </row>
    <row r="3042" spans="4:4" s="6" customFormat="1" x14ac:dyDescent="0.2">
      <c r="D3042" s="22"/>
    </row>
    <row r="3043" spans="4:4" s="6" customFormat="1" x14ac:dyDescent="0.2">
      <c r="D3043" s="22"/>
    </row>
    <row r="3044" spans="4:4" s="6" customFormat="1" x14ac:dyDescent="0.2">
      <c r="D3044" s="22"/>
    </row>
    <row r="3045" spans="4:4" s="6" customFormat="1" x14ac:dyDescent="0.2">
      <c r="D3045" s="22"/>
    </row>
    <row r="3046" spans="4:4" s="6" customFormat="1" x14ac:dyDescent="0.2">
      <c r="D3046" s="22"/>
    </row>
    <row r="3047" spans="4:4" s="6" customFormat="1" x14ac:dyDescent="0.2">
      <c r="D3047" s="22"/>
    </row>
    <row r="3048" spans="4:4" s="6" customFormat="1" x14ac:dyDescent="0.2">
      <c r="D3048" s="22"/>
    </row>
    <row r="3049" spans="4:4" s="6" customFormat="1" x14ac:dyDescent="0.2">
      <c r="D3049" s="22"/>
    </row>
    <row r="3050" spans="4:4" s="6" customFormat="1" x14ac:dyDescent="0.2">
      <c r="D3050" s="22"/>
    </row>
    <row r="3051" spans="4:4" s="6" customFormat="1" x14ac:dyDescent="0.2">
      <c r="D3051" s="22"/>
    </row>
    <row r="3052" spans="4:4" s="6" customFormat="1" x14ac:dyDescent="0.2">
      <c r="D3052" s="22"/>
    </row>
    <row r="3053" spans="4:4" s="6" customFormat="1" x14ac:dyDescent="0.2">
      <c r="D3053" s="22"/>
    </row>
    <row r="3054" spans="4:4" s="6" customFormat="1" x14ac:dyDescent="0.2">
      <c r="D3054" s="22"/>
    </row>
    <row r="3055" spans="4:4" s="6" customFormat="1" x14ac:dyDescent="0.2">
      <c r="D3055" s="22"/>
    </row>
    <row r="3056" spans="4:4" s="6" customFormat="1" x14ac:dyDescent="0.2">
      <c r="D3056" s="22"/>
    </row>
    <row r="3057" spans="4:4" s="6" customFormat="1" x14ac:dyDescent="0.2">
      <c r="D3057" s="22"/>
    </row>
    <row r="3058" spans="4:4" s="6" customFormat="1" x14ac:dyDescent="0.2">
      <c r="D3058" s="22"/>
    </row>
    <row r="3059" spans="4:4" s="6" customFormat="1" x14ac:dyDescent="0.2">
      <c r="D3059" s="22"/>
    </row>
    <row r="3060" spans="4:4" s="6" customFormat="1" x14ac:dyDescent="0.2">
      <c r="D3060" s="22"/>
    </row>
    <row r="3061" spans="4:4" s="6" customFormat="1" x14ac:dyDescent="0.2">
      <c r="D3061" s="22"/>
    </row>
    <row r="3062" spans="4:4" s="6" customFormat="1" x14ac:dyDescent="0.2">
      <c r="D3062" s="22"/>
    </row>
    <row r="3063" spans="4:4" s="6" customFormat="1" x14ac:dyDescent="0.2">
      <c r="D3063" s="22"/>
    </row>
    <row r="3064" spans="4:4" s="6" customFormat="1" x14ac:dyDescent="0.2">
      <c r="D3064" s="22"/>
    </row>
    <row r="3065" spans="4:4" s="6" customFormat="1" x14ac:dyDescent="0.2">
      <c r="D3065" s="22"/>
    </row>
    <row r="3066" spans="4:4" s="6" customFormat="1" x14ac:dyDescent="0.2">
      <c r="D3066" s="22"/>
    </row>
    <row r="3067" spans="4:4" s="6" customFormat="1" x14ac:dyDescent="0.2">
      <c r="D3067" s="22"/>
    </row>
    <row r="3068" spans="4:4" s="6" customFormat="1" x14ac:dyDescent="0.2">
      <c r="D3068" s="22"/>
    </row>
    <row r="3069" spans="4:4" s="6" customFormat="1" x14ac:dyDescent="0.2">
      <c r="D3069" s="22"/>
    </row>
    <row r="3070" spans="4:4" s="6" customFormat="1" x14ac:dyDescent="0.2">
      <c r="D3070" s="22"/>
    </row>
    <row r="3071" spans="4:4" s="6" customFormat="1" x14ac:dyDescent="0.2">
      <c r="D3071" s="22"/>
    </row>
    <row r="3072" spans="4:4" s="6" customFormat="1" x14ac:dyDescent="0.2">
      <c r="D3072" s="22"/>
    </row>
    <row r="3073" spans="4:4" s="6" customFormat="1" x14ac:dyDescent="0.2">
      <c r="D3073" s="22"/>
    </row>
    <row r="3074" spans="4:4" s="6" customFormat="1" x14ac:dyDescent="0.2">
      <c r="D3074" s="22"/>
    </row>
    <row r="3075" spans="4:4" s="6" customFormat="1" x14ac:dyDescent="0.2">
      <c r="D3075" s="22"/>
    </row>
    <row r="3076" spans="4:4" s="6" customFormat="1" x14ac:dyDescent="0.2">
      <c r="D3076" s="22"/>
    </row>
    <row r="3077" spans="4:4" s="6" customFormat="1" x14ac:dyDescent="0.2">
      <c r="D3077" s="22"/>
    </row>
    <row r="3078" spans="4:4" s="6" customFormat="1" x14ac:dyDescent="0.2">
      <c r="D3078" s="22"/>
    </row>
    <row r="3079" spans="4:4" s="6" customFormat="1" x14ac:dyDescent="0.2">
      <c r="D3079" s="22"/>
    </row>
    <row r="3080" spans="4:4" s="6" customFormat="1" x14ac:dyDescent="0.2">
      <c r="D3080" s="22"/>
    </row>
    <row r="3081" spans="4:4" s="6" customFormat="1" x14ac:dyDescent="0.2">
      <c r="D3081" s="22"/>
    </row>
    <row r="3082" spans="4:4" s="6" customFormat="1" x14ac:dyDescent="0.2">
      <c r="D3082" s="22"/>
    </row>
    <row r="3083" spans="4:4" s="6" customFormat="1" x14ac:dyDescent="0.2">
      <c r="D3083" s="22"/>
    </row>
    <row r="3084" spans="4:4" s="6" customFormat="1" x14ac:dyDescent="0.2">
      <c r="D3084" s="22"/>
    </row>
    <row r="3085" spans="4:4" s="6" customFormat="1" x14ac:dyDescent="0.2">
      <c r="D3085" s="22"/>
    </row>
    <row r="3086" spans="4:4" s="6" customFormat="1" x14ac:dyDescent="0.2">
      <c r="D3086" s="22"/>
    </row>
    <row r="3087" spans="4:4" s="6" customFormat="1" x14ac:dyDescent="0.2">
      <c r="D3087" s="22"/>
    </row>
    <row r="3088" spans="4:4" s="6" customFormat="1" x14ac:dyDescent="0.2">
      <c r="D3088" s="22"/>
    </row>
    <row r="3089" spans="4:4" s="6" customFormat="1" x14ac:dyDescent="0.2">
      <c r="D3089" s="22"/>
    </row>
    <row r="3090" spans="4:4" s="6" customFormat="1" x14ac:dyDescent="0.2">
      <c r="D3090" s="22"/>
    </row>
    <row r="3091" spans="4:4" s="6" customFormat="1" x14ac:dyDescent="0.2">
      <c r="D3091" s="22"/>
    </row>
    <row r="3092" spans="4:4" s="6" customFormat="1" x14ac:dyDescent="0.2">
      <c r="D3092" s="22"/>
    </row>
    <row r="3093" spans="4:4" s="6" customFormat="1" x14ac:dyDescent="0.2">
      <c r="D3093" s="22"/>
    </row>
    <row r="3094" spans="4:4" s="6" customFormat="1" x14ac:dyDescent="0.2">
      <c r="D3094" s="22"/>
    </row>
    <row r="3095" spans="4:4" s="6" customFormat="1" x14ac:dyDescent="0.2">
      <c r="D3095" s="22"/>
    </row>
    <row r="3096" spans="4:4" s="6" customFormat="1" x14ac:dyDescent="0.2">
      <c r="D3096" s="22"/>
    </row>
    <row r="3097" spans="4:4" s="6" customFormat="1" x14ac:dyDescent="0.2">
      <c r="D3097" s="22"/>
    </row>
    <row r="3098" spans="4:4" s="6" customFormat="1" x14ac:dyDescent="0.2">
      <c r="D3098" s="22"/>
    </row>
    <row r="3099" spans="4:4" s="6" customFormat="1" x14ac:dyDescent="0.2">
      <c r="D3099" s="22"/>
    </row>
    <row r="3100" spans="4:4" s="6" customFormat="1" x14ac:dyDescent="0.2">
      <c r="D3100" s="22"/>
    </row>
    <row r="3101" spans="4:4" s="6" customFormat="1" x14ac:dyDescent="0.2">
      <c r="D3101" s="22"/>
    </row>
    <row r="3102" spans="4:4" s="6" customFormat="1" x14ac:dyDescent="0.2">
      <c r="D3102" s="22"/>
    </row>
    <row r="3103" spans="4:4" s="6" customFormat="1" x14ac:dyDescent="0.2">
      <c r="D3103" s="22"/>
    </row>
    <row r="3104" spans="4:4" s="6" customFormat="1" x14ac:dyDescent="0.2">
      <c r="D3104" s="22"/>
    </row>
    <row r="3105" spans="4:4" s="6" customFormat="1" x14ac:dyDescent="0.2">
      <c r="D3105" s="22"/>
    </row>
    <row r="3106" spans="4:4" s="6" customFormat="1" x14ac:dyDescent="0.2">
      <c r="D3106" s="22"/>
    </row>
    <row r="3107" spans="4:4" s="6" customFormat="1" x14ac:dyDescent="0.2">
      <c r="D3107" s="22"/>
    </row>
    <row r="3108" spans="4:4" s="6" customFormat="1" x14ac:dyDescent="0.2">
      <c r="D3108" s="22"/>
    </row>
    <row r="3109" spans="4:4" s="6" customFormat="1" x14ac:dyDescent="0.2">
      <c r="D3109" s="22"/>
    </row>
    <row r="3110" spans="4:4" s="6" customFormat="1" x14ac:dyDescent="0.2">
      <c r="D3110" s="22"/>
    </row>
    <row r="3111" spans="4:4" s="6" customFormat="1" x14ac:dyDescent="0.2">
      <c r="D3111" s="22"/>
    </row>
    <row r="3112" spans="4:4" s="6" customFormat="1" x14ac:dyDescent="0.2">
      <c r="D3112" s="22"/>
    </row>
    <row r="3113" spans="4:4" s="6" customFormat="1" x14ac:dyDescent="0.2">
      <c r="D3113" s="22"/>
    </row>
    <row r="3114" spans="4:4" s="6" customFormat="1" x14ac:dyDescent="0.2">
      <c r="D3114" s="22"/>
    </row>
    <row r="3115" spans="4:4" s="6" customFormat="1" x14ac:dyDescent="0.2">
      <c r="D3115" s="22"/>
    </row>
    <row r="3116" spans="4:4" s="6" customFormat="1" x14ac:dyDescent="0.2">
      <c r="D3116" s="22"/>
    </row>
    <row r="3117" spans="4:4" s="6" customFormat="1" x14ac:dyDescent="0.2">
      <c r="D3117" s="22"/>
    </row>
    <row r="3118" spans="4:4" s="6" customFormat="1" x14ac:dyDescent="0.2">
      <c r="D3118" s="22"/>
    </row>
    <row r="3119" spans="4:4" s="6" customFormat="1" x14ac:dyDescent="0.2">
      <c r="D3119" s="22"/>
    </row>
    <row r="3120" spans="4:4" s="6" customFormat="1" x14ac:dyDescent="0.2">
      <c r="D3120" s="22"/>
    </row>
    <row r="3121" spans="4:4" s="6" customFormat="1" x14ac:dyDescent="0.2">
      <c r="D3121" s="22"/>
    </row>
    <row r="3122" spans="4:4" s="6" customFormat="1" x14ac:dyDescent="0.2">
      <c r="D3122" s="22"/>
    </row>
    <row r="3123" spans="4:4" s="6" customFormat="1" x14ac:dyDescent="0.2">
      <c r="D3123" s="22"/>
    </row>
    <row r="3124" spans="4:4" s="6" customFormat="1" x14ac:dyDescent="0.2">
      <c r="D3124" s="22"/>
    </row>
    <row r="3125" spans="4:4" s="6" customFormat="1" x14ac:dyDescent="0.2">
      <c r="D3125" s="22"/>
    </row>
    <row r="3126" spans="4:4" s="6" customFormat="1" x14ac:dyDescent="0.2">
      <c r="D3126" s="22"/>
    </row>
    <row r="3127" spans="4:4" s="6" customFormat="1" x14ac:dyDescent="0.2">
      <c r="D3127" s="22"/>
    </row>
    <row r="3128" spans="4:4" s="6" customFormat="1" x14ac:dyDescent="0.2">
      <c r="D3128" s="22"/>
    </row>
    <row r="3129" spans="4:4" s="6" customFormat="1" x14ac:dyDescent="0.2">
      <c r="D3129" s="22"/>
    </row>
    <row r="3130" spans="4:4" s="6" customFormat="1" x14ac:dyDescent="0.2">
      <c r="D3130" s="22"/>
    </row>
    <row r="3131" spans="4:4" s="6" customFormat="1" x14ac:dyDescent="0.2">
      <c r="D3131" s="22"/>
    </row>
    <row r="3132" spans="4:4" s="6" customFormat="1" x14ac:dyDescent="0.2">
      <c r="D3132" s="22"/>
    </row>
    <row r="3133" spans="4:4" s="6" customFormat="1" x14ac:dyDescent="0.2">
      <c r="D3133" s="22"/>
    </row>
    <row r="3134" spans="4:4" s="6" customFormat="1" x14ac:dyDescent="0.2">
      <c r="D3134" s="22"/>
    </row>
    <row r="3135" spans="4:4" s="6" customFormat="1" x14ac:dyDescent="0.2">
      <c r="D3135" s="22"/>
    </row>
    <row r="3136" spans="4:4" s="6" customFormat="1" x14ac:dyDescent="0.2">
      <c r="D3136" s="22"/>
    </row>
    <row r="3137" spans="4:4" s="6" customFormat="1" x14ac:dyDescent="0.2">
      <c r="D3137" s="22"/>
    </row>
    <row r="3138" spans="4:4" s="6" customFormat="1" x14ac:dyDescent="0.2">
      <c r="D3138" s="22"/>
    </row>
    <row r="3139" spans="4:4" s="6" customFormat="1" x14ac:dyDescent="0.2">
      <c r="D3139" s="22"/>
    </row>
    <row r="3140" spans="4:4" s="6" customFormat="1" x14ac:dyDescent="0.2">
      <c r="D3140" s="22"/>
    </row>
    <row r="3141" spans="4:4" s="6" customFormat="1" x14ac:dyDescent="0.2">
      <c r="D3141" s="22"/>
    </row>
    <row r="3142" spans="4:4" s="6" customFormat="1" x14ac:dyDescent="0.2">
      <c r="D3142" s="22"/>
    </row>
    <row r="3143" spans="4:4" s="6" customFormat="1" x14ac:dyDescent="0.2">
      <c r="D3143" s="22"/>
    </row>
    <row r="3144" spans="4:4" s="6" customFormat="1" x14ac:dyDescent="0.2">
      <c r="D3144" s="22"/>
    </row>
    <row r="3145" spans="4:4" s="6" customFormat="1" x14ac:dyDescent="0.2">
      <c r="D3145" s="22"/>
    </row>
    <row r="3146" spans="4:4" s="6" customFormat="1" x14ac:dyDescent="0.2">
      <c r="D3146" s="22"/>
    </row>
    <row r="3147" spans="4:4" s="6" customFormat="1" x14ac:dyDescent="0.2">
      <c r="D3147" s="22"/>
    </row>
    <row r="3148" spans="4:4" s="6" customFormat="1" x14ac:dyDescent="0.2">
      <c r="D3148" s="22"/>
    </row>
    <row r="3149" spans="4:4" s="6" customFormat="1" x14ac:dyDescent="0.2">
      <c r="D3149" s="22"/>
    </row>
    <row r="3150" spans="4:4" s="6" customFormat="1" x14ac:dyDescent="0.2">
      <c r="D3150" s="22"/>
    </row>
    <row r="3151" spans="4:4" s="6" customFormat="1" x14ac:dyDescent="0.2">
      <c r="D3151" s="22"/>
    </row>
    <row r="3152" spans="4:4" s="6" customFormat="1" x14ac:dyDescent="0.2">
      <c r="D3152" s="22"/>
    </row>
    <row r="3153" spans="4:4" s="6" customFormat="1" x14ac:dyDescent="0.2">
      <c r="D3153" s="22"/>
    </row>
    <row r="3154" spans="4:4" s="6" customFormat="1" x14ac:dyDescent="0.2">
      <c r="D3154" s="22"/>
    </row>
    <row r="3155" spans="4:4" s="6" customFormat="1" x14ac:dyDescent="0.2">
      <c r="D3155" s="22"/>
    </row>
    <row r="3156" spans="4:4" s="6" customFormat="1" x14ac:dyDescent="0.2">
      <c r="D3156" s="22"/>
    </row>
    <row r="3157" spans="4:4" s="6" customFormat="1" x14ac:dyDescent="0.2">
      <c r="D3157" s="22"/>
    </row>
    <row r="3158" spans="4:4" s="6" customFormat="1" x14ac:dyDescent="0.2">
      <c r="D3158" s="22"/>
    </row>
    <row r="3159" spans="4:4" s="6" customFormat="1" x14ac:dyDescent="0.2">
      <c r="D3159" s="22"/>
    </row>
    <row r="3160" spans="4:4" s="6" customFormat="1" x14ac:dyDescent="0.2">
      <c r="D3160" s="22"/>
    </row>
    <row r="3161" spans="4:4" s="6" customFormat="1" x14ac:dyDescent="0.2">
      <c r="D3161" s="22"/>
    </row>
    <row r="3162" spans="4:4" s="6" customFormat="1" x14ac:dyDescent="0.2">
      <c r="D3162" s="22"/>
    </row>
    <row r="3163" spans="4:4" s="6" customFormat="1" x14ac:dyDescent="0.2">
      <c r="D3163" s="22"/>
    </row>
    <row r="3164" spans="4:4" s="6" customFormat="1" x14ac:dyDescent="0.2">
      <c r="D3164" s="22"/>
    </row>
    <row r="3165" spans="4:4" s="6" customFormat="1" x14ac:dyDescent="0.2">
      <c r="D3165" s="22"/>
    </row>
    <row r="3166" spans="4:4" s="6" customFormat="1" x14ac:dyDescent="0.2">
      <c r="D3166" s="22"/>
    </row>
    <row r="3167" spans="4:4" s="6" customFormat="1" x14ac:dyDescent="0.2">
      <c r="D3167" s="22"/>
    </row>
    <row r="3168" spans="4:4" s="6" customFormat="1" x14ac:dyDescent="0.2">
      <c r="D3168" s="22"/>
    </row>
    <row r="3169" spans="4:4" s="6" customFormat="1" x14ac:dyDescent="0.2">
      <c r="D3169" s="22"/>
    </row>
    <row r="3170" spans="4:4" s="6" customFormat="1" x14ac:dyDescent="0.2">
      <c r="D3170" s="22"/>
    </row>
    <row r="3171" spans="4:4" s="6" customFormat="1" x14ac:dyDescent="0.2">
      <c r="D3171" s="22"/>
    </row>
    <row r="3172" spans="4:4" s="6" customFormat="1" x14ac:dyDescent="0.2">
      <c r="D3172" s="22"/>
    </row>
    <row r="3173" spans="4:4" s="6" customFormat="1" x14ac:dyDescent="0.2">
      <c r="D3173" s="22"/>
    </row>
    <row r="3174" spans="4:4" s="6" customFormat="1" x14ac:dyDescent="0.2">
      <c r="D3174" s="22"/>
    </row>
    <row r="3175" spans="4:4" s="6" customFormat="1" x14ac:dyDescent="0.2">
      <c r="D3175" s="22"/>
    </row>
    <row r="3176" spans="4:4" s="6" customFormat="1" x14ac:dyDescent="0.2">
      <c r="D3176" s="22"/>
    </row>
    <row r="3177" spans="4:4" s="6" customFormat="1" x14ac:dyDescent="0.2">
      <c r="D3177" s="22"/>
    </row>
    <row r="3178" spans="4:4" s="6" customFormat="1" x14ac:dyDescent="0.2">
      <c r="D3178" s="22"/>
    </row>
    <row r="3179" spans="4:4" s="6" customFormat="1" x14ac:dyDescent="0.2">
      <c r="D3179" s="22"/>
    </row>
    <row r="3180" spans="4:4" s="6" customFormat="1" x14ac:dyDescent="0.2">
      <c r="D3180" s="22"/>
    </row>
    <row r="3181" spans="4:4" s="6" customFormat="1" x14ac:dyDescent="0.2">
      <c r="D3181" s="22"/>
    </row>
    <row r="3182" spans="4:4" s="6" customFormat="1" x14ac:dyDescent="0.2">
      <c r="D3182" s="22"/>
    </row>
    <row r="3183" spans="4:4" s="6" customFormat="1" x14ac:dyDescent="0.2">
      <c r="D3183" s="22"/>
    </row>
    <row r="3184" spans="4:4" s="6" customFormat="1" x14ac:dyDescent="0.2">
      <c r="D3184" s="22"/>
    </row>
    <row r="3185" spans="4:4" s="6" customFormat="1" x14ac:dyDescent="0.2">
      <c r="D3185" s="22"/>
    </row>
    <row r="3186" spans="4:4" s="6" customFormat="1" x14ac:dyDescent="0.2">
      <c r="D3186" s="22"/>
    </row>
    <row r="3187" spans="4:4" s="6" customFormat="1" x14ac:dyDescent="0.2">
      <c r="D3187" s="22"/>
    </row>
    <row r="3188" spans="4:4" s="6" customFormat="1" x14ac:dyDescent="0.2">
      <c r="D3188" s="22"/>
    </row>
    <row r="3189" spans="4:4" s="6" customFormat="1" x14ac:dyDescent="0.2">
      <c r="D3189" s="22"/>
    </row>
    <row r="3190" spans="4:4" s="6" customFormat="1" x14ac:dyDescent="0.2">
      <c r="D3190" s="22"/>
    </row>
    <row r="3191" spans="4:4" s="6" customFormat="1" x14ac:dyDescent="0.2">
      <c r="D3191" s="22"/>
    </row>
    <row r="3192" spans="4:4" s="6" customFormat="1" x14ac:dyDescent="0.2">
      <c r="D3192" s="22"/>
    </row>
    <row r="3193" spans="4:4" s="6" customFormat="1" x14ac:dyDescent="0.2">
      <c r="D3193" s="22"/>
    </row>
    <row r="3194" spans="4:4" s="6" customFormat="1" x14ac:dyDescent="0.2">
      <c r="D3194" s="22"/>
    </row>
    <row r="3195" spans="4:4" s="6" customFormat="1" x14ac:dyDescent="0.2">
      <c r="D3195" s="22"/>
    </row>
    <row r="3196" spans="4:4" s="6" customFormat="1" x14ac:dyDescent="0.2">
      <c r="D3196" s="22"/>
    </row>
    <row r="3197" spans="4:4" s="6" customFormat="1" x14ac:dyDescent="0.2">
      <c r="D3197" s="22"/>
    </row>
    <row r="3198" spans="4:4" s="6" customFormat="1" x14ac:dyDescent="0.2">
      <c r="D3198" s="22"/>
    </row>
    <row r="3199" spans="4:4" s="6" customFormat="1" x14ac:dyDescent="0.2">
      <c r="D3199" s="22"/>
    </row>
    <row r="3200" spans="4:4" s="6" customFormat="1" x14ac:dyDescent="0.2">
      <c r="D3200" s="22"/>
    </row>
    <row r="3201" spans="4:4" s="6" customFormat="1" x14ac:dyDescent="0.2">
      <c r="D3201" s="22"/>
    </row>
    <row r="3202" spans="4:4" s="6" customFormat="1" x14ac:dyDescent="0.2">
      <c r="D3202" s="22"/>
    </row>
    <row r="3203" spans="4:4" s="6" customFormat="1" x14ac:dyDescent="0.2">
      <c r="D3203" s="22"/>
    </row>
    <row r="3204" spans="4:4" s="6" customFormat="1" x14ac:dyDescent="0.2">
      <c r="D3204" s="22"/>
    </row>
    <row r="3205" spans="4:4" s="6" customFormat="1" x14ac:dyDescent="0.2">
      <c r="D3205" s="22"/>
    </row>
    <row r="3206" spans="4:4" s="6" customFormat="1" x14ac:dyDescent="0.2">
      <c r="D3206" s="22"/>
    </row>
    <row r="3207" spans="4:4" s="6" customFormat="1" x14ac:dyDescent="0.2">
      <c r="D3207" s="22"/>
    </row>
    <row r="3208" spans="4:4" s="6" customFormat="1" x14ac:dyDescent="0.2">
      <c r="D3208" s="22"/>
    </row>
    <row r="3209" spans="4:4" s="6" customFormat="1" x14ac:dyDescent="0.2">
      <c r="D3209" s="22"/>
    </row>
    <row r="3210" spans="4:4" s="6" customFormat="1" x14ac:dyDescent="0.2">
      <c r="D3210" s="22"/>
    </row>
    <row r="3211" spans="4:4" s="6" customFormat="1" x14ac:dyDescent="0.2">
      <c r="D3211" s="22"/>
    </row>
    <row r="3212" spans="4:4" s="6" customFormat="1" x14ac:dyDescent="0.2">
      <c r="D3212" s="22"/>
    </row>
    <row r="3213" spans="4:4" s="6" customFormat="1" x14ac:dyDescent="0.2">
      <c r="D3213" s="22"/>
    </row>
    <row r="3214" spans="4:4" s="6" customFormat="1" x14ac:dyDescent="0.2">
      <c r="D3214" s="22"/>
    </row>
    <row r="3215" spans="4:4" s="6" customFormat="1" x14ac:dyDescent="0.2">
      <c r="D3215" s="22"/>
    </row>
    <row r="3216" spans="4:4" s="6" customFormat="1" x14ac:dyDescent="0.2">
      <c r="D3216" s="22"/>
    </row>
    <row r="3217" spans="4:4" s="6" customFormat="1" x14ac:dyDescent="0.2">
      <c r="D3217" s="22"/>
    </row>
    <row r="3218" spans="4:4" s="6" customFormat="1" x14ac:dyDescent="0.2">
      <c r="D3218" s="22"/>
    </row>
    <row r="3219" spans="4:4" s="6" customFormat="1" x14ac:dyDescent="0.2">
      <c r="D3219" s="22"/>
    </row>
    <row r="3220" spans="4:4" s="6" customFormat="1" x14ac:dyDescent="0.2">
      <c r="D3220" s="22"/>
    </row>
    <row r="3221" spans="4:4" s="6" customFormat="1" x14ac:dyDescent="0.2">
      <c r="D3221" s="22"/>
    </row>
    <row r="3222" spans="4:4" s="6" customFormat="1" x14ac:dyDescent="0.2">
      <c r="D3222" s="22"/>
    </row>
    <row r="3223" spans="4:4" s="6" customFormat="1" x14ac:dyDescent="0.2">
      <c r="D3223" s="22"/>
    </row>
    <row r="3224" spans="4:4" s="6" customFormat="1" x14ac:dyDescent="0.2">
      <c r="D3224" s="22"/>
    </row>
    <row r="3225" spans="4:4" s="6" customFormat="1" x14ac:dyDescent="0.2">
      <c r="D3225" s="22"/>
    </row>
    <row r="3226" spans="4:4" s="6" customFormat="1" x14ac:dyDescent="0.2">
      <c r="D3226" s="22"/>
    </row>
    <row r="3227" spans="4:4" s="6" customFormat="1" x14ac:dyDescent="0.2">
      <c r="D3227" s="22"/>
    </row>
    <row r="3228" spans="4:4" s="6" customFormat="1" x14ac:dyDescent="0.2">
      <c r="D3228" s="22"/>
    </row>
    <row r="3229" spans="4:4" s="6" customFormat="1" x14ac:dyDescent="0.2">
      <c r="D3229" s="22"/>
    </row>
    <row r="3230" spans="4:4" s="6" customFormat="1" x14ac:dyDescent="0.2">
      <c r="D3230" s="22"/>
    </row>
    <row r="3231" spans="4:4" s="6" customFormat="1" x14ac:dyDescent="0.2">
      <c r="D3231" s="22"/>
    </row>
    <row r="3232" spans="4:4" s="6" customFormat="1" x14ac:dyDescent="0.2">
      <c r="D3232" s="22"/>
    </row>
    <row r="3233" spans="4:4" s="6" customFormat="1" x14ac:dyDescent="0.2">
      <c r="D3233" s="22"/>
    </row>
    <row r="3234" spans="4:4" s="6" customFormat="1" x14ac:dyDescent="0.2">
      <c r="D3234" s="22"/>
    </row>
    <row r="3235" spans="4:4" s="6" customFormat="1" x14ac:dyDescent="0.2">
      <c r="D3235" s="22"/>
    </row>
    <row r="3236" spans="4:4" s="6" customFormat="1" x14ac:dyDescent="0.2">
      <c r="D3236" s="22"/>
    </row>
    <row r="3237" spans="4:4" s="6" customFormat="1" x14ac:dyDescent="0.2">
      <c r="D3237" s="22"/>
    </row>
    <row r="3238" spans="4:4" s="6" customFormat="1" x14ac:dyDescent="0.2">
      <c r="D3238" s="22"/>
    </row>
    <row r="3239" spans="4:4" s="6" customFormat="1" x14ac:dyDescent="0.2">
      <c r="D3239" s="22"/>
    </row>
    <row r="3240" spans="4:4" s="6" customFormat="1" x14ac:dyDescent="0.2">
      <c r="D3240" s="22"/>
    </row>
    <row r="3241" spans="4:4" s="6" customFormat="1" x14ac:dyDescent="0.2">
      <c r="D3241" s="22"/>
    </row>
    <row r="3242" spans="4:4" s="6" customFormat="1" x14ac:dyDescent="0.2">
      <c r="D3242" s="22"/>
    </row>
    <row r="3243" spans="4:4" s="6" customFormat="1" x14ac:dyDescent="0.2">
      <c r="D3243" s="22"/>
    </row>
    <row r="3244" spans="4:4" s="6" customFormat="1" x14ac:dyDescent="0.2">
      <c r="D3244" s="22"/>
    </row>
    <row r="3245" spans="4:4" s="6" customFormat="1" x14ac:dyDescent="0.2">
      <c r="D3245" s="22"/>
    </row>
    <row r="3246" spans="4:4" s="6" customFormat="1" x14ac:dyDescent="0.2">
      <c r="D3246" s="22"/>
    </row>
    <row r="3247" spans="4:4" s="6" customFormat="1" x14ac:dyDescent="0.2">
      <c r="D3247" s="22"/>
    </row>
    <row r="3248" spans="4:4" s="6" customFormat="1" x14ac:dyDescent="0.2">
      <c r="D3248" s="22"/>
    </row>
    <row r="3249" spans="4:4" s="6" customFormat="1" x14ac:dyDescent="0.2">
      <c r="D3249" s="22"/>
    </row>
    <row r="3250" spans="4:4" s="6" customFormat="1" x14ac:dyDescent="0.2">
      <c r="D3250" s="22"/>
    </row>
    <row r="3251" spans="4:4" s="6" customFormat="1" x14ac:dyDescent="0.2">
      <c r="D3251" s="22"/>
    </row>
    <row r="3252" spans="4:4" s="6" customFormat="1" x14ac:dyDescent="0.2">
      <c r="D3252" s="22"/>
    </row>
    <row r="3253" spans="4:4" s="6" customFormat="1" x14ac:dyDescent="0.2">
      <c r="D3253" s="22"/>
    </row>
    <row r="3254" spans="4:4" s="6" customFormat="1" x14ac:dyDescent="0.2">
      <c r="D3254" s="22"/>
    </row>
    <row r="3255" spans="4:4" s="6" customFormat="1" x14ac:dyDescent="0.2">
      <c r="D3255" s="22"/>
    </row>
    <row r="3256" spans="4:4" s="6" customFormat="1" x14ac:dyDescent="0.2">
      <c r="D3256" s="22"/>
    </row>
    <row r="3257" spans="4:4" s="6" customFormat="1" x14ac:dyDescent="0.2">
      <c r="D3257" s="22"/>
    </row>
    <row r="3258" spans="4:4" s="6" customFormat="1" x14ac:dyDescent="0.2">
      <c r="D3258" s="22"/>
    </row>
    <row r="3259" spans="4:4" s="6" customFormat="1" x14ac:dyDescent="0.2">
      <c r="D3259" s="22"/>
    </row>
    <row r="3260" spans="4:4" s="6" customFormat="1" x14ac:dyDescent="0.2">
      <c r="D3260" s="22"/>
    </row>
    <row r="3261" spans="4:4" s="6" customFormat="1" x14ac:dyDescent="0.2">
      <c r="D3261" s="22"/>
    </row>
    <row r="3262" spans="4:4" s="6" customFormat="1" x14ac:dyDescent="0.2">
      <c r="D3262" s="22"/>
    </row>
    <row r="3263" spans="4:4" s="6" customFormat="1" x14ac:dyDescent="0.2">
      <c r="D3263" s="22"/>
    </row>
    <row r="3264" spans="4:4" s="6" customFormat="1" x14ac:dyDescent="0.2">
      <c r="D3264" s="22"/>
    </row>
    <row r="3265" spans="4:4" s="6" customFormat="1" x14ac:dyDescent="0.2">
      <c r="D3265" s="22"/>
    </row>
    <row r="3266" spans="4:4" s="6" customFormat="1" x14ac:dyDescent="0.2">
      <c r="D3266" s="22"/>
    </row>
    <row r="3267" spans="4:4" s="6" customFormat="1" x14ac:dyDescent="0.2">
      <c r="D3267" s="22"/>
    </row>
    <row r="3268" spans="4:4" s="6" customFormat="1" x14ac:dyDescent="0.2">
      <c r="D3268" s="22"/>
    </row>
    <row r="3269" spans="4:4" s="6" customFormat="1" x14ac:dyDescent="0.2">
      <c r="D3269" s="22"/>
    </row>
    <row r="3270" spans="4:4" s="6" customFormat="1" x14ac:dyDescent="0.2">
      <c r="D3270" s="22"/>
    </row>
    <row r="3271" spans="4:4" s="6" customFormat="1" x14ac:dyDescent="0.2">
      <c r="D3271" s="22"/>
    </row>
    <row r="3272" spans="4:4" s="6" customFormat="1" x14ac:dyDescent="0.2">
      <c r="D3272" s="22"/>
    </row>
    <row r="3273" spans="4:4" s="6" customFormat="1" x14ac:dyDescent="0.2">
      <c r="D3273" s="22"/>
    </row>
    <row r="3274" spans="4:4" s="6" customFormat="1" x14ac:dyDescent="0.2">
      <c r="D3274" s="22"/>
    </row>
    <row r="3275" spans="4:4" s="6" customFormat="1" x14ac:dyDescent="0.2">
      <c r="D3275" s="22"/>
    </row>
    <row r="3276" spans="4:4" s="6" customFormat="1" x14ac:dyDescent="0.2">
      <c r="D3276" s="22"/>
    </row>
    <row r="3277" spans="4:4" s="6" customFormat="1" x14ac:dyDescent="0.2">
      <c r="D3277" s="22"/>
    </row>
    <row r="3278" spans="4:4" s="6" customFormat="1" x14ac:dyDescent="0.2">
      <c r="D3278" s="22"/>
    </row>
    <row r="3279" spans="4:4" s="6" customFormat="1" x14ac:dyDescent="0.2">
      <c r="D3279" s="22"/>
    </row>
    <row r="3280" spans="4:4" s="6" customFormat="1" x14ac:dyDescent="0.2">
      <c r="D3280" s="22"/>
    </row>
    <row r="3281" spans="4:4" s="6" customFormat="1" x14ac:dyDescent="0.2">
      <c r="D3281" s="22"/>
    </row>
    <row r="3282" spans="4:4" s="6" customFormat="1" x14ac:dyDescent="0.2">
      <c r="D3282" s="22"/>
    </row>
    <row r="3283" spans="4:4" s="6" customFormat="1" x14ac:dyDescent="0.2">
      <c r="D3283" s="22"/>
    </row>
    <row r="3284" spans="4:4" s="6" customFormat="1" x14ac:dyDescent="0.2">
      <c r="D3284" s="22"/>
    </row>
    <row r="3285" spans="4:4" s="6" customFormat="1" x14ac:dyDescent="0.2">
      <c r="D3285" s="22"/>
    </row>
    <row r="3286" spans="4:4" s="6" customFormat="1" x14ac:dyDescent="0.2">
      <c r="D3286" s="22"/>
    </row>
    <row r="3287" spans="4:4" s="6" customFormat="1" x14ac:dyDescent="0.2">
      <c r="D3287" s="22"/>
    </row>
    <row r="3288" spans="4:4" s="6" customFormat="1" x14ac:dyDescent="0.2">
      <c r="D3288" s="22"/>
    </row>
    <row r="3289" spans="4:4" s="6" customFormat="1" x14ac:dyDescent="0.2">
      <c r="D3289" s="22"/>
    </row>
    <row r="3290" spans="4:4" s="6" customFormat="1" x14ac:dyDescent="0.2">
      <c r="D3290" s="22"/>
    </row>
    <row r="3291" spans="4:4" s="6" customFormat="1" x14ac:dyDescent="0.2">
      <c r="D3291" s="22"/>
    </row>
    <row r="3292" spans="4:4" s="6" customFormat="1" x14ac:dyDescent="0.2">
      <c r="D3292" s="22"/>
    </row>
    <row r="3293" spans="4:4" s="6" customFormat="1" x14ac:dyDescent="0.2">
      <c r="D3293" s="22"/>
    </row>
    <row r="3294" spans="4:4" s="6" customFormat="1" x14ac:dyDescent="0.2">
      <c r="D3294" s="22"/>
    </row>
    <row r="3295" spans="4:4" s="6" customFormat="1" x14ac:dyDescent="0.2">
      <c r="D3295" s="22"/>
    </row>
    <row r="3296" spans="4:4" s="6" customFormat="1" x14ac:dyDescent="0.2">
      <c r="D3296" s="22"/>
    </row>
    <row r="3297" spans="4:4" s="6" customFormat="1" x14ac:dyDescent="0.2">
      <c r="D3297" s="22"/>
    </row>
    <row r="3298" spans="4:4" s="6" customFormat="1" x14ac:dyDescent="0.2">
      <c r="D3298" s="22"/>
    </row>
    <row r="3299" spans="4:4" s="6" customFormat="1" x14ac:dyDescent="0.2">
      <c r="D3299" s="22"/>
    </row>
    <row r="3300" spans="4:4" s="6" customFormat="1" x14ac:dyDescent="0.2">
      <c r="D3300" s="22"/>
    </row>
    <row r="3301" spans="4:4" s="6" customFormat="1" x14ac:dyDescent="0.2">
      <c r="D3301" s="22"/>
    </row>
    <row r="3302" spans="4:4" s="6" customFormat="1" x14ac:dyDescent="0.2">
      <c r="D3302" s="22"/>
    </row>
    <row r="3303" spans="4:4" s="6" customFormat="1" x14ac:dyDescent="0.2">
      <c r="D3303" s="22"/>
    </row>
    <row r="3304" spans="4:4" s="6" customFormat="1" x14ac:dyDescent="0.2">
      <c r="D3304" s="22"/>
    </row>
    <row r="3305" spans="4:4" s="6" customFormat="1" x14ac:dyDescent="0.2">
      <c r="D3305" s="22"/>
    </row>
    <row r="3306" spans="4:4" s="6" customFormat="1" x14ac:dyDescent="0.2">
      <c r="D3306" s="22"/>
    </row>
    <row r="3307" spans="4:4" s="6" customFormat="1" x14ac:dyDescent="0.2">
      <c r="D3307" s="22"/>
    </row>
    <row r="3308" spans="4:4" s="6" customFormat="1" x14ac:dyDescent="0.2">
      <c r="D3308" s="22"/>
    </row>
    <row r="3309" spans="4:4" s="6" customFormat="1" x14ac:dyDescent="0.2">
      <c r="D3309" s="22"/>
    </row>
    <row r="3310" spans="4:4" s="6" customFormat="1" x14ac:dyDescent="0.2">
      <c r="D3310" s="22"/>
    </row>
    <row r="3311" spans="4:4" s="6" customFormat="1" x14ac:dyDescent="0.2">
      <c r="D3311" s="22"/>
    </row>
    <row r="3312" spans="4:4" s="6" customFormat="1" x14ac:dyDescent="0.2">
      <c r="D3312" s="22"/>
    </row>
    <row r="3313" spans="4:4" s="6" customFormat="1" x14ac:dyDescent="0.2">
      <c r="D3313" s="22"/>
    </row>
    <row r="3314" spans="4:4" s="6" customFormat="1" x14ac:dyDescent="0.2">
      <c r="D3314" s="22"/>
    </row>
    <row r="3315" spans="4:4" s="6" customFormat="1" x14ac:dyDescent="0.2">
      <c r="D3315" s="22"/>
    </row>
    <row r="3316" spans="4:4" s="6" customFormat="1" x14ac:dyDescent="0.2">
      <c r="D3316" s="22"/>
    </row>
    <row r="3317" spans="4:4" s="6" customFormat="1" x14ac:dyDescent="0.2">
      <c r="D3317" s="22"/>
    </row>
    <row r="3318" spans="4:4" s="6" customFormat="1" x14ac:dyDescent="0.2">
      <c r="D3318" s="22"/>
    </row>
    <row r="3319" spans="4:4" s="6" customFormat="1" x14ac:dyDescent="0.2">
      <c r="D3319" s="22"/>
    </row>
    <row r="3320" spans="4:4" s="6" customFormat="1" x14ac:dyDescent="0.2">
      <c r="D3320" s="22"/>
    </row>
    <row r="3321" spans="4:4" s="6" customFormat="1" x14ac:dyDescent="0.2">
      <c r="D3321" s="22"/>
    </row>
    <row r="3322" spans="4:4" s="6" customFormat="1" x14ac:dyDescent="0.2">
      <c r="D3322" s="22"/>
    </row>
    <row r="3323" spans="4:4" s="6" customFormat="1" x14ac:dyDescent="0.2">
      <c r="D3323" s="22"/>
    </row>
    <row r="3324" spans="4:4" s="6" customFormat="1" x14ac:dyDescent="0.2">
      <c r="D3324" s="22"/>
    </row>
    <row r="3325" spans="4:4" s="6" customFormat="1" x14ac:dyDescent="0.2">
      <c r="D3325" s="22"/>
    </row>
    <row r="3326" spans="4:4" s="6" customFormat="1" x14ac:dyDescent="0.2">
      <c r="D3326" s="22"/>
    </row>
    <row r="3327" spans="4:4" s="6" customFormat="1" x14ac:dyDescent="0.2">
      <c r="D3327" s="22"/>
    </row>
    <row r="3328" spans="4:4" s="6" customFormat="1" x14ac:dyDescent="0.2">
      <c r="D3328" s="22"/>
    </row>
    <row r="3329" spans="4:4" s="6" customFormat="1" x14ac:dyDescent="0.2">
      <c r="D3329" s="22"/>
    </row>
    <row r="3330" spans="4:4" s="6" customFormat="1" x14ac:dyDescent="0.2">
      <c r="D3330" s="22"/>
    </row>
    <row r="3331" spans="4:4" s="6" customFormat="1" x14ac:dyDescent="0.2">
      <c r="D3331" s="22"/>
    </row>
    <row r="3332" spans="4:4" s="6" customFormat="1" x14ac:dyDescent="0.2">
      <c r="D3332" s="22"/>
    </row>
    <row r="3333" spans="4:4" s="6" customFormat="1" x14ac:dyDescent="0.2">
      <c r="D3333" s="22"/>
    </row>
    <row r="3334" spans="4:4" s="6" customFormat="1" x14ac:dyDescent="0.2">
      <c r="D3334" s="22"/>
    </row>
    <row r="3335" spans="4:4" s="6" customFormat="1" x14ac:dyDescent="0.2">
      <c r="D3335" s="22"/>
    </row>
    <row r="3336" spans="4:4" s="6" customFormat="1" x14ac:dyDescent="0.2">
      <c r="D3336" s="22"/>
    </row>
    <row r="3337" spans="4:4" s="6" customFormat="1" x14ac:dyDescent="0.2">
      <c r="D3337" s="22"/>
    </row>
    <row r="3338" spans="4:4" s="6" customFormat="1" x14ac:dyDescent="0.2">
      <c r="D3338" s="22"/>
    </row>
    <row r="3339" spans="4:4" s="6" customFormat="1" x14ac:dyDescent="0.2">
      <c r="D3339" s="22"/>
    </row>
    <row r="3340" spans="4:4" s="6" customFormat="1" x14ac:dyDescent="0.2">
      <c r="D3340" s="22"/>
    </row>
    <row r="3341" spans="4:4" s="6" customFormat="1" x14ac:dyDescent="0.2">
      <c r="D3341" s="22"/>
    </row>
    <row r="3342" spans="4:4" s="6" customFormat="1" x14ac:dyDescent="0.2">
      <c r="D3342" s="22"/>
    </row>
    <row r="3343" spans="4:4" s="6" customFormat="1" x14ac:dyDescent="0.2">
      <c r="D3343" s="22"/>
    </row>
    <row r="3344" spans="4:4" s="6" customFormat="1" x14ac:dyDescent="0.2">
      <c r="D3344" s="22"/>
    </row>
    <row r="3345" spans="4:4" s="6" customFormat="1" x14ac:dyDescent="0.2">
      <c r="D3345" s="22"/>
    </row>
    <row r="3346" spans="4:4" s="6" customFormat="1" x14ac:dyDescent="0.2">
      <c r="D3346" s="22"/>
    </row>
    <row r="3347" spans="4:4" s="6" customFormat="1" x14ac:dyDescent="0.2">
      <c r="D3347" s="22"/>
    </row>
    <row r="3348" spans="4:4" s="6" customFormat="1" x14ac:dyDescent="0.2">
      <c r="D3348" s="22"/>
    </row>
    <row r="3349" spans="4:4" s="6" customFormat="1" x14ac:dyDescent="0.2">
      <c r="D3349" s="22"/>
    </row>
    <row r="3350" spans="4:4" s="6" customFormat="1" x14ac:dyDescent="0.2">
      <c r="D3350" s="22"/>
    </row>
    <row r="3351" spans="4:4" s="6" customFormat="1" x14ac:dyDescent="0.2">
      <c r="D3351" s="22"/>
    </row>
    <row r="3352" spans="4:4" s="6" customFormat="1" x14ac:dyDescent="0.2">
      <c r="D3352" s="22"/>
    </row>
    <row r="3353" spans="4:4" s="6" customFormat="1" x14ac:dyDescent="0.2">
      <c r="D3353" s="22"/>
    </row>
    <row r="3354" spans="4:4" s="6" customFormat="1" x14ac:dyDescent="0.2">
      <c r="D3354" s="22"/>
    </row>
    <row r="3355" spans="4:4" s="6" customFormat="1" x14ac:dyDescent="0.2">
      <c r="D3355" s="22"/>
    </row>
    <row r="3356" spans="4:4" s="6" customFormat="1" x14ac:dyDescent="0.2">
      <c r="D3356" s="22"/>
    </row>
    <row r="3357" spans="4:4" s="6" customFormat="1" x14ac:dyDescent="0.2">
      <c r="D3357" s="22"/>
    </row>
    <row r="3358" spans="4:4" s="6" customFormat="1" x14ac:dyDescent="0.2">
      <c r="D3358" s="22"/>
    </row>
    <row r="3359" spans="4:4" s="6" customFormat="1" x14ac:dyDescent="0.2">
      <c r="D3359" s="22"/>
    </row>
    <row r="3360" spans="4:4" s="6" customFormat="1" x14ac:dyDescent="0.2">
      <c r="D3360" s="22"/>
    </row>
    <row r="3361" spans="4:4" s="6" customFormat="1" x14ac:dyDescent="0.2">
      <c r="D3361" s="22"/>
    </row>
    <row r="3362" spans="4:4" s="6" customFormat="1" x14ac:dyDescent="0.2">
      <c r="D3362" s="22"/>
    </row>
    <row r="3363" spans="4:4" s="6" customFormat="1" x14ac:dyDescent="0.2">
      <c r="D3363" s="22"/>
    </row>
    <row r="3364" spans="4:4" s="6" customFormat="1" x14ac:dyDescent="0.2">
      <c r="D3364" s="22"/>
    </row>
    <row r="3365" spans="4:4" s="6" customFormat="1" x14ac:dyDescent="0.2">
      <c r="D3365" s="22"/>
    </row>
    <row r="3366" spans="4:4" s="6" customFormat="1" x14ac:dyDescent="0.2">
      <c r="D3366" s="22"/>
    </row>
    <row r="3367" spans="4:4" s="6" customFormat="1" x14ac:dyDescent="0.2">
      <c r="D3367" s="22"/>
    </row>
    <row r="3368" spans="4:4" s="6" customFormat="1" x14ac:dyDescent="0.2">
      <c r="D3368" s="22"/>
    </row>
    <row r="3369" spans="4:4" s="6" customFormat="1" x14ac:dyDescent="0.2">
      <c r="D3369" s="22"/>
    </row>
    <row r="3370" spans="4:4" s="6" customFormat="1" x14ac:dyDescent="0.2">
      <c r="D3370" s="22"/>
    </row>
    <row r="3371" spans="4:4" s="6" customFormat="1" x14ac:dyDescent="0.2">
      <c r="D3371" s="22"/>
    </row>
    <row r="3372" spans="4:4" s="6" customFormat="1" x14ac:dyDescent="0.2">
      <c r="D3372" s="22"/>
    </row>
    <row r="3373" spans="4:4" s="6" customFormat="1" x14ac:dyDescent="0.2">
      <c r="D3373" s="22"/>
    </row>
    <row r="3374" spans="4:4" s="6" customFormat="1" x14ac:dyDescent="0.2">
      <c r="D3374" s="22"/>
    </row>
    <row r="3375" spans="4:4" s="6" customFormat="1" x14ac:dyDescent="0.2">
      <c r="D3375" s="22"/>
    </row>
    <row r="3376" spans="4:4" s="6" customFormat="1" x14ac:dyDescent="0.2">
      <c r="D3376" s="22"/>
    </row>
    <row r="3377" spans="4:4" s="6" customFormat="1" x14ac:dyDescent="0.2">
      <c r="D3377" s="22"/>
    </row>
    <row r="3378" spans="4:4" s="6" customFormat="1" x14ac:dyDescent="0.2">
      <c r="D3378" s="22"/>
    </row>
    <row r="3379" spans="4:4" s="6" customFormat="1" x14ac:dyDescent="0.2">
      <c r="D3379" s="22"/>
    </row>
    <row r="3380" spans="4:4" s="6" customFormat="1" x14ac:dyDescent="0.2">
      <c r="D3380" s="22"/>
    </row>
    <row r="3381" spans="4:4" s="6" customFormat="1" x14ac:dyDescent="0.2">
      <c r="D3381" s="22"/>
    </row>
    <row r="3382" spans="4:4" s="6" customFormat="1" x14ac:dyDescent="0.2">
      <c r="D3382" s="22"/>
    </row>
    <row r="3383" spans="4:4" s="6" customFormat="1" x14ac:dyDescent="0.2">
      <c r="D3383" s="22"/>
    </row>
    <row r="3384" spans="4:4" s="6" customFormat="1" x14ac:dyDescent="0.2">
      <c r="D3384" s="22"/>
    </row>
    <row r="3385" spans="4:4" s="6" customFormat="1" x14ac:dyDescent="0.2">
      <c r="D3385" s="22"/>
    </row>
    <row r="3386" spans="4:4" s="6" customFormat="1" x14ac:dyDescent="0.2">
      <c r="D3386" s="22"/>
    </row>
    <row r="3387" spans="4:4" s="6" customFormat="1" x14ac:dyDescent="0.2">
      <c r="D3387" s="22"/>
    </row>
    <row r="3388" spans="4:4" s="6" customFormat="1" x14ac:dyDescent="0.2">
      <c r="D3388" s="22"/>
    </row>
    <row r="3389" spans="4:4" s="6" customFormat="1" x14ac:dyDescent="0.2">
      <c r="D3389" s="22"/>
    </row>
    <row r="3390" spans="4:4" s="6" customFormat="1" x14ac:dyDescent="0.2">
      <c r="D3390" s="22"/>
    </row>
    <row r="3391" spans="4:4" s="6" customFormat="1" x14ac:dyDescent="0.2">
      <c r="D3391" s="22"/>
    </row>
    <row r="3392" spans="4:4" s="6" customFormat="1" x14ac:dyDescent="0.2">
      <c r="D3392" s="22"/>
    </row>
    <row r="3393" spans="4:4" s="6" customFormat="1" x14ac:dyDescent="0.2">
      <c r="D3393" s="22"/>
    </row>
    <row r="3394" spans="4:4" s="6" customFormat="1" x14ac:dyDescent="0.2">
      <c r="D3394" s="22"/>
    </row>
    <row r="3395" spans="4:4" s="6" customFormat="1" x14ac:dyDescent="0.2">
      <c r="D3395" s="22"/>
    </row>
    <row r="3396" spans="4:4" s="6" customFormat="1" x14ac:dyDescent="0.2">
      <c r="D3396" s="22"/>
    </row>
    <row r="3397" spans="4:4" s="6" customFormat="1" x14ac:dyDescent="0.2">
      <c r="D3397" s="22"/>
    </row>
    <row r="3398" spans="4:4" s="6" customFormat="1" x14ac:dyDescent="0.2">
      <c r="D3398" s="22"/>
    </row>
    <row r="3399" spans="4:4" s="6" customFormat="1" x14ac:dyDescent="0.2">
      <c r="D3399" s="22"/>
    </row>
    <row r="3400" spans="4:4" s="6" customFormat="1" x14ac:dyDescent="0.2">
      <c r="D3400" s="22"/>
    </row>
    <row r="3401" spans="4:4" s="6" customFormat="1" x14ac:dyDescent="0.2">
      <c r="D3401" s="22"/>
    </row>
    <row r="3402" spans="4:4" s="6" customFormat="1" x14ac:dyDescent="0.2">
      <c r="D3402" s="22"/>
    </row>
    <row r="3403" spans="4:4" s="6" customFormat="1" x14ac:dyDescent="0.2">
      <c r="D3403" s="22"/>
    </row>
    <row r="3404" spans="4:4" s="6" customFormat="1" x14ac:dyDescent="0.2">
      <c r="D3404" s="22"/>
    </row>
    <row r="3405" spans="4:4" s="6" customFormat="1" x14ac:dyDescent="0.2">
      <c r="D3405" s="22"/>
    </row>
    <row r="3406" spans="4:4" s="6" customFormat="1" x14ac:dyDescent="0.2">
      <c r="D3406" s="22"/>
    </row>
    <row r="3407" spans="4:4" s="6" customFormat="1" x14ac:dyDescent="0.2">
      <c r="D3407" s="22"/>
    </row>
    <row r="3408" spans="4:4" s="6" customFormat="1" x14ac:dyDescent="0.2">
      <c r="D3408" s="22"/>
    </row>
    <row r="3409" spans="4:4" s="6" customFormat="1" x14ac:dyDescent="0.2">
      <c r="D3409" s="22"/>
    </row>
    <row r="3410" spans="4:4" s="6" customFormat="1" x14ac:dyDescent="0.2">
      <c r="D3410" s="22"/>
    </row>
    <row r="3411" spans="4:4" s="6" customFormat="1" x14ac:dyDescent="0.2">
      <c r="D3411" s="22"/>
    </row>
    <row r="3412" spans="4:4" s="6" customFormat="1" x14ac:dyDescent="0.2">
      <c r="D3412" s="22"/>
    </row>
    <row r="3413" spans="4:4" s="6" customFormat="1" x14ac:dyDescent="0.2">
      <c r="D3413" s="22"/>
    </row>
    <row r="3414" spans="4:4" s="6" customFormat="1" x14ac:dyDescent="0.2">
      <c r="D3414" s="22"/>
    </row>
    <row r="3415" spans="4:4" s="6" customFormat="1" x14ac:dyDescent="0.2">
      <c r="D3415" s="22"/>
    </row>
    <row r="3416" spans="4:4" s="6" customFormat="1" x14ac:dyDescent="0.2">
      <c r="D3416" s="22"/>
    </row>
    <row r="3417" spans="4:4" s="6" customFormat="1" x14ac:dyDescent="0.2">
      <c r="D3417" s="22"/>
    </row>
    <row r="3418" spans="4:4" s="6" customFormat="1" x14ac:dyDescent="0.2">
      <c r="D3418" s="22"/>
    </row>
    <row r="3419" spans="4:4" s="6" customFormat="1" x14ac:dyDescent="0.2">
      <c r="D3419" s="22"/>
    </row>
    <row r="3420" spans="4:4" s="6" customFormat="1" x14ac:dyDescent="0.2">
      <c r="D3420" s="22"/>
    </row>
    <row r="3421" spans="4:4" s="6" customFormat="1" x14ac:dyDescent="0.2">
      <c r="D3421" s="22"/>
    </row>
    <row r="3422" spans="4:4" s="6" customFormat="1" x14ac:dyDescent="0.2">
      <c r="D3422" s="22"/>
    </row>
    <row r="3423" spans="4:4" s="6" customFormat="1" x14ac:dyDescent="0.2">
      <c r="D3423" s="22"/>
    </row>
    <row r="3424" spans="4:4" s="6" customFormat="1" x14ac:dyDescent="0.2">
      <c r="D3424" s="22"/>
    </row>
    <row r="3425" spans="4:4" s="6" customFormat="1" x14ac:dyDescent="0.2">
      <c r="D3425" s="22"/>
    </row>
    <row r="3426" spans="4:4" s="6" customFormat="1" x14ac:dyDescent="0.2">
      <c r="D3426" s="22"/>
    </row>
    <row r="3427" spans="4:4" s="6" customFormat="1" x14ac:dyDescent="0.2">
      <c r="D3427" s="22"/>
    </row>
    <row r="3428" spans="4:4" s="6" customFormat="1" x14ac:dyDescent="0.2">
      <c r="D3428" s="22"/>
    </row>
    <row r="3429" spans="4:4" s="6" customFormat="1" x14ac:dyDescent="0.2">
      <c r="D3429" s="22"/>
    </row>
    <row r="3430" spans="4:4" s="6" customFormat="1" x14ac:dyDescent="0.2">
      <c r="D3430" s="22"/>
    </row>
    <row r="3431" spans="4:4" s="6" customFormat="1" x14ac:dyDescent="0.2">
      <c r="D3431" s="22"/>
    </row>
    <row r="3432" spans="4:4" s="6" customFormat="1" x14ac:dyDescent="0.2">
      <c r="D3432" s="22"/>
    </row>
    <row r="3433" spans="4:4" s="6" customFormat="1" x14ac:dyDescent="0.2">
      <c r="D3433" s="22"/>
    </row>
    <row r="3434" spans="4:4" s="6" customFormat="1" x14ac:dyDescent="0.2">
      <c r="D3434" s="22"/>
    </row>
    <row r="3435" spans="4:4" s="6" customFormat="1" x14ac:dyDescent="0.2">
      <c r="D3435" s="22"/>
    </row>
    <row r="3436" spans="4:4" s="6" customFormat="1" x14ac:dyDescent="0.2">
      <c r="D3436" s="22"/>
    </row>
    <row r="3437" spans="4:4" s="6" customFormat="1" x14ac:dyDescent="0.2">
      <c r="D3437" s="22"/>
    </row>
    <row r="3438" spans="4:4" s="6" customFormat="1" x14ac:dyDescent="0.2">
      <c r="D3438" s="22"/>
    </row>
    <row r="3439" spans="4:4" s="6" customFormat="1" x14ac:dyDescent="0.2">
      <c r="D3439" s="22"/>
    </row>
    <row r="3440" spans="4:4" s="6" customFormat="1" x14ac:dyDescent="0.2">
      <c r="D3440" s="22"/>
    </row>
    <row r="3441" spans="4:4" s="6" customFormat="1" x14ac:dyDescent="0.2">
      <c r="D3441" s="22"/>
    </row>
    <row r="3442" spans="4:4" s="6" customFormat="1" x14ac:dyDescent="0.2">
      <c r="D3442" s="22"/>
    </row>
    <row r="3443" spans="4:4" s="6" customFormat="1" x14ac:dyDescent="0.2">
      <c r="D3443" s="22"/>
    </row>
    <row r="3444" spans="4:4" s="6" customFormat="1" x14ac:dyDescent="0.2">
      <c r="D3444" s="22"/>
    </row>
    <row r="3445" spans="4:4" s="6" customFormat="1" x14ac:dyDescent="0.2">
      <c r="D3445" s="22"/>
    </row>
    <row r="3446" spans="4:4" s="6" customFormat="1" x14ac:dyDescent="0.2">
      <c r="D3446" s="22"/>
    </row>
    <row r="3447" spans="4:4" s="6" customFormat="1" x14ac:dyDescent="0.2">
      <c r="D3447" s="22"/>
    </row>
    <row r="3448" spans="4:4" s="6" customFormat="1" x14ac:dyDescent="0.2">
      <c r="D3448" s="22"/>
    </row>
    <row r="3449" spans="4:4" s="6" customFormat="1" x14ac:dyDescent="0.2">
      <c r="D3449" s="22"/>
    </row>
    <row r="3450" spans="4:4" s="6" customFormat="1" x14ac:dyDescent="0.2">
      <c r="D3450" s="22"/>
    </row>
    <row r="3451" spans="4:4" s="6" customFormat="1" x14ac:dyDescent="0.2">
      <c r="D3451" s="22"/>
    </row>
    <row r="3452" spans="4:4" s="6" customFormat="1" x14ac:dyDescent="0.2">
      <c r="D3452" s="22"/>
    </row>
    <row r="3453" spans="4:4" s="6" customFormat="1" x14ac:dyDescent="0.2">
      <c r="D3453" s="22"/>
    </row>
    <row r="3454" spans="4:4" s="6" customFormat="1" x14ac:dyDescent="0.2">
      <c r="D3454" s="22"/>
    </row>
    <row r="3455" spans="4:4" s="6" customFormat="1" x14ac:dyDescent="0.2">
      <c r="D3455" s="22"/>
    </row>
    <row r="3456" spans="4:4" s="6" customFormat="1" x14ac:dyDescent="0.2">
      <c r="D3456" s="22"/>
    </row>
    <row r="3457" spans="4:4" s="6" customFormat="1" x14ac:dyDescent="0.2">
      <c r="D3457" s="22"/>
    </row>
    <row r="3458" spans="4:4" s="6" customFormat="1" x14ac:dyDescent="0.2">
      <c r="D3458" s="22"/>
    </row>
    <row r="3459" spans="4:4" s="6" customFormat="1" x14ac:dyDescent="0.2">
      <c r="D3459" s="22"/>
    </row>
    <row r="3460" spans="4:4" s="6" customFormat="1" x14ac:dyDescent="0.2">
      <c r="D3460" s="22"/>
    </row>
    <row r="3461" spans="4:4" s="6" customFormat="1" x14ac:dyDescent="0.2">
      <c r="D3461" s="22"/>
    </row>
    <row r="3462" spans="4:4" s="6" customFormat="1" x14ac:dyDescent="0.2">
      <c r="D3462" s="22"/>
    </row>
    <row r="3463" spans="4:4" s="6" customFormat="1" x14ac:dyDescent="0.2">
      <c r="D3463" s="22"/>
    </row>
    <row r="3464" spans="4:4" s="6" customFormat="1" x14ac:dyDescent="0.2">
      <c r="D3464" s="22"/>
    </row>
    <row r="3465" spans="4:4" s="6" customFormat="1" x14ac:dyDescent="0.2">
      <c r="D3465" s="22"/>
    </row>
    <row r="3466" spans="4:4" s="6" customFormat="1" x14ac:dyDescent="0.2">
      <c r="D3466" s="22"/>
    </row>
    <row r="3467" spans="4:4" s="6" customFormat="1" x14ac:dyDescent="0.2">
      <c r="D3467" s="22"/>
    </row>
    <row r="3468" spans="4:4" s="6" customFormat="1" x14ac:dyDescent="0.2">
      <c r="D3468" s="22"/>
    </row>
    <row r="3469" spans="4:4" s="6" customFormat="1" x14ac:dyDescent="0.2">
      <c r="D3469" s="22"/>
    </row>
    <row r="3470" spans="4:4" s="6" customFormat="1" x14ac:dyDescent="0.2">
      <c r="D3470" s="22"/>
    </row>
    <row r="3471" spans="4:4" s="6" customFormat="1" x14ac:dyDescent="0.2">
      <c r="D3471" s="22"/>
    </row>
    <row r="3472" spans="4:4" s="6" customFormat="1" x14ac:dyDescent="0.2">
      <c r="D3472" s="22"/>
    </row>
    <row r="3473" spans="4:4" s="6" customFormat="1" x14ac:dyDescent="0.2">
      <c r="D3473" s="22"/>
    </row>
    <row r="3474" spans="4:4" s="6" customFormat="1" x14ac:dyDescent="0.2">
      <c r="D3474" s="22"/>
    </row>
    <row r="3475" spans="4:4" s="6" customFormat="1" x14ac:dyDescent="0.2">
      <c r="D3475" s="22"/>
    </row>
    <row r="3476" spans="4:4" s="6" customFormat="1" x14ac:dyDescent="0.2">
      <c r="D3476" s="22"/>
    </row>
    <row r="3477" spans="4:4" s="6" customFormat="1" x14ac:dyDescent="0.2">
      <c r="D3477" s="22"/>
    </row>
    <row r="3478" spans="4:4" s="6" customFormat="1" x14ac:dyDescent="0.2">
      <c r="D3478" s="22"/>
    </row>
    <row r="3479" spans="4:4" s="6" customFormat="1" x14ac:dyDescent="0.2">
      <c r="D3479" s="22"/>
    </row>
    <row r="3480" spans="4:4" s="6" customFormat="1" x14ac:dyDescent="0.2">
      <c r="D3480" s="22"/>
    </row>
    <row r="3481" spans="4:4" s="6" customFormat="1" x14ac:dyDescent="0.2">
      <c r="D3481" s="22"/>
    </row>
    <row r="3482" spans="4:4" s="6" customFormat="1" x14ac:dyDescent="0.2">
      <c r="D3482" s="22"/>
    </row>
    <row r="3483" spans="4:4" s="6" customFormat="1" x14ac:dyDescent="0.2">
      <c r="D3483" s="22"/>
    </row>
    <row r="3484" spans="4:4" s="6" customFormat="1" x14ac:dyDescent="0.2">
      <c r="D3484" s="22"/>
    </row>
    <row r="3485" spans="4:4" s="6" customFormat="1" x14ac:dyDescent="0.2">
      <c r="D3485" s="22"/>
    </row>
    <row r="3486" spans="4:4" s="6" customFormat="1" x14ac:dyDescent="0.2">
      <c r="D3486" s="22"/>
    </row>
    <row r="3487" spans="4:4" s="6" customFormat="1" x14ac:dyDescent="0.2">
      <c r="D3487" s="22"/>
    </row>
    <row r="3488" spans="4:4" s="6" customFormat="1" x14ac:dyDescent="0.2">
      <c r="D3488" s="22"/>
    </row>
    <row r="3489" spans="4:4" s="6" customFormat="1" x14ac:dyDescent="0.2">
      <c r="D3489" s="22"/>
    </row>
    <row r="3490" spans="4:4" s="6" customFormat="1" x14ac:dyDescent="0.2">
      <c r="D3490" s="22"/>
    </row>
    <row r="3491" spans="4:4" s="6" customFormat="1" x14ac:dyDescent="0.2">
      <c r="D3491" s="22"/>
    </row>
    <row r="3492" spans="4:4" s="6" customFormat="1" x14ac:dyDescent="0.2">
      <c r="D3492" s="22"/>
    </row>
    <row r="3493" spans="4:4" s="6" customFormat="1" x14ac:dyDescent="0.2">
      <c r="D3493" s="22"/>
    </row>
    <row r="3494" spans="4:4" s="6" customFormat="1" x14ac:dyDescent="0.2">
      <c r="D3494" s="22"/>
    </row>
    <row r="3495" spans="4:4" s="6" customFormat="1" x14ac:dyDescent="0.2">
      <c r="D3495" s="22"/>
    </row>
    <row r="3496" spans="4:4" s="6" customFormat="1" x14ac:dyDescent="0.2">
      <c r="D3496" s="22"/>
    </row>
    <row r="3497" spans="4:4" s="6" customFormat="1" x14ac:dyDescent="0.2">
      <c r="D3497" s="22"/>
    </row>
    <row r="3498" spans="4:4" s="6" customFormat="1" x14ac:dyDescent="0.2">
      <c r="D3498" s="22"/>
    </row>
    <row r="3499" spans="4:4" s="6" customFormat="1" x14ac:dyDescent="0.2">
      <c r="D3499" s="22"/>
    </row>
    <row r="3500" spans="4:4" s="6" customFormat="1" x14ac:dyDescent="0.2">
      <c r="D3500" s="22"/>
    </row>
    <row r="3501" spans="4:4" s="6" customFormat="1" x14ac:dyDescent="0.2">
      <c r="D3501" s="22"/>
    </row>
    <row r="3502" spans="4:4" s="6" customFormat="1" x14ac:dyDescent="0.2">
      <c r="D3502" s="22"/>
    </row>
    <row r="3503" spans="4:4" s="6" customFormat="1" x14ac:dyDescent="0.2">
      <c r="D3503" s="22"/>
    </row>
    <row r="3504" spans="4:4" s="6" customFormat="1" x14ac:dyDescent="0.2">
      <c r="D3504" s="22"/>
    </row>
    <row r="3505" spans="4:4" s="6" customFormat="1" x14ac:dyDescent="0.2">
      <c r="D3505" s="22"/>
    </row>
    <row r="3506" spans="4:4" s="6" customFormat="1" x14ac:dyDescent="0.2">
      <c r="D3506" s="22"/>
    </row>
    <row r="3507" spans="4:4" s="6" customFormat="1" x14ac:dyDescent="0.2">
      <c r="D3507" s="22"/>
    </row>
    <row r="3508" spans="4:4" s="6" customFormat="1" x14ac:dyDescent="0.2">
      <c r="D3508" s="22"/>
    </row>
    <row r="3509" spans="4:4" s="6" customFormat="1" x14ac:dyDescent="0.2">
      <c r="D3509" s="22"/>
    </row>
    <row r="3510" spans="4:4" s="6" customFormat="1" x14ac:dyDescent="0.2">
      <c r="D3510" s="22"/>
    </row>
    <row r="3511" spans="4:4" s="6" customFormat="1" x14ac:dyDescent="0.2">
      <c r="D3511" s="22"/>
    </row>
    <row r="3512" spans="4:4" s="6" customFormat="1" x14ac:dyDescent="0.2">
      <c r="D3512" s="22"/>
    </row>
    <row r="3513" spans="4:4" s="6" customFormat="1" x14ac:dyDescent="0.2">
      <c r="D3513" s="22"/>
    </row>
    <row r="3514" spans="4:4" s="6" customFormat="1" x14ac:dyDescent="0.2">
      <c r="D3514" s="22"/>
    </row>
    <row r="3515" spans="4:4" s="6" customFormat="1" x14ac:dyDescent="0.2">
      <c r="D3515" s="22"/>
    </row>
    <row r="3516" spans="4:4" s="6" customFormat="1" x14ac:dyDescent="0.2">
      <c r="D3516" s="22"/>
    </row>
    <row r="3517" spans="4:4" s="6" customFormat="1" x14ac:dyDescent="0.2">
      <c r="D3517" s="22"/>
    </row>
    <row r="3518" spans="4:4" s="6" customFormat="1" x14ac:dyDescent="0.2">
      <c r="D3518" s="22"/>
    </row>
    <row r="3519" spans="4:4" s="6" customFormat="1" x14ac:dyDescent="0.2">
      <c r="D3519" s="22"/>
    </row>
    <row r="3520" spans="4:4" s="6" customFormat="1" x14ac:dyDescent="0.2">
      <c r="D3520" s="22"/>
    </row>
    <row r="3521" spans="4:4" s="6" customFormat="1" x14ac:dyDescent="0.2">
      <c r="D3521" s="22"/>
    </row>
    <row r="3522" spans="4:4" s="6" customFormat="1" x14ac:dyDescent="0.2">
      <c r="D3522" s="22"/>
    </row>
    <row r="3523" spans="4:4" s="6" customFormat="1" x14ac:dyDescent="0.2">
      <c r="D3523" s="22"/>
    </row>
    <row r="3524" spans="4:4" s="6" customFormat="1" x14ac:dyDescent="0.2">
      <c r="D3524" s="22"/>
    </row>
    <row r="3525" spans="4:4" s="6" customFormat="1" x14ac:dyDescent="0.2">
      <c r="D3525" s="22"/>
    </row>
    <row r="3526" spans="4:4" s="6" customFormat="1" x14ac:dyDescent="0.2">
      <c r="D3526" s="22"/>
    </row>
    <row r="3527" spans="4:4" s="6" customFormat="1" x14ac:dyDescent="0.2">
      <c r="D3527" s="22"/>
    </row>
    <row r="3528" spans="4:4" s="6" customFormat="1" x14ac:dyDescent="0.2">
      <c r="D3528" s="22"/>
    </row>
    <row r="3529" spans="4:4" s="6" customFormat="1" x14ac:dyDescent="0.2">
      <c r="D3529" s="22"/>
    </row>
    <row r="3530" spans="4:4" s="6" customFormat="1" x14ac:dyDescent="0.2">
      <c r="D3530" s="22"/>
    </row>
    <row r="3531" spans="4:4" s="6" customFormat="1" x14ac:dyDescent="0.2">
      <c r="D3531" s="22"/>
    </row>
    <row r="3532" spans="4:4" s="6" customFormat="1" x14ac:dyDescent="0.2">
      <c r="D3532" s="22"/>
    </row>
    <row r="3533" spans="4:4" s="6" customFormat="1" x14ac:dyDescent="0.2">
      <c r="D3533" s="22"/>
    </row>
    <row r="3534" spans="4:4" s="6" customFormat="1" x14ac:dyDescent="0.2">
      <c r="D3534" s="22"/>
    </row>
    <row r="3535" spans="4:4" s="6" customFormat="1" x14ac:dyDescent="0.2">
      <c r="D3535" s="22"/>
    </row>
    <row r="3536" spans="4:4" s="6" customFormat="1" x14ac:dyDescent="0.2">
      <c r="D3536" s="22"/>
    </row>
    <row r="3537" spans="4:4" s="6" customFormat="1" x14ac:dyDescent="0.2">
      <c r="D3537" s="22"/>
    </row>
    <row r="3538" spans="4:4" s="6" customFormat="1" x14ac:dyDescent="0.2">
      <c r="D3538" s="22"/>
    </row>
    <row r="3539" spans="4:4" s="6" customFormat="1" x14ac:dyDescent="0.2">
      <c r="D3539" s="22"/>
    </row>
    <row r="3540" spans="4:4" s="6" customFormat="1" x14ac:dyDescent="0.2">
      <c r="D3540" s="22"/>
    </row>
    <row r="3541" spans="4:4" s="6" customFormat="1" x14ac:dyDescent="0.2">
      <c r="D3541" s="22"/>
    </row>
    <row r="3542" spans="4:4" s="6" customFormat="1" x14ac:dyDescent="0.2">
      <c r="D3542" s="22"/>
    </row>
    <row r="3543" spans="4:4" s="6" customFormat="1" x14ac:dyDescent="0.2">
      <c r="D3543" s="22"/>
    </row>
    <row r="3544" spans="4:4" s="6" customFormat="1" x14ac:dyDescent="0.2">
      <c r="D3544" s="22"/>
    </row>
    <row r="3545" spans="4:4" s="6" customFormat="1" x14ac:dyDescent="0.2">
      <c r="D3545" s="22"/>
    </row>
    <row r="3546" spans="4:4" s="6" customFormat="1" x14ac:dyDescent="0.2">
      <c r="D3546" s="22"/>
    </row>
    <row r="3547" spans="4:4" s="6" customFormat="1" x14ac:dyDescent="0.2">
      <c r="D3547" s="22"/>
    </row>
    <row r="3548" spans="4:4" s="6" customFormat="1" x14ac:dyDescent="0.2">
      <c r="D3548" s="22"/>
    </row>
    <row r="3549" spans="4:4" s="6" customFormat="1" x14ac:dyDescent="0.2">
      <c r="D3549" s="22"/>
    </row>
    <row r="3550" spans="4:4" s="6" customFormat="1" x14ac:dyDescent="0.2">
      <c r="D3550" s="22"/>
    </row>
    <row r="3551" spans="4:4" s="6" customFormat="1" x14ac:dyDescent="0.2">
      <c r="D3551" s="22"/>
    </row>
    <row r="3552" spans="4:4" s="6" customFormat="1" x14ac:dyDescent="0.2">
      <c r="D3552" s="22"/>
    </row>
    <row r="3553" spans="4:4" s="6" customFormat="1" x14ac:dyDescent="0.2">
      <c r="D3553" s="22"/>
    </row>
    <row r="3554" spans="4:4" s="6" customFormat="1" x14ac:dyDescent="0.2">
      <c r="D3554" s="22"/>
    </row>
    <row r="3555" spans="4:4" s="6" customFormat="1" x14ac:dyDescent="0.2">
      <c r="D3555" s="22"/>
    </row>
    <row r="3556" spans="4:4" s="6" customFormat="1" x14ac:dyDescent="0.2">
      <c r="D3556" s="22"/>
    </row>
    <row r="3557" spans="4:4" s="6" customFormat="1" x14ac:dyDescent="0.2">
      <c r="D3557" s="22"/>
    </row>
    <row r="3558" spans="4:4" s="6" customFormat="1" x14ac:dyDescent="0.2">
      <c r="D3558" s="22"/>
    </row>
    <row r="3559" spans="4:4" s="6" customFormat="1" x14ac:dyDescent="0.2">
      <c r="D3559" s="22"/>
    </row>
    <row r="3560" spans="4:4" s="6" customFormat="1" x14ac:dyDescent="0.2">
      <c r="D3560" s="22"/>
    </row>
    <row r="3561" spans="4:4" s="6" customFormat="1" x14ac:dyDescent="0.2">
      <c r="D3561" s="22"/>
    </row>
    <row r="3562" spans="4:4" s="6" customFormat="1" x14ac:dyDescent="0.2">
      <c r="D3562" s="22"/>
    </row>
    <row r="3563" spans="4:4" s="6" customFormat="1" x14ac:dyDescent="0.2">
      <c r="D3563" s="22"/>
    </row>
    <row r="3564" spans="4:4" s="6" customFormat="1" x14ac:dyDescent="0.2">
      <c r="D3564" s="22"/>
    </row>
    <row r="3565" spans="4:4" s="6" customFormat="1" x14ac:dyDescent="0.2">
      <c r="D3565" s="22"/>
    </row>
    <row r="3566" spans="4:4" s="6" customFormat="1" x14ac:dyDescent="0.2">
      <c r="D3566" s="22"/>
    </row>
    <row r="3567" spans="4:4" s="6" customFormat="1" x14ac:dyDescent="0.2">
      <c r="D3567" s="22"/>
    </row>
    <row r="3568" spans="4:4" s="6" customFormat="1" x14ac:dyDescent="0.2">
      <c r="D3568" s="22"/>
    </row>
    <row r="3569" spans="4:4" s="6" customFormat="1" x14ac:dyDescent="0.2">
      <c r="D3569" s="22"/>
    </row>
    <row r="3570" spans="4:4" s="6" customFormat="1" x14ac:dyDescent="0.2">
      <c r="D3570" s="22"/>
    </row>
    <row r="3571" spans="4:4" s="6" customFormat="1" x14ac:dyDescent="0.2">
      <c r="D3571" s="22"/>
    </row>
    <row r="3572" spans="4:4" s="6" customFormat="1" x14ac:dyDescent="0.2">
      <c r="D3572" s="22"/>
    </row>
    <row r="3573" spans="4:4" s="6" customFormat="1" x14ac:dyDescent="0.2">
      <c r="D3573" s="22"/>
    </row>
    <row r="3574" spans="4:4" s="6" customFormat="1" x14ac:dyDescent="0.2">
      <c r="D3574" s="22"/>
    </row>
    <row r="3575" spans="4:4" s="6" customFormat="1" x14ac:dyDescent="0.2">
      <c r="D3575" s="22"/>
    </row>
    <row r="3576" spans="4:4" s="6" customFormat="1" x14ac:dyDescent="0.2">
      <c r="D3576" s="22"/>
    </row>
    <row r="3577" spans="4:4" s="6" customFormat="1" x14ac:dyDescent="0.2">
      <c r="D3577" s="22"/>
    </row>
    <row r="3578" spans="4:4" s="6" customFormat="1" x14ac:dyDescent="0.2">
      <c r="D3578" s="22"/>
    </row>
    <row r="3579" spans="4:4" s="6" customFormat="1" x14ac:dyDescent="0.2">
      <c r="D3579" s="22"/>
    </row>
    <row r="3580" spans="4:4" s="6" customFormat="1" x14ac:dyDescent="0.2">
      <c r="D3580" s="22"/>
    </row>
    <row r="3581" spans="4:4" s="6" customFormat="1" x14ac:dyDescent="0.2">
      <c r="D3581" s="22"/>
    </row>
    <row r="3582" spans="4:4" s="6" customFormat="1" x14ac:dyDescent="0.2">
      <c r="D3582" s="22"/>
    </row>
    <row r="3583" spans="4:4" s="6" customFormat="1" x14ac:dyDescent="0.2">
      <c r="D3583" s="22"/>
    </row>
    <row r="3584" spans="4:4" s="6" customFormat="1" x14ac:dyDescent="0.2">
      <c r="D3584" s="22"/>
    </row>
    <row r="3585" spans="4:4" s="6" customFormat="1" x14ac:dyDescent="0.2">
      <c r="D3585" s="22"/>
    </row>
    <row r="3586" spans="4:4" s="6" customFormat="1" x14ac:dyDescent="0.2">
      <c r="D3586" s="22"/>
    </row>
    <row r="3587" spans="4:4" s="6" customFormat="1" x14ac:dyDescent="0.2">
      <c r="D3587" s="22"/>
    </row>
    <row r="3588" spans="4:4" s="6" customFormat="1" x14ac:dyDescent="0.2">
      <c r="D3588" s="22"/>
    </row>
    <row r="3589" spans="4:4" s="6" customFormat="1" x14ac:dyDescent="0.2">
      <c r="D3589" s="22"/>
    </row>
    <row r="3590" spans="4:4" s="6" customFormat="1" x14ac:dyDescent="0.2">
      <c r="D3590" s="22"/>
    </row>
    <row r="3591" spans="4:4" s="6" customFormat="1" x14ac:dyDescent="0.2">
      <c r="D3591" s="22"/>
    </row>
    <row r="3592" spans="4:4" s="6" customFormat="1" x14ac:dyDescent="0.2">
      <c r="D3592" s="22"/>
    </row>
    <row r="3593" spans="4:4" s="6" customFormat="1" x14ac:dyDescent="0.2">
      <c r="D3593" s="22"/>
    </row>
    <row r="3594" spans="4:4" s="6" customFormat="1" x14ac:dyDescent="0.2">
      <c r="D3594" s="22"/>
    </row>
    <row r="3595" spans="4:4" s="6" customFormat="1" x14ac:dyDescent="0.2">
      <c r="D3595" s="22"/>
    </row>
    <row r="3596" spans="4:4" s="6" customFormat="1" x14ac:dyDescent="0.2">
      <c r="D3596" s="22"/>
    </row>
    <row r="3597" spans="4:4" s="6" customFormat="1" x14ac:dyDescent="0.2">
      <c r="D3597" s="22"/>
    </row>
    <row r="3598" spans="4:4" s="6" customFormat="1" x14ac:dyDescent="0.2">
      <c r="D3598" s="22"/>
    </row>
    <row r="3599" spans="4:4" s="6" customFormat="1" x14ac:dyDescent="0.2">
      <c r="D3599" s="22"/>
    </row>
    <row r="3600" spans="4:4" s="6" customFormat="1" x14ac:dyDescent="0.2">
      <c r="D3600" s="22"/>
    </row>
    <row r="3601" spans="4:4" s="6" customFormat="1" x14ac:dyDescent="0.2">
      <c r="D3601" s="22"/>
    </row>
    <row r="3602" spans="4:4" s="6" customFormat="1" x14ac:dyDescent="0.2">
      <c r="D3602" s="22"/>
    </row>
    <row r="3603" spans="4:4" s="6" customFormat="1" x14ac:dyDescent="0.2">
      <c r="D3603" s="22"/>
    </row>
    <row r="3604" spans="4:4" s="6" customFormat="1" x14ac:dyDescent="0.2">
      <c r="D3604" s="22"/>
    </row>
    <row r="3605" spans="4:4" s="6" customFormat="1" x14ac:dyDescent="0.2">
      <c r="D3605" s="22"/>
    </row>
    <row r="3606" spans="4:4" s="6" customFormat="1" x14ac:dyDescent="0.2">
      <c r="D3606" s="22"/>
    </row>
    <row r="3607" spans="4:4" s="6" customFormat="1" x14ac:dyDescent="0.2">
      <c r="D3607" s="22"/>
    </row>
    <row r="3608" spans="4:4" s="6" customFormat="1" x14ac:dyDescent="0.2">
      <c r="D3608" s="22"/>
    </row>
    <row r="3609" spans="4:4" s="6" customFormat="1" x14ac:dyDescent="0.2">
      <c r="D3609" s="22"/>
    </row>
    <row r="3610" spans="4:4" s="6" customFormat="1" x14ac:dyDescent="0.2">
      <c r="D3610" s="22"/>
    </row>
    <row r="3611" spans="4:4" s="6" customFormat="1" x14ac:dyDescent="0.2">
      <c r="D3611" s="22"/>
    </row>
    <row r="3612" spans="4:4" s="6" customFormat="1" x14ac:dyDescent="0.2">
      <c r="D3612" s="22"/>
    </row>
    <row r="3613" spans="4:4" s="6" customFormat="1" x14ac:dyDescent="0.2">
      <c r="D3613" s="22"/>
    </row>
    <row r="3614" spans="4:4" s="6" customFormat="1" x14ac:dyDescent="0.2">
      <c r="D3614" s="22"/>
    </row>
    <row r="3615" spans="4:4" s="6" customFormat="1" x14ac:dyDescent="0.2">
      <c r="D3615" s="22"/>
    </row>
    <row r="3616" spans="4:4" s="6" customFormat="1" x14ac:dyDescent="0.2">
      <c r="D3616" s="22"/>
    </row>
    <row r="3617" spans="4:4" s="6" customFormat="1" x14ac:dyDescent="0.2">
      <c r="D3617" s="22"/>
    </row>
    <row r="3618" spans="4:4" s="6" customFormat="1" x14ac:dyDescent="0.2">
      <c r="D3618" s="22"/>
    </row>
    <row r="3619" spans="4:4" s="6" customFormat="1" x14ac:dyDescent="0.2">
      <c r="D3619" s="22"/>
    </row>
    <row r="3620" spans="4:4" s="6" customFormat="1" x14ac:dyDescent="0.2">
      <c r="D3620" s="22"/>
    </row>
    <row r="3621" spans="4:4" s="6" customFormat="1" x14ac:dyDescent="0.2">
      <c r="D3621" s="22"/>
    </row>
    <row r="3622" spans="4:4" s="6" customFormat="1" x14ac:dyDescent="0.2">
      <c r="D3622" s="22"/>
    </row>
    <row r="3623" spans="4:4" s="6" customFormat="1" x14ac:dyDescent="0.2">
      <c r="D3623" s="22"/>
    </row>
    <row r="3624" spans="4:4" s="6" customFormat="1" x14ac:dyDescent="0.2">
      <c r="D3624" s="22"/>
    </row>
    <row r="3625" spans="4:4" s="6" customFormat="1" x14ac:dyDescent="0.2">
      <c r="D3625" s="22"/>
    </row>
    <row r="3626" spans="4:4" s="6" customFormat="1" x14ac:dyDescent="0.2">
      <c r="D3626" s="22"/>
    </row>
    <row r="3627" spans="4:4" s="6" customFormat="1" x14ac:dyDescent="0.2">
      <c r="D3627" s="22"/>
    </row>
    <row r="3628" spans="4:4" s="6" customFormat="1" x14ac:dyDescent="0.2">
      <c r="D3628" s="22"/>
    </row>
    <row r="3629" spans="4:4" s="6" customFormat="1" x14ac:dyDescent="0.2">
      <c r="D3629" s="22"/>
    </row>
    <row r="3630" spans="4:4" s="6" customFormat="1" x14ac:dyDescent="0.2">
      <c r="D3630" s="22"/>
    </row>
    <row r="3631" spans="4:4" s="6" customFormat="1" x14ac:dyDescent="0.2">
      <c r="D3631" s="22"/>
    </row>
    <row r="3632" spans="4:4" s="6" customFormat="1" x14ac:dyDescent="0.2">
      <c r="D3632" s="22"/>
    </row>
    <row r="3633" spans="4:4" s="6" customFormat="1" x14ac:dyDescent="0.2">
      <c r="D3633" s="22"/>
    </row>
    <row r="3634" spans="4:4" s="6" customFormat="1" x14ac:dyDescent="0.2">
      <c r="D3634" s="22"/>
    </row>
    <row r="3635" spans="4:4" s="6" customFormat="1" x14ac:dyDescent="0.2">
      <c r="D3635" s="22"/>
    </row>
    <row r="3636" spans="4:4" s="6" customFormat="1" x14ac:dyDescent="0.2">
      <c r="D3636" s="22"/>
    </row>
    <row r="3637" spans="4:4" s="6" customFormat="1" x14ac:dyDescent="0.2">
      <c r="D3637" s="22"/>
    </row>
    <row r="3638" spans="4:4" s="6" customFormat="1" x14ac:dyDescent="0.2">
      <c r="D3638" s="22"/>
    </row>
    <row r="3639" spans="4:4" s="6" customFormat="1" x14ac:dyDescent="0.2">
      <c r="D3639" s="22"/>
    </row>
    <row r="3640" spans="4:4" s="6" customFormat="1" x14ac:dyDescent="0.2">
      <c r="D3640" s="22"/>
    </row>
    <row r="3641" spans="4:4" s="6" customFormat="1" x14ac:dyDescent="0.2">
      <c r="D3641" s="22"/>
    </row>
    <row r="3642" spans="4:4" s="6" customFormat="1" x14ac:dyDescent="0.2">
      <c r="D3642" s="22"/>
    </row>
    <row r="3643" spans="4:4" s="6" customFormat="1" x14ac:dyDescent="0.2">
      <c r="D3643" s="22"/>
    </row>
    <row r="3644" spans="4:4" s="6" customFormat="1" x14ac:dyDescent="0.2">
      <c r="D3644" s="22"/>
    </row>
    <row r="3645" spans="4:4" s="6" customFormat="1" x14ac:dyDescent="0.2">
      <c r="D3645" s="22"/>
    </row>
    <row r="3646" spans="4:4" s="6" customFormat="1" x14ac:dyDescent="0.2">
      <c r="D3646" s="22"/>
    </row>
    <row r="3647" spans="4:4" s="6" customFormat="1" x14ac:dyDescent="0.2">
      <c r="D3647" s="22"/>
    </row>
    <row r="3648" spans="4:4" s="6" customFormat="1" x14ac:dyDescent="0.2">
      <c r="D3648" s="22"/>
    </row>
    <row r="3649" spans="4:4" s="6" customFormat="1" x14ac:dyDescent="0.2">
      <c r="D3649" s="22"/>
    </row>
    <row r="3650" spans="4:4" s="6" customFormat="1" x14ac:dyDescent="0.2">
      <c r="D3650" s="22"/>
    </row>
    <row r="3651" spans="4:4" s="6" customFormat="1" x14ac:dyDescent="0.2">
      <c r="D3651" s="22"/>
    </row>
    <row r="3652" spans="4:4" s="6" customFormat="1" x14ac:dyDescent="0.2">
      <c r="D3652" s="22"/>
    </row>
    <row r="3653" spans="4:4" s="6" customFormat="1" x14ac:dyDescent="0.2">
      <c r="D3653" s="22"/>
    </row>
    <row r="3654" spans="4:4" s="6" customFormat="1" x14ac:dyDescent="0.2">
      <c r="D3654" s="22"/>
    </row>
    <row r="3655" spans="4:4" s="6" customFormat="1" x14ac:dyDescent="0.2">
      <c r="D3655" s="22"/>
    </row>
    <row r="3656" spans="4:4" s="6" customFormat="1" x14ac:dyDescent="0.2">
      <c r="D3656" s="22"/>
    </row>
    <row r="3657" spans="4:4" s="6" customFormat="1" x14ac:dyDescent="0.2">
      <c r="D3657" s="22"/>
    </row>
    <row r="3658" spans="4:4" s="6" customFormat="1" x14ac:dyDescent="0.2">
      <c r="D3658" s="22"/>
    </row>
    <row r="3659" spans="4:4" s="6" customFormat="1" x14ac:dyDescent="0.2">
      <c r="D3659" s="22"/>
    </row>
    <row r="3660" spans="4:4" s="6" customFormat="1" x14ac:dyDescent="0.2">
      <c r="D3660" s="22"/>
    </row>
    <row r="3661" spans="4:4" s="6" customFormat="1" x14ac:dyDescent="0.2">
      <c r="D3661" s="22"/>
    </row>
    <row r="3662" spans="4:4" s="6" customFormat="1" x14ac:dyDescent="0.2">
      <c r="D3662" s="22"/>
    </row>
    <row r="3663" spans="4:4" s="6" customFormat="1" x14ac:dyDescent="0.2">
      <c r="D3663" s="22"/>
    </row>
    <row r="3664" spans="4:4" s="6" customFormat="1" x14ac:dyDescent="0.2">
      <c r="D3664" s="22"/>
    </row>
    <row r="3665" spans="4:4" s="6" customFormat="1" x14ac:dyDescent="0.2">
      <c r="D3665" s="22"/>
    </row>
    <row r="3666" spans="4:4" s="6" customFormat="1" x14ac:dyDescent="0.2">
      <c r="D3666" s="22"/>
    </row>
    <row r="3667" spans="4:4" s="6" customFormat="1" x14ac:dyDescent="0.2">
      <c r="D3667" s="22"/>
    </row>
    <row r="3668" spans="4:4" s="6" customFormat="1" x14ac:dyDescent="0.2">
      <c r="D3668" s="22"/>
    </row>
    <row r="3669" spans="4:4" s="6" customFormat="1" x14ac:dyDescent="0.2">
      <c r="D3669" s="22"/>
    </row>
    <row r="3670" spans="4:4" s="6" customFormat="1" x14ac:dyDescent="0.2">
      <c r="D3670" s="22"/>
    </row>
    <row r="3671" spans="4:4" s="6" customFormat="1" x14ac:dyDescent="0.2">
      <c r="D3671" s="22"/>
    </row>
    <row r="3672" spans="4:4" s="6" customFormat="1" x14ac:dyDescent="0.2">
      <c r="D3672" s="22"/>
    </row>
    <row r="3673" spans="4:4" s="6" customFormat="1" x14ac:dyDescent="0.2">
      <c r="D3673" s="22"/>
    </row>
    <row r="3674" spans="4:4" s="6" customFormat="1" x14ac:dyDescent="0.2">
      <c r="D3674" s="22"/>
    </row>
    <row r="3675" spans="4:4" s="6" customFormat="1" x14ac:dyDescent="0.2">
      <c r="D3675" s="22"/>
    </row>
    <row r="3676" spans="4:4" s="6" customFormat="1" x14ac:dyDescent="0.2">
      <c r="D3676" s="22"/>
    </row>
    <row r="3677" spans="4:4" s="6" customFormat="1" x14ac:dyDescent="0.2">
      <c r="D3677" s="22"/>
    </row>
    <row r="3678" spans="4:4" s="6" customFormat="1" x14ac:dyDescent="0.2">
      <c r="D3678" s="22"/>
    </row>
    <row r="3679" spans="4:4" s="6" customFormat="1" x14ac:dyDescent="0.2">
      <c r="D3679" s="22"/>
    </row>
    <row r="3680" spans="4:4" s="6" customFormat="1" x14ac:dyDescent="0.2">
      <c r="D3680" s="22"/>
    </row>
    <row r="3681" spans="4:4" s="6" customFormat="1" x14ac:dyDescent="0.2">
      <c r="D3681" s="22"/>
    </row>
    <row r="3682" spans="4:4" s="6" customFormat="1" x14ac:dyDescent="0.2">
      <c r="D3682" s="22"/>
    </row>
    <row r="3683" spans="4:4" s="6" customFormat="1" x14ac:dyDescent="0.2">
      <c r="D3683" s="22"/>
    </row>
    <row r="3684" spans="4:4" s="6" customFormat="1" x14ac:dyDescent="0.2">
      <c r="D3684" s="22"/>
    </row>
    <row r="3685" spans="4:4" s="6" customFormat="1" x14ac:dyDescent="0.2">
      <c r="D3685" s="22"/>
    </row>
    <row r="3686" spans="4:4" s="6" customFormat="1" x14ac:dyDescent="0.2">
      <c r="D3686" s="22"/>
    </row>
    <row r="3687" spans="4:4" s="6" customFormat="1" x14ac:dyDescent="0.2">
      <c r="D3687" s="22"/>
    </row>
    <row r="3688" spans="4:4" s="6" customFormat="1" x14ac:dyDescent="0.2">
      <c r="D3688" s="22"/>
    </row>
    <row r="3689" spans="4:4" s="6" customFormat="1" x14ac:dyDescent="0.2">
      <c r="D3689" s="22"/>
    </row>
    <row r="3690" spans="4:4" s="6" customFormat="1" x14ac:dyDescent="0.2">
      <c r="D3690" s="22"/>
    </row>
    <row r="3691" spans="4:4" s="6" customFormat="1" x14ac:dyDescent="0.2">
      <c r="D3691" s="22"/>
    </row>
    <row r="3692" spans="4:4" s="6" customFormat="1" x14ac:dyDescent="0.2">
      <c r="D3692" s="22"/>
    </row>
    <row r="3693" spans="4:4" s="6" customFormat="1" x14ac:dyDescent="0.2">
      <c r="D3693" s="22"/>
    </row>
    <row r="3694" spans="4:4" s="6" customFormat="1" x14ac:dyDescent="0.2">
      <c r="D3694" s="22"/>
    </row>
    <row r="3695" spans="4:4" s="6" customFormat="1" x14ac:dyDescent="0.2">
      <c r="D3695" s="22"/>
    </row>
    <row r="3696" spans="4:4" s="6" customFormat="1" x14ac:dyDescent="0.2">
      <c r="D3696" s="22"/>
    </row>
    <row r="3697" spans="4:4" s="6" customFormat="1" x14ac:dyDescent="0.2">
      <c r="D3697" s="22"/>
    </row>
    <row r="3698" spans="4:4" s="6" customFormat="1" x14ac:dyDescent="0.2">
      <c r="D3698" s="22"/>
    </row>
    <row r="3699" spans="4:4" s="6" customFormat="1" x14ac:dyDescent="0.2">
      <c r="D3699" s="22"/>
    </row>
    <row r="3700" spans="4:4" s="6" customFormat="1" x14ac:dyDescent="0.2">
      <c r="D3700" s="22"/>
    </row>
    <row r="3701" spans="4:4" s="6" customFormat="1" x14ac:dyDescent="0.2">
      <c r="D3701" s="22"/>
    </row>
    <row r="3702" spans="4:4" s="6" customFormat="1" x14ac:dyDescent="0.2">
      <c r="D3702" s="22"/>
    </row>
    <row r="3703" spans="4:4" s="6" customFormat="1" x14ac:dyDescent="0.2">
      <c r="D3703" s="22"/>
    </row>
    <row r="3704" spans="4:4" s="6" customFormat="1" x14ac:dyDescent="0.2">
      <c r="D3704" s="22"/>
    </row>
    <row r="3705" spans="4:4" s="6" customFormat="1" x14ac:dyDescent="0.2">
      <c r="D3705" s="22"/>
    </row>
    <row r="3706" spans="4:4" s="6" customFormat="1" x14ac:dyDescent="0.2">
      <c r="D3706" s="22"/>
    </row>
    <row r="3707" spans="4:4" s="6" customFormat="1" x14ac:dyDescent="0.2">
      <c r="D3707" s="22"/>
    </row>
    <row r="3708" spans="4:4" s="6" customFormat="1" x14ac:dyDescent="0.2">
      <c r="D3708" s="22"/>
    </row>
    <row r="3709" spans="4:4" s="6" customFormat="1" x14ac:dyDescent="0.2">
      <c r="D3709" s="22"/>
    </row>
    <row r="3710" spans="4:4" s="6" customFormat="1" x14ac:dyDescent="0.2">
      <c r="D3710" s="22"/>
    </row>
    <row r="3711" spans="4:4" s="6" customFormat="1" x14ac:dyDescent="0.2">
      <c r="D3711" s="22"/>
    </row>
    <row r="3712" spans="4:4" s="6" customFormat="1" x14ac:dyDescent="0.2">
      <c r="D3712" s="22"/>
    </row>
    <row r="3713" spans="4:4" s="6" customFormat="1" x14ac:dyDescent="0.2">
      <c r="D3713" s="22"/>
    </row>
    <row r="3714" spans="4:4" s="6" customFormat="1" x14ac:dyDescent="0.2">
      <c r="D3714" s="22"/>
    </row>
    <row r="3715" spans="4:4" s="6" customFormat="1" x14ac:dyDescent="0.2">
      <c r="D3715" s="22"/>
    </row>
    <row r="3716" spans="4:4" s="6" customFormat="1" x14ac:dyDescent="0.2">
      <c r="D3716" s="22"/>
    </row>
    <row r="3717" spans="4:4" s="6" customFormat="1" x14ac:dyDescent="0.2">
      <c r="D3717" s="22"/>
    </row>
    <row r="3718" spans="4:4" s="6" customFormat="1" x14ac:dyDescent="0.2">
      <c r="D3718" s="22"/>
    </row>
    <row r="3719" spans="4:4" s="6" customFormat="1" x14ac:dyDescent="0.2">
      <c r="D3719" s="22"/>
    </row>
    <row r="3720" spans="4:4" s="6" customFormat="1" x14ac:dyDescent="0.2">
      <c r="D3720" s="22"/>
    </row>
    <row r="3721" spans="4:4" s="6" customFormat="1" x14ac:dyDescent="0.2">
      <c r="D3721" s="22"/>
    </row>
    <row r="3722" spans="4:4" s="6" customFormat="1" x14ac:dyDescent="0.2">
      <c r="D3722" s="22"/>
    </row>
    <row r="3723" spans="4:4" s="6" customFormat="1" x14ac:dyDescent="0.2">
      <c r="D3723" s="22"/>
    </row>
    <row r="3724" spans="4:4" s="6" customFormat="1" x14ac:dyDescent="0.2">
      <c r="D3724" s="22"/>
    </row>
    <row r="3725" spans="4:4" s="6" customFormat="1" x14ac:dyDescent="0.2">
      <c r="D3725" s="22"/>
    </row>
    <row r="3726" spans="4:4" s="6" customFormat="1" x14ac:dyDescent="0.2">
      <c r="D3726" s="22"/>
    </row>
    <row r="3727" spans="4:4" s="6" customFormat="1" x14ac:dyDescent="0.2">
      <c r="D3727" s="22"/>
    </row>
    <row r="3728" spans="4:4" s="6" customFormat="1" x14ac:dyDescent="0.2">
      <c r="D3728" s="22"/>
    </row>
    <row r="3729" spans="4:4" s="6" customFormat="1" x14ac:dyDescent="0.2">
      <c r="D3729" s="22"/>
    </row>
    <row r="3730" spans="4:4" s="6" customFormat="1" x14ac:dyDescent="0.2">
      <c r="D3730" s="22"/>
    </row>
    <row r="3731" spans="4:4" s="6" customFormat="1" x14ac:dyDescent="0.2">
      <c r="D3731" s="22"/>
    </row>
    <row r="3732" spans="4:4" s="6" customFormat="1" x14ac:dyDescent="0.2">
      <c r="D3732" s="22"/>
    </row>
    <row r="3733" spans="4:4" s="6" customFormat="1" x14ac:dyDescent="0.2">
      <c r="D3733" s="22"/>
    </row>
    <row r="3734" spans="4:4" s="6" customFormat="1" x14ac:dyDescent="0.2">
      <c r="D3734" s="22"/>
    </row>
    <row r="3735" spans="4:4" s="6" customFormat="1" x14ac:dyDescent="0.2">
      <c r="D3735" s="22"/>
    </row>
    <row r="3736" spans="4:4" s="6" customFormat="1" x14ac:dyDescent="0.2">
      <c r="D3736" s="22"/>
    </row>
    <row r="3737" spans="4:4" s="6" customFormat="1" x14ac:dyDescent="0.2">
      <c r="D3737" s="22"/>
    </row>
    <row r="3738" spans="4:4" s="6" customFormat="1" x14ac:dyDescent="0.2">
      <c r="D3738" s="22"/>
    </row>
    <row r="3739" spans="4:4" s="6" customFormat="1" x14ac:dyDescent="0.2">
      <c r="D3739" s="22"/>
    </row>
    <row r="3740" spans="4:4" s="6" customFormat="1" x14ac:dyDescent="0.2">
      <c r="D3740" s="22"/>
    </row>
    <row r="3741" spans="4:4" s="6" customFormat="1" x14ac:dyDescent="0.2">
      <c r="D3741" s="22"/>
    </row>
    <row r="3742" spans="4:4" s="6" customFormat="1" x14ac:dyDescent="0.2">
      <c r="D3742" s="22"/>
    </row>
    <row r="3743" spans="4:4" s="6" customFormat="1" x14ac:dyDescent="0.2">
      <c r="D3743" s="22"/>
    </row>
    <row r="3744" spans="4:4" s="6" customFormat="1" x14ac:dyDescent="0.2">
      <c r="D3744" s="22"/>
    </row>
    <row r="3745" spans="4:4" s="6" customFormat="1" x14ac:dyDescent="0.2">
      <c r="D3745" s="22"/>
    </row>
    <row r="3746" spans="4:4" s="6" customFormat="1" x14ac:dyDescent="0.2">
      <c r="D3746" s="22"/>
    </row>
    <row r="3747" spans="4:4" s="6" customFormat="1" x14ac:dyDescent="0.2">
      <c r="D3747" s="22"/>
    </row>
    <row r="3748" spans="4:4" s="6" customFormat="1" x14ac:dyDescent="0.2">
      <c r="D3748" s="22"/>
    </row>
    <row r="3749" spans="4:4" s="6" customFormat="1" x14ac:dyDescent="0.2">
      <c r="D3749" s="22"/>
    </row>
    <row r="3750" spans="4:4" s="6" customFormat="1" x14ac:dyDescent="0.2">
      <c r="D3750" s="22"/>
    </row>
    <row r="3751" spans="4:4" s="6" customFormat="1" x14ac:dyDescent="0.2">
      <c r="D3751" s="22"/>
    </row>
    <row r="3752" spans="4:4" s="6" customFormat="1" x14ac:dyDescent="0.2">
      <c r="D3752" s="22"/>
    </row>
    <row r="3753" spans="4:4" s="6" customFormat="1" x14ac:dyDescent="0.2">
      <c r="D3753" s="22"/>
    </row>
    <row r="3754" spans="4:4" s="6" customFormat="1" x14ac:dyDescent="0.2">
      <c r="D3754" s="22"/>
    </row>
    <row r="3755" spans="4:4" s="6" customFormat="1" x14ac:dyDescent="0.2">
      <c r="D3755" s="22"/>
    </row>
    <row r="3756" spans="4:4" s="6" customFormat="1" x14ac:dyDescent="0.2">
      <c r="D3756" s="22"/>
    </row>
    <row r="3757" spans="4:4" s="6" customFormat="1" x14ac:dyDescent="0.2">
      <c r="D3757" s="22"/>
    </row>
    <row r="3758" spans="4:4" s="6" customFormat="1" x14ac:dyDescent="0.2">
      <c r="D3758" s="22"/>
    </row>
    <row r="3759" spans="4:4" s="6" customFormat="1" x14ac:dyDescent="0.2">
      <c r="D3759" s="22"/>
    </row>
    <row r="3760" spans="4:4" s="6" customFormat="1" x14ac:dyDescent="0.2">
      <c r="D3760" s="22"/>
    </row>
    <row r="3761" spans="4:4" s="6" customFormat="1" x14ac:dyDescent="0.2">
      <c r="D3761" s="22"/>
    </row>
    <row r="3762" spans="4:4" s="6" customFormat="1" x14ac:dyDescent="0.2">
      <c r="D3762" s="22"/>
    </row>
    <row r="3763" spans="4:4" s="6" customFormat="1" x14ac:dyDescent="0.2">
      <c r="D3763" s="22"/>
    </row>
    <row r="3764" spans="4:4" s="6" customFormat="1" x14ac:dyDescent="0.2">
      <c r="D3764" s="22"/>
    </row>
    <row r="3765" spans="4:4" s="6" customFormat="1" x14ac:dyDescent="0.2">
      <c r="D3765" s="22"/>
    </row>
    <row r="3766" spans="4:4" s="6" customFormat="1" x14ac:dyDescent="0.2">
      <c r="D3766" s="22"/>
    </row>
    <row r="3767" spans="4:4" s="6" customFormat="1" x14ac:dyDescent="0.2">
      <c r="D3767" s="22"/>
    </row>
    <row r="3768" spans="4:4" s="6" customFormat="1" x14ac:dyDescent="0.2">
      <c r="D3768" s="22"/>
    </row>
    <row r="3769" spans="4:4" s="6" customFormat="1" x14ac:dyDescent="0.2">
      <c r="D3769" s="22"/>
    </row>
    <row r="3770" spans="4:4" s="6" customFormat="1" x14ac:dyDescent="0.2">
      <c r="D3770" s="22"/>
    </row>
    <row r="3771" spans="4:4" s="6" customFormat="1" x14ac:dyDescent="0.2">
      <c r="D3771" s="22"/>
    </row>
    <row r="3772" spans="4:4" s="6" customFormat="1" x14ac:dyDescent="0.2">
      <c r="D3772" s="22"/>
    </row>
    <row r="3773" spans="4:4" s="6" customFormat="1" x14ac:dyDescent="0.2">
      <c r="D3773" s="22"/>
    </row>
    <row r="3774" spans="4:4" s="6" customFormat="1" x14ac:dyDescent="0.2">
      <c r="D3774" s="22"/>
    </row>
    <row r="3775" spans="4:4" s="6" customFormat="1" x14ac:dyDescent="0.2">
      <c r="D3775" s="22"/>
    </row>
    <row r="3776" spans="4:4" s="6" customFormat="1" x14ac:dyDescent="0.2">
      <c r="D3776" s="22"/>
    </row>
    <row r="3777" spans="4:4" s="6" customFormat="1" x14ac:dyDescent="0.2">
      <c r="D3777" s="22"/>
    </row>
    <row r="3778" spans="4:4" s="6" customFormat="1" x14ac:dyDescent="0.2">
      <c r="D3778" s="22"/>
    </row>
    <row r="3779" spans="4:4" s="6" customFormat="1" x14ac:dyDescent="0.2">
      <c r="D3779" s="22"/>
    </row>
    <row r="3780" spans="4:4" s="6" customFormat="1" x14ac:dyDescent="0.2">
      <c r="D3780" s="22"/>
    </row>
    <row r="3781" spans="4:4" s="6" customFormat="1" x14ac:dyDescent="0.2">
      <c r="D3781" s="22"/>
    </row>
    <row r="3782" spans="4:4" s="6" customFormat="1" x14ac:dyDescent="0.2">
      <c r="D3782" s="22"/>
    </row>
    <row r="3783" spans="4:4" s="6" customFormat="1" x14ac:dyDescent="0.2">
      <c r="D3783" s="22"/>
    </row>
    <row r="3784" spans="4:4" s="6" customFormat="1" x14ac:dyDescent="0.2">
      <c r="D3784" s="22"/>
    </row>
    <row r="3785" spans="4:4" s="6" customFormat="1" x14ac:dyDescent="0.2">
      <c r="D3785" s="22"/>
    </row>
    <row r="3786" spans="4:4" s="6" customFormat="1" x14ac:dyDescent="0.2">
      <c r="D3786" s="22"/>
    </row>
    <row r="3787" spans="4:4" s="6" customFormat="1" x14ac:dyDescent="0.2">
      <c r="D3787" s="22"/>
    </row>
    <row r="3788" spans="4:4" s="6" customFormat="1" x14ac:dyDescent="0.2">
      <c r="D3788" s="22"/>
    </row>
    <row r="3789" spans="4:4" s="6" customFormat="1" x14ac:dyDescent="0.2">
      <c r="D3789" s="22"/>
    </row>
    <row r="3790" spans="4:4" s="6" customFormat="1" x14ac:dyDescent="0.2">
      <c r="D3790" s="22"/>
    </row>
    <row r="3791" spans="4:4" s="6" customFormat="1" x14ac:dyDescent="0.2">
      <c r="D3791" s="22"/>
    </row>
    <row r="3792" spans="4:4" s="6" customFormat="1" x14ac:dyDescent="0.2">
      <c r="D3792" s="22"/>
    </row>
    <row r="3793" spans="4:4" s="6" customFormat="1" x14ac:dyDescent="0.2">
      <c r="D3793" s="22"/>
    </row>
    <row r="3794" spans="4:4" s="6" customFormat="1" x14ac:dyDescent="0.2">
      <c r="D3794" s="22"/>
    </row>
    <row r="3795" spans="4:4" s="6" customFormat="1" x14ac:dyDescent="0.2">
      <c r="D3795" s="22"/>
    </row>
    <row r="3796" spans="4:4" s="6" customFormat="1" x14ac:dyDescent="0.2">
      <c r="D3796" s="22"/>
    </row>
    <row r="3797" spans="4:4" s="6" customFormat="1" x14ac:dyDescent="0.2">
      <c r="D3797" s="22"/>
    </row>
    <row r="3798" spans="4:4" s="6" customFormat="1" x14ac:dyDescent="0.2">
      <c r="D3798" s="22"/>
    </row>
    <row r="3799" spans="4:4" s="6" customFormat="1" x14ac:dyDescent="0.2">
      <c r="D3799" s="22"/>
    </row>
    <row r="3800" spans="4:4" s="6" customFormat="1" x14ac:dyDescent="0.2">
      <c r="D3800" s="22"/>
    </row>
    <row r="3801" spans="4:4" s="6" customFormat="1" x14ac:dyDescent="0.2">
      <c r="D3801" s="22"/>
    </row>
    <row r="3802" spans="4:4" s="6" customFormat="1" x14ac:dyDescent="0.2">
      <c r="D3802" s="22"/>
    </row>
    <row r="3803" spans="4:4" s="6" customFormat="1" x14ac:dyDescent="0.2">
      <c r="D3803" s="22"/>
    </row>
    <row r="3804" spans="4:4" s="6" customFormat="1" x14ac:dyDescent="0.2">
      <c r="D3804" s="22"/>
    </row>
    <row r="3805" spans="4:4" s="6" customFormat="1" x14ac:dyDescent="0.2">
      <c r="D3805" s="22"/>
    </row>
    <row r="3806" spans="4:4" s="6" customFormat="1" x14ac:dyDescent="0.2">
      <c r="D3806" s="22"/>
    </row>
    <row r="3807" spans="4:4" s="6" customFormat="1" x14ac:dyDescent="0.2">
      <c r="D3807" s="22"/>
    </row>
    <row r="3808" spans="4:4" s="6" customFormat="1" x14ac:dyDescent="0.2">
      <c r="D3808" s="22"/>
    </row>
    <row r="3809" spans="4:4" s="6" customFormat="1" x14ac:dyDescent="0.2">
      <c r="D3809" s="22"/>
    </row>
    <row r="3810" spans="4:4" s="6" customFormat="1" x14ac:dyDescent="0.2">
      <c r="D3810" s="22"/>
    </row>
    <row r="3811" spans="4:4" s="6" customFormat="1" x14ac:dyDescent="0.2">
      <c r="D3811" s="22"/>
    </row>
    <row r="3812" spans="4:4" s="6" customFormat="1" x14ac:dyDescent="0.2">
      <c r="D3812" s="22"/>
    </row>
    <row r="3813" spans="4:4" s="6" customFormat="1" x14ac:dyDescent="0.2">
      <c r="D3813" s="22"/>
    </row>
    <row r="3814" spans="4:4" s="6" customFormat="1" x14ac:dyDescent="0.2">
      <c r="D3814" s="22"/>
    </row>
    <row r="3815" spans="4:4" s="6" customFormat="1" x14ac:dyDescent="0.2">
      <c r="D3815" s="22"/>
    </row>
    <row r="3816" spans="4:4" s="6" customFormat="1" x14ac:dyDescent="0.2">
      <c r="D3816" s="22"/>
    </row>
    <row r="3817" spans="4:4" s="6" customFormat="1" x14ac:dyDescent="0.2">
      <c r="D3817" s="22"/>
    </row>
    <row r="3818" spans="4:4" s="6" customFormat="1" x14ac:dyDescent="0.2">
      <c r="D3818" s="22"/>
    </row>
    <row r="3819" spans="4:4" s="6" customFormat="1" x14ac:dyDescent="0.2">
      <c r="D3819" s="22"/>
    </row>
    <row r="3820" spans="4:4" s="6" customFormat="1" x14ac:dyDescent="0.2">
      <c r="D3820" s="22"/>
    </row>
    <row r="3821" spans="4:4" s="6" customFormat="1" x14ac:dyDescent="0.2">
      <c r="D3821" s="22"/>
    </row>
    <row r="3822" spans="4:4" s="6" customFormat="1" x14ac:dyDescent="0.2">
      <c r="D3822" s="22"/>
    </row>
    <row r="3823" spans="4:4" s="6" customFormat="1" x14ac:dyDescent="0.2">
      <c r="D3823" s="22"/>
    </row>
    <row r="3824" spans="4:4" s="6" customFormat="1" x14ac:dyDescent="0.2">
      <c r="D3824" s="22"/>
    </row>
    <row r="3825" spans="4:4" s="6" customFormat="1" x14ac:dyDescent="0.2">
      <c r="D3825" s="22"/>
    </row>
    <row r="3826" spans="4:4" s="6" customFormat="1" x14ac:dyDescent="0.2">
      <c r="D3826" s="22"/>
    </row>
    <row r="3827" spans="4:4" s="6" customFormat="1" x14ac:dyDescent="0.2">
      <c r="D3827" s="22"/>
    </row>
    <row r="3828" spans="4:4" s="6" customFormat="1" x14ac:dyDescent="0.2">
      <c r="D3828" s="22"/>
    </row>
    <row r="3829" spans="4:4" s="6" customFormat="1" x14ac:dyDescent="0.2">
      <c r="D3829" s="22"/>
    </row>
    <row r="3830" spans="4:4" s="6" customFormat="1" x14ac:dyDescent="0.2">
      <c r="D3830" s="22"/>
    </row>
    <row r="3831" spans="4:4" s="6" customFormat="1" x14ac:dyDescent="0.2">
      <c r="D3831" s="22"/>
    </row>
    <row r="3832" spans="4:4" s="6" customFormat="1" x14ac:dyDescent="0.2">
      <c r="D3832" s="22"/>
    </row>
    <row r="3833" spans="4:4" s="6" customFormat="1" x14ac:dyDescent="0.2">
      <c r="D3833" s="22"/>
    </row>
    <row r="3834" spans="4:4" s="6" customFormat="1" x14ac:dyDescent="0.2">
      <c r="D3834" s="22"/>
    </row>
    <row r="3835" spans="4:4" s="6" customFormat="1" x14ac:dyDescent="0.2">
      <c r="D3835" s="22"/>
    </row>
    <row r="3836" spans="4:4" s="6" customFormat="1" x14ac:dyDescent="0.2">
      <c r="D3836" s="22"/>
    </row>
    <row r="3837" spans="4:4" s="6" customFormat="1" x14ac:dyDescent="0.2">
      <c r="D3837" s="22"/>
    </row>
    <row r="3838" spans="4:4" s="6" customFormat="1" x14ac:dyDescent="0.2">
      <c r="D3838" s="22"/>
    </row>
    <row r="3839" spans="4:4" s="6" customFormat="1" x14ac:dyDescent="0.2">
      <c r="D3839" s="22"/>
    </row>
    <row r="3840" spans="4:4" s="6" customFormat="1" x14ac:dyDescent="0.2">
      <c r="D3840" s="22"/>
    </row>
    <row r="3841" spans="4:4" s="6" customFormat="1" x14ac:dyDescent="0.2">
      <c r="D3841" s="22"/>
    </row>
    <row r="3842" spans="4:4" s="6" customFormat="1" x14ac:dyDescent="0.2">
      <c r="D3842" s="22"/>
    </row>
    <row r="3843" spans="4:4" s="6" customFormat="1" x14ac:dyDescent="0.2">
      <c r="D3843" s="22"/>
    </row>
    <row r="3844" spans="4:4" s="6" customFormat="1" x14ac:dyDescent="0.2">
      <c r="D3844" s="22"/>
    </row>
    <row r="3845" spans="4:4" s="6" customFormat="1" x14ac:dyDescent="0.2">
      <c r="D3845" s="22"/>
    </row>
    <row r="3846" spans="4:4" s="6" customFormat="1" x14ac:dyDescent="0.2">
      <c r="D3846" s="22"/>
    </row>
    <row r="3847" spans="4:4" s="6" customFormat="1" x14ac:dyDescent="0.2">
      <c r="D3847" s="22"/>
    </row>
    <row r="3848" spans="4:4" s="6" customFormat="1" x14ac:dyDescent="0.2">
      <c r="D3848" s="22"/>
    </row>
    <row r="3849" spans="4:4" s="6" customFormat="1" x14ac:dyDescent="0.2">
      <c r="D3849" s="22"/>
    </row>
    <row r="3850" spans="4:4" s="6" customFormat="1" x14ac:dyDescent="0.2">
      <c r="D3850" s="22"/>
    </row>
    <row r="3851" spans="4:4" s="6" customFormat="1" x14ac:dyDescent="0.2">
      <c r="D3851" s="22"/>
    </row>
    <row r="3852" spans="4:4" s="6" customFormat="1" x14ac:dyDescent="0.2">
      <c r="D3852" s="22"/>
    </row>
    <row r="3853" spans="4:4" s="6" customFormat="1" x14ac:dyDescent="0.2">
      <c r="D3853" s="22"/>
    </row>
    <row r="3854" spans="4:4" s="6" customFormat="1" x14ac:dyDescent="0.2">
      <c r="D3854" s="22"/>
    </row>
    <row r="3855" spans="4:4" s="6" customFormat="1" x14ac:dyDescent="0.2">
      <c r="D3855" s="22"/>
    </row>
    <row r="3856" spans="4:4" s="6" customFormat="1" x14ac:dyDescent="0.2">
      <c r="D3856" s="22"/>
    </row>
    <row r="3857" spans="4:4" s="6" customFormat="1" x14ac:dyDescent="0.2">
      <c r="D3857" s="22"/>
    </row>
    <row r="3858" spans="4:4" s="6" customFormat="1" x14ac:dyDescent="0.2">
      <c r="D3858" s="22"/>
    </row>
    <row r="3859" spans="4:4" s="6" customFormat="1" x14ac:dyDescent="0.2">
      <c r="D3859" s="22"/>
    </row>
    <row r="3860" spans="4:4" s="6" customFormat="1" x14ac:dyDescent="0.2">
      <c r="D3860" s="22"/>
    </row>
    <row r="3861" spans="4:4" s="6" customFormat="1" x14ac:dyDescent="0.2">
      <c r="D3861" s="22"/>
    </row>
    <row r="3862" spans="4:4" s="6" customFormat="1" x14ac:dyDescent="0.2">
      <c r="D3862" s="22"/>
    </row>
    <row r="3863" spans="4:4" s="6" customFormat="1" x14ac:dyDescent="0.2">
      <c r="D3863" s="22"/>
    </row>
    <row r="3864" spans="4:4" s="6" customFormat="1" x14ac:dyDescent="0.2">
      <c r="D3864" s="22"/>
    </row>
    <row r="3865" spans="4:4" s="6" customFormat="1" x14ac:dyDescent="0.2">
      <c r="D3865" s="22"/>
    </row>
    <row r="3866" spans="4:4" s="6" customFormat="1" x14ac:dyDescent="0.2">
      <c r="D3866" s="22"/>
    </row>
    <row r="3867" spans="4:4" s="6" customFormat="1" x14ac:dyDescent="0.2">
      <c r="D3867" s="22"/>
    </row>
    <row r="3868" spans="4:4" s="6" customFormat="1" x14ac:dyDescent="0.2">
      <c r="D3868" s="22"/>
    </row>
    <row r="3869" spans="4:4" s="6" customFormat="1" x14ac:dyDescent="0.2">
      <c r="D3869" s="22"/>
    </row>
    <row r="3870" spans="4:4" s="6" customFormat="1" x14ac:dyDescent="0.2">
      <c r="D3870" s="22"/>
    </row>
    <row r="3871" spans="4:4" s="6" customFormat="1" x14ac:dyDescent="0.2">
      <c r="D3871" s="22"/>
    </row>
    <row r="3872" spans="4:4" s="6" customFormat="1" x14ac:dyDescent="0.2">
      <c r="D3872" s="22"/>
    </row>
    <row r="3873" spans="4:4" s="6" customFormat="1" x14ac:dyDescent="0.2">
      <c r="D3873" s="22"/>
    </row>
    <row r="3874" spans="4:4" s="6" customFormat="1" x14ac:dyDescent="0.2">
      <c r="D3874" s="22"/>
    </row>
    <row r="3875" spans="4:4" s="6" customFormat="1" x14ac:dyDescent="0.2">
      <c r="D3875" s="22"/>
    </row>
    <row r="3876" spans="4:4" s="6" customFormat="1" x14ac:dyDescent="0.2">
      <c r="D3876" s="22"/>
    </row>
    <row r="3877" spans="4:4" s="6" customFormat="1" x14ac:dyDescent="0.2">
      <c r="D3877" s="22"/>
    </row>
    <row r="3878" spans="4:4" s="6" customFormat="1" x14ac:dyDescent="0.2">
      <c r="D3878" s="22"/>
    </row>
    <row r="3879" spans="4:4" s="6" customFormat="1" x14ac:dyDescent="0.2">
      <c r="D3879" s="22"/>
    </row>
    <row r="3880" spans="4:4" s="6" customFormat="1" x14ac:dyDescent="0.2">
      <c r="D3880" s="22"/>
    </row>
    <row r="3881" spans="4:4" s="6" customFormat="1" x14ac:dyDescent="0.2">
      <c r="D3881" s="22"/>
    </row>
    <row r="3882" spans="4:4" s="6" customFormat="1" x14ac:dyDescent="0.2">
      <c r="D3882" s="22"/>
    </row>
    <row r="3883" spans="4:4" s="6" customFormat="1" x14ac:dyDescent="0.2">
      <c r="D3883" s="22"/>
    </row>
    <row r="3884" spans="4:4" s="6" customFormat="1" x14ac:dyDescent="0.2">
      <c r="D3884" s="22"/>
    </row>
    <row r="3885" spans="4:4" s="6" customFormat="1" x14ac:dyDescent="0.2">
      <c r="D3885" s="22"/>
    </row>
    <row r="3886" spans="4:4" s="6" customFormat="1" x14ac:dyDescent="0.2">
      <c r="D3886" s="22"/>
    </row>
    <row r="3887" spans="4:4" s="6" customFormat="1" x14ac:dyDescent="0.2">
      <c r="D3887" s="22"/>
    </row>
    <row r="3888" spans="4:4" s="6" customFormat="1" x14ac:dyDescent="0.2">
      <c r="D3888" s="22"/>
    </row>
    <row r="3889" spans="4:4" s="6" customFormat="1" x14ac:dyDescent="0.2">
      <c r="D3889" s="22"/>
    </row>
    <row r="3890" spans="4:4" s="6" customFormat="1" x14ac:dyDescent="0.2">
      <c r="D3890" s="22"/>
    </row>
    <row r="3891" spans="4:4" s="6" customFormat="1" x14ac:dyDescent="0.2">
      <c r="D3891" s="22"/>
    </row>
    <row r="3892" spans="4:4" s="6" customFormat="1" x14ac:dyDescent="0.2">
      <c r="D3892" s="22"/>
    </row>
    <row r="3893" spans="4:4" s="6" customFormat="1" x14ac:dyDescent="0.2">
      <c r="D3893" s="22"/>
    </row>
    <row r="3894" spans="4:4" s="6" customFormat="1" x14ac:dyDescent="0.2">
      <c r="D3894" s="22"/>
    </row>
    <row r="3895" spans="4:4" s="6" customFormat="1" x14ac:dyDescent="0.2">
      <c r="D3895" s="22"/>
    </row>
    <row r="3896" spans="4:4" s="6" customFormat="1" x14ac:dyDescent="0.2">
      <c r="D3896" s="22"/>
    </row>
    <row r="3897" spans="4:4" s="6" customFormat="1" x14ac:dyDescent="0.2">
      <c r="D3897" s="22"/>
    </row>
    <row r="3898" spans="4:4" s="6" customFormat="1" x14ac:dyDescent="0.2">
      <c r="D3898" s="22"/>
    </row>
    <row r="3899" spans="4:4" s="6" customFormat="1" x14ac:dyDescent="0.2">
      <c r="D3899" s="22"/>
    </row>
    <row r="3900" spans="4:4" s="6" customFormat="1" x14ac:dyDescent="0.2">
      <c r="D3900" s="22"/>
    </row>
    <row r="3901" spans="4:4" s="6" customFormat="1" x14ac:dyDescent="0.2">
      <c r="D3901" s="22"/>
    </row>
    <row r="3902" spans="4:4" s="6" customFormat="1" x14ac:dyDescent="0.2">
      <c r="D3902" s="22"/>
    </row>
    <row r="3903" spans="4:4" s="6" customFormat="1" x14ac:dyDescent="0.2">
      <c r="D3903" s="22"/>
    </row>
    <row r="3904" spans="4:4" s="6" customFormat="1" x14ac:dyDescent="0.2">
      <c r="D3904" s="22"/>
    </row>
    <row r="3905" spans="4:4" s="6" customFormat="1" x14ac:dyDescent="0.2">
      <c r="D3905" s="22"/>
    </row>
    <row r="3906" spans="4:4" s="6" customFormat="1" x14ac:dyDescent="0.2">
      <c r="D3906" s="22"/>
    </row>
    <row r="3907" spans="4:4" s="6" customFormat="1" x14ac:dyDescent="0.2">
      <c r="D3907" s="22"/>
    </row>
    <row r="3908" spans="4:4" s="6" customFormat="1" x14ac:dyDescent="0.2">
      <c r="D3908" s="22"/>
    </row>
    <row r="3909" spans="4:4" s="6" customFormat="1" x14ac:dyDescent="0.2">
      <c r="D3909" s="22"/>
    </row>
    <row r="3910" spans="4:4" s="6" customFormat="1" x14ac:dyDescent="0.2">
      <c r="D3910" s="22"/>
    </row>
    <row r="3911" spans="4:4" s="6" customFormat="1" x14ac:dyDescent="0.2">
      <c r="D3911" s="22"/>
    </row>
    <row r="3912" spans="4:4" s="6" customFormat="1" x14ac:dyDescent="0.2">
      <c r="D3912" s="22"/>
    </row>
    <row r="3913" spans="4:4" s="6" customFormat="1" x14ac:dyDescent="0.2">
      <c r="D3913" s="22"/>
    </row>
    <row r="3914" spans="4:4" s="6" customFormat="1" x14ac:dyDescent="0.2">
      <c r="D3914" s="22"/>
    </row>
    <row r="3915" spans="4:4" s="6" customFormat="1" x14ac:dyDescent="0.2">
      <c r="D3915" s="22"/>
    </row>
    <row r="3916" spans="4:4" s="6" customFormat="1" x14ac:dyDescent="0.2">
      <c r="D3916" s="22"/>
    </row>
    <row r="3917" spans="4:4" s="6" customFormat="1" x14ac:dyDescent="0.2">
      <c r="D3917" s="22"/>
    </row>
    <row r="3918" spans="4:4" s="6" customFormat="1" x14ac:dyDescent="0.2">
      <c r="D3918" s="22"/>
    </row>
    <row r="3919" spans="4:4" s="6" customFormat="1" x14ac:dyDescent="0.2">
      <c r="D3919" s="22"/>
    </row>
    <row r="3920" spans="4:4" s="6" customFormat="1" x14ac:dyDescent="0.2">
      <c r="D3920" s="22"/>
    </row>
    <row r="3921" spans="4:4" s="6" customFormat="1" x14ac:dyDescent="0.2">
      <c r="D3921" s="22"/>
    </row>
    <row r="3922" spans="4:4" s="6" customFormat="1" x14ac:dyDescent="0.2">
      <c r="D3922" s="22"/>
    </row>
    <row r="3923" spans="4:4" s="6" customFormat="1" x14ac:dyDescent="0.2">
      <c r="D3923" s="22"/>
    </row>
    <row r="3924" spans="4:4" s="6" customFormat="1" x14ac:dyDescent="0.2">
      <c r="D3924" s="22"/>
    </row>
    <row r="3925" spans="4:4" s="6" customFormat="1" x14ac:dyDescent="0.2">
      <c r="D3925" s="22"/>
    </row>
    <row r="3926" spans="4:4" s="6" customFormat="1" x14ac:dyDescent="0.2">
      <c r="D3926" s="22"/>
    </row>
    <row r="3927" spans="4:4" s="6" customFormat="1" x14ac:dyDescent="0.2">
      <c r="D3927" s="22"/>
    </row>
    <row r="3928" spans="4:4" s="6" customFormat="1" x14ac:dyDescent="0.2">
      <c r="D3928" s="22"/>
    </row>
    <row r="3929" spans="4:4" s="6" customFormat="1" x14ac:dyDescent="0.2">
      <c r="D3929" s="22"/>
    </row>
    <row r="3930" spans="4:4" s="6" customFormat="1" x14ac:dyDescent="0.2">
      <c r="D3930" s="22"/>
    </row>
    <row r="3931" spans="4:4" s="6" customFormat="1" x14ac:dyDescent="0.2">
      <c r="D3931" s="22"/>
    </row>
    <row r="3932" spans="4:4" s="6" customFormat="1" x14ac:dyDescent="0.2">
      <c r="D3932" s="22"/>
    </row>
    <row r="3933" spans="4:4" s="6" customFormat="1" x14ac:dyDescent="0.2">
      <c r="D3933" s="22"/>
    </row>
    <row r="3934" spans="4:4" s="6" customFormat="1" x14ac:dyDescent="0.2">
      <c r="D3934" s="22"/>
    </row>
    <row r="3935" spans="4:4" s="6" customFormat="1" x14ac:dyDescent="0.2">
      <c r="D3935" s="22"/>
    </row>
    <row r="3936" spans="4:4" s="6" customFormat="1" x14ac:dyDescent="0.2">
      <c r="D3936" s="22"/>
    </row>
    <row r="3937" spans="4:4" s="6" customFormat="1" x14ac:dyDescent="0.2">
      <c r="D3937" s="22"/>
    </row>
    <row r="3938" spans="4:4" s="6" customFormat="1" x14ac:dyDescent="0.2">
      <c r="D3938" s="22"/>
    </row>
    <row r="3939" spans="4:4" s="6" customFormat="1" x14ac:dyDescent="0.2">
      <c r="D3939" s="22"/>
    </row>
    <row r="3940" spans="4:4" s="6" customFormat="1" x14ac:dyDescent="0.2">
      <c r="D3940" s="22"/>
    </row>
    <row r="3941" spans="4:4" s="6" customFormat="1" x14ac:dyDescent="0.2">
      <c r="D3941" s="22"/>
    </row>
    <row r="3942" spans="4:4" s="6" customFormat="1" x14ac:dyDescent="0.2">
      <c r="D3942" s="22"/>
    </row>
    <row r="3943" spans="4:4" s="6" customFormat="1" x14ac:dyDescent="0.2">
      <c r="D3943" s="22"/>
    </row>
    <row r="3944" spans="4:4" s="6" customFormat="1" x14ac:dyDescent="0.2">
      <c r="D3944" s="22"/>
    </row>
    <row r="3945" spans="4:4" s="6" customFormat="1" x14ac:dyDescent="0.2">
      <c r="D3945" s="22"/>
    </row>
    <row r="3946" spans="4:4" s="6" customFormat="1" x14ac:dyDescent="0.2">
      <c r="D3946" s="22"/>
    </row>
    <row r="3947" spans="4:4" s="6" customFormat="1" x14ac:dyDescent="0.2">
      <c r="D3947" s="22"/>
    </row>
    <row r="3948" spans="4:4" s="6" customFormat="1" x14ac:dyDescent="0.2">
      <c r="D3948" s="22"/>
    </row>
    <row r="3949" spans="4:4" s="6" customFormat="1" x14ac:dyDescent="0.2">
      <c r="D3949" s="22"/>
    </row>
    <row r="3950" spans="4:4" s="6" customFormat="1" x14ac:dyDescent="0.2">
      <c r="D3950" s="22"/>
    </row>
    <row r="3951" spans="4:4" s="6" customFormat="1" x14ac:dyDescent="0.2">
      <c r="D3951" s="22"/>
    </row>
    <row r="3952" spans="4:4" s="6" customFormat="1" x14ac:dyDescent="0.2">
      <c r="D3952" s="22"/>
    </row>
    <row r="3953" spans="4:4" s="6" customFormat="1" x14ac:dyDescent="0.2">
      <c r="D3953" s="22"/>
    </row>
    <row r="3954" spans="4:4" s="6" customFormat="1" x14ac:dyDescent="0.2">
      <c r="D3954" s="22"/>
    </row>
    <row r="3955" spans="4:4" s="6" customFormat="1" x14ac:dyDescent="0.2">
      <c r="D3955" s="22"/>
    </row>
    <row r="3956" spans="4:4" s="6" customFormat="1" x14ac:dyDescent="0.2">
      <c r="D3956" s="22"/>
    </row>
    <row r="3957" spans="4:4" s="6" customFormat="1" x14ac:dyDescent="0.2">
      <c r="D3957" s="22"/>
    </row>
    <row r="3958" spans="4:4" s="6" customFormat="1" x14ac:dyDescent="0.2">
      <c r="D3958" s="22"/>
    </row>
    <row r="3959" spans="4:4" s="6" customFormat="1" x14ac:dyDescent="0.2">
      <c r="D3959" s="22"/>
    </row>
    <row r="3960" spans="4:4" s="6" customFormat="1" x14ac:dyDescent="0.2">
      <c r="D3960" s="22"/>
    </row>
    <row r="3961" spans="4:4" s="6" customFormat="1" x14ac:dyDescent="0.2">
      <c r="D3961" s="22"/>
    </row>
    <row r="3962" spans="4:4" s="6" customFormat="1" x14ac:dyDescent="0.2">
      <c r="D3962" s="22"/>
    </row>
    <row r="3963" spans="4:4" s="6" customFormat="1" x14ac:dyDescent="0.2">
      <c r="D3963" s="22"/>
    </row>
    <row r="3964" spans="4:4" s="6" customFormat="1" x14ac:dyDescent="0.2">
      <c r="D3964" s="22"/>
    </row>
    <row r="3965" spans="4:4" s="6" customFormat="1" x14ac:dyDescent="0.2">
      <c r="D3965" s="22"/>
    </row>
    <row r="3966" spans="4:4" s="6" customFormat="1" x14ac:dyDescent="0.2">
      <c r="D3966" s="22"/>
    </row>
    <row r="3967" spans="4:4" s="6" customFormat="1" x14ac:dyDescent="0.2">
      <c r="D3967" s="22"/>
    </row>
    <row r="3968" spans="4:4" s="6" customFormat="1" x14ac:dyDescent="0.2">
      <c r="D3968" s="22"/>
    </row>
    <row r="3969" spans="4:4" s="6" customFormat="1" x14ac:dyDescent="0.2">
      <c r="D3969" s="22"/>
    </row>
    <row r="3970" spans="4:4" s="6" customFormat="1" x14ac:dyDescent="0.2">
      <c r="D3970" s="22"/>
    </row>
    <row r="3971" spans="4:4" s="6" customFormat="1" x14ac:dyDescent="0.2">
      <c r="D3971" s="22"/>
    </row>
    <row r="3972" spans="4:4" s="6" customFormat="1" x14ac:dyDescent="0.2">
      <c r="D3972" s="22"/>
    </row>
    <row r="3973" spans="4:4" s="6" customFormat="1" x14ac:dyDescent="0.2">
      <c r="D3973" s="22"/>
    </row>
    <row r="3974" spans="4:4" s="6" customFormat="1" x14ac:dyDescent="0.2">
      <c r="D3974" s="22"/>
    </row>
    <row r="3975" spans="4:4" s="6" customFormat="1" x14ac:dyDescent="0.2">
      <c r="D3975" s="22"/>
    </row>
    <row r="3976" spans="4:4" s="6" customFormat="1" x14ac:dyDescent="0.2">
      <c r="D3976" s="22"/>
    </row>
    <row r="3977" spans="4:4" s="6" customFormat="1" x14ac:dyDescent="0.2">
      <c r="D3977" s="22"/>
    </row>
    <row r="3978" spans="4:4" s="6" customFormat="1" x14ac:dyDescent="0.2">
      <c r="D3978" s="22"/>
    </row>
    <row r="3979" spans="4:4" s="6" customFormat="1" x14ac:dyDescent="0.2">
      <c r="D3979" s="22"/>
    </row>
    <row r="3980" spans="4:4" s="6" customFormat="1" x14ac:dyDescent="0.2">
      <c r="D3980" s="22"/>
    </row>
    <row r="3981" spans="4:4" s="6" customFormat="1" x14ac:dyDescent="0.2">
      <c r="D3981" s="22"/>
    </row>
    <row r="3982" spans="4:4" s="6" customFormat="1" x14ac:dyDescent="0.2">
      <c r="D3982" s="22"/>
    </row>
    <row r="3983" spans="4:4" s="6" customFormat="1" x14ac:dyDescent="0.2">
      <c r="D3983" s="22"/>
    </row>
    <row r="3984" spans="4:4" s="6" customFormat="1" x14ac:dyDescent="0.2">
      <c r="D3984" s="22"/>
    </row>
    <row r="3985" spans="4:4" s="6" customFormat="1" x14ac:dyDescent="0.2">
      <c r="D3985" s="22"/>
    </row>
    <row r="3986" spans="4:4" s="6" customFormat="1" x14ac:dyDescent="0.2">
      <c r="D3986" s="22"/>
    </row>
    <row r="3987" spans="4:4" s="6" customFormat="1" x14ac:dyDescent="0.2">
      <c r="D3987" s="22"/>
    </row>
    <row r="3988" spans="4:4" s="6" customFormat="1" x14ac:dyDescent="0.2">
      <c r="D3988" s="22"/>
    </row>
    <row r="3989" spans="4:4" s="6" customFormat="1" x14ac:dyDescent="0.2">
      <c r="D3989" s="22"/>
    </row>
    <row r="3990" spans="4:4" s="6" customFormat="1" x14ac:dyDescent="0.2">
      <c r="D3990" s="22"/>
    </row>
    <row r="3991" spans="4:4" s="6" customFormat="1" x14ac:dyDescent="0.2">
      <c r="D3991" s="22"/>
    </row>
    <row r="3992" spans="4:4" s="6" customFormat="1" x14ac:dyDescent="0.2">
      <c r="D3992" s="22"/>
    </row>
    <row r="3993" spans="4:4" s="6" customFormat="1" x14ac:dyDescent="0.2">
      <c r="D3993" s="22"/>
    </row>
    <row r="3994" spans="4:4" s="6" customFormat="1" x14ac:dyDescent="0.2">
      <c r="D3994" s="22"/>
    </row>
    <row r="3995" spans="4:4" s="6" customFormat="1" x14ac:dyDescent="0.2">
      <c r="D3995" s="22"/>
    </row>
    <row r="3996" spans="4:4" s="6" customFormat="1" x14ac:dyDescent="0.2">
      <c r="D3996" s="22"/>
    </row>
    <row r="3997" spans="4:4" s="6" customFormat="1" x14ac:dyDescent="0.2">
      <c r="D3997" s="22"/>
    </row>
    <row r="3998" spans="4:4" s="6" customFormat="1" x14ac:dyDescent="0.2">
      <c r="D3998" s="22"/>
    </row>
    <row r="3999" spans="4:4" s="6" customFormat="1" x14ac:dyDescent="0.2">
      <c r="D3999" s="22"/>
    </row>
    <row r="4000" spans="4:4" s="6" customFormat="1" x14ac:dyDescent="0.2">
      <c r="D4000" s="22"/>
    </row>
    <row r="4001" spans="4:4" s="6" customFormat="1" x14ac:dyDescent="0.2">
      <c r="D4001" s="22"/>
    </row>
    <row r="4002" spans="4:4" s="6" customFormat="1" x14ac:dyDescent="0.2">
      <c r="D4002" s="22"/>
    </row>
    <row r="4003" spans="4:4" s="6" customFormat="1" x14ac:dyDescent="0.2">
      <c r="D4003" s="22"/>
    </row>
    <row r="4004" spans="4:4" s="6" customFormat="1" x14ac:dyDescent="0.2">
      <c r="D4004" s="22"/>
    </row>
    <row r="4005" spans="4:4" s="6" customFormat="1" x14ac:dyDescent="0.2">
      <c r="D4005" s="22"/>
    </row>
    <row r="4006" spans="4:4" s="6" customFormat="1" x14ac:dyDescent="0.2">
      <c r="D4006" s="22"/>
    </row>
    <row r="4007" spans="4:4" s="6" customFormat="1" x14ac:dyDescent="0.2">
      <c r="D4007" s="22"/>
    </row>
    <row r="4008" spans="4:4" s="6" customFormat="1" x14ac:dyDescent="0.2">
      <c r="D4008" s="22"/>
    </row>
    <row r="4009" spans="4:4" s="6" customFormat="1" x14ac:dyDescent="0.2">
      <c r="D4009" s="22"/>
    </row>
    <row r="4010" spans="4:4" s="6" customFormat="1" x14ac:dyDescent="0.2">
      <c r="D4010" s="22"/>
    </row>
    <row r="4011" spans="4:4" s="6" customFormat="1" x14ac:dyDescent="0.2">
      <c r="D4011" s="22"/>
    </row>
    <row r="4012" spans="4:4" s="6" customFormat="1" x14ac:dyDescent="0.2">
      <c r="D4012" s="22"/>
    </row>
    <row r="4013" spans="4:4" s="6" customFormat="1" x14ac:dyDescent="0.2">
      <c r="D4013" s="22"/>
    </row>
    <row r="4014" spans="4:4" s="6" customFormat="1" x14ac:dyDescent="0.2">
      <c r="D4014" s="22"/>
    </row>
    <row r="4015" spans="4:4" s="6" customFormat="1" x14ac:dyDescent="0.2">
      <c r="D4015" s="22"/>
    </row>
    <row r="4016" spans="4:4" s="6" customFormat="1" x14ac:dyDescent="0.2">
      <c r="D4016" s="22"/>
    </row>
    <row r="4017" spans="4:4" s="6" customFormat="1" x14ac:dyDescent="0.2">
      <c r="D4017" s="22"/>
    </row>
    <row r="4018" spans="4:4" s="6" customFormat="1" x14ac:dyDescent="0.2">
      <c r="D4018" s="22"/>
    </row>
    <row r="4019" spans="4:4" s="6" customFormat="1" x14ac:dyDescent="0.2">
      <c r="D4019" s="22"/>
    </row>
    <row r="4020" spans="4:4" s="6" customFormat="1" x14ac:dyDescent="0.2">
      <c r="D4020" s="22"/>
    </row>
    <row r="4021" spans="4:4" s="6" customFormat="1" x14ac:dyDescent="0.2">
      <c r="D4021" s="22"/>
    </row>
    <row r="4022" spans="4:4" s="6" customFormat="1" x14ac:dyDescent="0.2">
      <c r="D4022" s="22"/>
    </row>
    <row r="4023" spans="4:4" s="6" customFormat="1" x14ac:dyDescent="0.2">
      <c r="D4023" s="22"/>
    </row>
    <row r="4024" spans="4:4" s="6" customFormat="1" x14ac:dyDescent="0.2">
      <c r="D4024" s="22"/>
    </row>
    <row r="4025" spans="4:4" s="6" customFormat="1" x14ac:dyDescent="0.2">
      <c r="D4025" s="22"/>
    </row>
    <row r="4026" spans="4:4" s="6" customFormat="1" x14ac:dyDescent="0.2">
      <c r="D4026" s="22"/>
    </row>
    <row r="4027" spans="4:4" s="6" customFormat="1" x14ac:dyDescent="0.2">
      <c r="D4027" s="22"/>
    </row>
    <row r="4028" spans="4:4" s="6" customFormat="1" x14ac:dyDescent="0.2">
      <c r="D4028" s="22"/>
    </row>
    <row r="4029" spans="4:4" s="6" customFormat="1" x14ac:dyDescent="0.2">
      <c r="D4029" s="22"/>
    </row>
    <row r="4030" spans="4:4" s="6" customFormat="1" x14ac:dyDescent="0.2">
      <c r="D4030" s="22"/>
    </row>
    <row r="4031" spans="4:4" s="6" customFormat="1" x14ac:dyDescent="0.2">
      <c r="D4031" s="22"/>
    </row>
    <row r="4032" spans="4:4" s="6" customFormat="1" x14ac:dyDescent="0.2">
      <c r="D4032" s="22"/>
    </row>
    <row r="4033" spans="4:4" s="6" customFormat="1" x14ac:dyDescent="0.2">
      <c r="D4033" s="22"/>
    </row>
    <row r="4034" spans="4:4" s="6" customFormat="1" x14ac:dyDescent="0.2">
      <c r="D4034" s="22"/>
    </row>
    <row r="4035" spans="4:4" s="6" customFormat="1" x14ac:dyDescent="0.2">
      <c r="D4035" s="22"/>
    </row>
    <row r="4036" spans="4:4" s="6" customFormat="1" x14ac:dyDescent="0.2">
      <c r="D4036" s="22"/>
    </row>
    <row r="4037" spans="4:4" s="6" customFormat="1" x14ac:dyDescent="0.2">
      <c r="D4037" s="22"/>
    </row>
    <row r="4038" spans="4:4" s="6" customFormat="1" x14ac:dyDescent="0.2">
      <c r="D4038" s="22"/>
    </row>
    <row r="4039" spans="4:4" s="6" customFormat="1" x14ac:dyDescent="0.2">
      <c r="D4039" s="22"/>
    </row>
    <row r="4040" spans="4:4" s="6" customFormat="1" x14ac:dyDescent="0.2">
      <c r="D4040" s="22"/>
    </row>
    <row r="4041" spans="4:4" s="6" customFormat="1" x14ac:dyDescent="0.2">
      <c r="D4041" s="22"/>
    </row>
    <row r="4042" spans="4:4" s="6" customFormat="1" x14ac:dyDescent="0.2">
      <c r="D4042" s="22"/>
    </row>
    <row r="4043" spans="4:4" s="6" customFormat="1" x14ac:dyDescent="0.2">
      <c r="D4043" s="22"/>
    </row>
    <row r="4044" spans="4:4" s="6" customFormat="1" x14ac:dyDescent="0.2">
      <c r="D4044" s="22"/>
    </row>
    <row r="4045" spans="4:4" s="6" customFormat="1" x14ac:dyDescent="0.2">
      <c r="D4045" s="22"/>
    </row>
    <row r="4046" spans="4:4" s="6" customFormat="1" x14ac:dyDescent="0.2">
      <c r="D4046" s="22"/>
    </row>
    <row r="4047" spans="4:4" s="6" customFormat="1" x14ac:dyDescent="0.2">
      <c r="D4047" s="22"/>
    </row>
    <row r="4048" spans="4:4" s="6" customFormat="1" x14ac:dyDescent="0.2">
      <c r="D4048" s="22"/>
    </row>
    <row r="4049" spans="4:4" s="6" customFormat="1" x14ac:dyDescent="0.2">
      <c r="D4049" s="22"/>
    </row>
    <row r="4050" spans="4:4" s="6" customFormat="1" x14ac:dyDescent="0.2">
      <c r="D4050" s="22"/>
    </row>
    <row r="4051" spans="4:4" s="6" customFormat="1" x14ac:dyDescent="0.2">
      <c r="D4051" s="22"/>
    </row>
    <row r="4052" spans="4:4" s="6" customFormat="1" x14ac:dyDescent="0.2">
      <c r="D4052" s="22"/>
    </row>
    <row r="4053" spans="4:4" s="6" customFormat="1" x14ac:dyDescent="0.2">
      <c r="D4053" s="22"/>
    </row>
    <row r="4054" spans="4:4" s="6" customFormat="1" x14ac:dyDescent="0.2">
      <c r="D4054" s="22"/>
    </row>
    <row r="4055" spans="4:4" s="6" customFormat="1" x14ac:dyDescent="0.2">
      <c r="D4055" s="22"/>
    </row>
    <row r="4056" spans="4:4" s="6" customFormat="1" x14ac:dyDescent="0.2">
      <c r="D4056" s="22"/>
    </row>
    <row r="4057" spans="4:4" s="6" customFormat="1" x14ac:dyDescent="0.2">
      <c r="D4057" s="22"/>
    </row>
    <row r="4058" spans="4:4" s="6" customFormat="1" x14ac:dyDescent="0.2">
      <c r="D4058" s="22"/>
    </row>
    <row r="4059" spans="4:4" s="6" customFormat="1" x14ac:dyDescent="0.2">
      <c r="D4059" s="22"/>
    </row>
    <row r="4060" spans="4:4" s="6" customFormat="1" x14ac:dyDescent="0.2">
      <c r="D4060" s="22"/>
    </row>
    <row r="4061" spans="4:4" s="6" customFormat="1" x14ac:dyDescent="0.2">
      <c r="D4061" s="22"/>
    </row>
    <row r="4062" spans="4:4" s="6" customFormat="1" x14ac:dyDescent="0.2">
      <c r="D4062" s="22"/>
    </row>
    <row r="4063" spans="4:4" s="6" customFormat="1" x14ac:dyDescent="0.2">
      <c r="D4063" s="22"/>
    </row>
    <row r="4064" spans="4:4" s="6" customFormat="1" x14ac:dyDescent="0.2">
      <c r="D4064" s="22"/>
    </row>
    <row r="4065" spans="4:4" s="6" customFormat="1" x14ac:dyDescent="0.2">
      <c r="D4065" s="22"/>
    </row>
    <row r="4066" spans="4:4" s="6" customFormat="1" x14ac:dyDescent="0.2">
      <c r="D4066" s="22"/>
    </row>
    <row r="4067" spans="4:4" s="6" customFormat="1" x14ac:dyDescent="0.2">
      <c r="D4067" s="22"/>
    </row>
    <row r="4068" spans="4:4" s="6" customFormat="1" x14ac:dyDescent="0.2">
      <c r="D4068" s="22"/>
    </row>
    <row r="4069" spans="4:4" s="6" customFormat="1" x14ac:dyDescent="0.2">
      <c r="D4069" s="22"/>
    </row>
    <row r="4070" spans="4:4" s="6" customFormat="1" x14ac:dyDescent="0.2">
      <c r="D4070" s="22"/>
    </row>
    <row r="4071" spans="4:4" s="6" customFormat="1" x14ac:dyDescent="0.2">
      <c r="D4071" s="22"/>
    </row>
    <row r="4072" spans="4:4" s="6" customFormat="1" x14ac:dyDescent="0.2">
      <c r="D4072" s="22"/>
    </row>
    <row r="4073" spans="4:4" s="6" customFormat="1" x14ac:dyDescent="0.2">
      <c r="D4073" s="22"/>
    </row>
    <row r="4074" spans="4:4" s="6" customFormat="1" x14ac:dyDescent="0.2">
      <c r="D4074" s="22"/>
    </row>
    <row r="4075" spans="4:4" s="6" customFormat="1" x14ac:dyDescent="0.2">
      <c r="D4075" s="22"/>
    </row>
    <row r="4076" spans="4:4" s="6" customFormat="1" x14ac:dyDescent="0.2">
      <c r="D4076" s="22"/>
    </row>
    <row r="4077" spans="4:4" s="6" customFormat="1" x14ac:dyDescent="0.2">
      <c r="D4077" s="22"/>
    </row>
    <row r="4078" spans="4:4" s="6" customFormat="1" x14ac:dyDescent="0.2">
      <c r="D4078" s="22"/>
    </row>
    <row r="4079" spans="4:4" s="6" customFormat="1" x14ac:dyDescent="0.2">
      <c r="D4079" s="22"/>
    </row>
    <row r="4080" spans="4:4" s="6" customFormat="1" x14ac:dyDescent="0.2">
      <c r="D4080" s="22"/>
    </row>
    <row r="4081" spans="4:4" s="6" customFormat="1" x14ac:dyDescent="0.2">
      <c r="D4081" s="22"/>
    </row>
    <row r="4082" spans="4:4" s="6" customFormat="1" x14ac:dyDescent="0.2">
      <c r="D4082" s="22"/>
    </row>
    <row r="4083" spans="4:4" s="6" customFormat="1" x14ac:dyDescent="0.2">
      <c r="D4083" s="22"/>
    </row>
    <row r="4084" spans="4:4" s="6" customFormat="1" x14ac:dyDescent="0.2">
      <c r="D4084" s="22"/>
    </row>
    <row r="4085" spans="4:4" s="6" customFormat="1" x14ac:dyDescent="0.2">
      <c r="D4085" s="22"/>
    </row>
    <row r="4086" spans="4:4" s="6" customFormat="1" x14ac:dyDescent="0.2">
      <c r="D4086" s="22"/>
    </row>
    <row r="4087" spans="4:4" s="6" customFormat="1" x14ac:dyDescent="0.2">
      <c r="D4087" s="22"/>
    </row>
    <row r="4088" spans="4:4" s="6" customFormat="1" x14ac:dyDescent="0.2">
      <c r="D4088" s="22"/>
    </row>
    <row r="4089" spans="4:4" s="6" customFormat="1" x14ac:dyDescent="0.2">
      <c r="D4089" s="22"/>
    </row>
    <row r="4090" spans="4:4" s="6" customFormat="1" x14ac:dyDescent="0.2">
      <c r="D4090" s="22"/>
    </row>
    <row r="4091" spans="4:4" s="6" customFormat="1" x14ac:dyDescent="0.2">
      <c r="D4091" s="22"/>
    </row>
    <row r="4092" spans="4:4" s="6" customFormat="1" x14ac:dyDescent="0.2">
      <c r="D4092" s="22"/>
    </row>
    <row r="4093" spans="4:4" s="6" customFormat="1" x14ac:dyDescent="0.2">
      <c r="D4093" s="22"/>
    </row>
    <row r="4094" spans="4:4" s="6" customFormat="1" x14ac:dyDescent="0.2">
      <c r="D4094" s="22"/>
    </row>
    <row r="4095" spans="4:4" s="6" customFormat="1" x14ac:dyDescent="0.2">
      <c r="D4095" s="22"/>
    </row>
    <row r="4096" spans="4:4" s="6" customFormat="1" x14ac:dyDescent="0.2">
      <c r="D4096" s="22"/>
    </row>
    <row r="4097" spans="4:4" s="6" customFormat="1" x14ac:dyDescent="0.2">
      <c r="D4097" s="22"/>
    </row>
    <row r="4098" spans="4:4" s="6" customFormat="1" x14ac:dyDescent="0.2">
      <c r="D4098" s="22"/>
    </row>
    <row r="4099" spans="4:4" s="6" customFormat="1" x14ac:dyDescent="0.2">
      <c r="D4099" s="22"/>
    </row>
    <row r="4100" spans="4:4" s="6" customFormat="1" x14ac:dyDescent="0.2">
      <c r="D4100" s="22"/>
    </row>
    <row r="4101" spans="4:4" s="6" customFormat="1" x14ac:dyDescent="0.2">
      <c r="D4101" s="22"/>
    </row>
    <row r="4102" spans="4:4" s="6" customFormat="1" x14ac:dyDescent="0.2">
      <c r="D4102" s="22"/>
    </row>
    <row r="4103" spans="4:4" s="6" customFormat="1" x14ac:dyDescent="0.2">
      <c r="D4103" s="22"/>
    </row>
    <row r="4104" spans="4:4" s="6" customFormat="1" x14ac:dyDescent="0.2">
      <c r="D4104" s="22"/>
    </row>
    <row r="4105" spans="4:4" s="6" customFormat="1" x14ac:dyDescent="0.2">
      <c r="D4105" s="22"/>
    </row>
    <row r="4106" spans="4:4" s="6" customFormat="1" x14ac:dyDescent="0.2">
      <c r="D4106" s="22"/>
    </row>
    <row r="4107" spans="4:4" s="6" customFormat="1" x14ac:dyDescent="0.2">
      <c r="D4107" s="22"/>
    </row>
    <row r="4108" spans="4:4" s="6" customFormat="1" x14ac:dyDescent="0.2">
      <c r="D4108" s="22"/>
    </row>
    <row r="4109" spans="4:4" s="6" customFormat="1" x14ac:dyDescent="0.2">
      <c r="D4109" s="22"/>
    </row>
    <row r="4110" spans="4:4" s="6" customFormat="1" x14ac:dyDescent="0.2">
      <c r="D4110" s="22"/>
    </row>
    <row r="4111" spans="4:4" s="6" customFormat="1" x14ac:dyDescent="0.2">
      <c r="D4111" s="22"/>
    </row>
    <row r="4112" spans="4:4" s="6" customFormat="1" x14ac:dyDescent="0.2">
      <c r="D4112" s="22"/>
    </row>
    <row r="4113" spans="4:4" s="6" customFormat="1" x14ac:dyDescent="0.2">
      <c r="D4113" s="22"/>
    </row>
    <row r="4114" spans="4:4" s="6" customFormat="1" x14ac:dyDescent="0.2">
      <c r="D4114" s="22"/>
    </row>
    <row r="4115" spans="4:4" s="6" customFormat="1" x14ac:dyDescent="0.2">
      <c r="D4115" s="22"/>
    </row>
    <row r="4116" spans="4:4" s="6" customFormat="1" x14ac:dyDescent="0.2">
      <c r="D4116" s="22"/>
    </row>
    <row r="4117" spans="4:4" s="6" customFormat="1" x14ac:dyDescent="0.2">
      <c r="D4117" s="22"/>
    </row>
    <row r="4118" spans="4:4" s="6" customFormat="1" x14ac:dyDescent="0.2">
      <c r="D4118" s="22"/>
    </row>
    <row r="4119" spans="4:4" s="6" customFormat="1" x14ac:dyDescent="0.2">
      <c r="D4119" s="22"/>
    </row>
    <row r="4120" spans="4:4" s="6" customFormat="1" x14ac:dyDescent="0.2">
      <c r="D4120" s="22"/>
    </row>
    <row r="4121" spans="4:4" s="6" customFormat="1" x14ac:dyDescent="0.2">
      <c r="D4121" s="22"/>
    </row>
    <row r="4122" spans="4:4" s="6" customFormat="1" x14ac:dyDescent="0.2">
      <c r="D4122" s="22"/>
    </row>
    <row r="4123" spans="4:4" s="6" customFormat="1" x14ac:dyDescent="0.2">
      <c r="D4123" s="22"/>
    </row>
    <row r="4124" spans="4:4" s="6" customFormat="1" x14ac:dyDescent="0.2">
      <c r="D4124" s="22"/>
    </row>
    <row r="4125" spans="4:4" s="6" customFormat="1" x14ac:dyDescent="0.2">
      <c r="D4125" s="22"/>
    </row>
    <row r="4126" spans="4:4" s="6" customFormat="1" x14ac:dyDescent="0.2">
      <c r="D4126" s="22"/>
    </row>
    <row r="4127" spans="4:4" s="6" customFormat="1" x14ac:dyDescent="0.2">
      <c r="D4127" s="22"/>
    </row>
    <row r="4128" spans="4:4" s="6" customFormat="1" x14ac:dyDescent="0.2">
      <c r="D4128" s="22"/>
    </row>
    <row r="4129" spans="4:4" s="6" customFormat="1" x14ac:dyDescent="0.2">
      <c r="D4129" s="22"/>
    </row>
    <row r="4130" spans="4:4" s="6" customFormat="1" x14ac:dyDescent="0.2">
      <c r="D4130" s="22"/>
    </row>
    <row r="4131" spans="4:4" s="6" customFormat="1" x14ac:dyDescent="0.2">
      <c r="D4131" s="22"/>
    </row>
    <row r="4132" spans="4:4" s="6" customFormat="1" x14ac:dyDescent="0.2">
      <c r="D4132" s="22"/>
    </row>
    <row r="4133" spans="4:4" s="6" customFormat="1" x14ac:dyDescent="0.2">
      <c r="D4133" s="22"/>
    </row>
    <row r="4134" spans="4:4" s="6" customFormat="1" x14ac:dyDescent="0.2">
      <c r="D4134" s="22"/>
    </row>
    <row r="4135" spans="4:4" s="6" customFormat="1" x14ac:dyDescent="0.2">
      <c r="D4135" s="22"/>
    </row>
    <row r="4136" spans="4:4" s="6" customFormat="1" x14ac:dyDescent="0.2">
      <c r="D4136" s="22"/>
    </row>
    <row r="4137" spans="4:4" s="6" customFormat="1" x14ac:dyDescent="0.2">
      <c r="D4137" s="22"/>
    </row>
    <row r="4138" spans="4:4" s="6" customFormat="1" x14ac:dyDescent="0.2">
      <c r="D4138" s="22"/>
    </row>
    <row r="4139" spans="4:4" s="6" customFormat="1" x14ac:dyDescent="0.2">
      <c r="D4139" s="22"/>
    </row>
    <row r="4140" spans="4:4" s="6" customFormat="1" x14ac:dyDescent="0.2">
      <c r="D4140" s="22"/>
    </row>
    <row r="4141" spans="4:4" s="6" customFormat="1" x14ac:dyDescent="0.2">
      <c r="D4141" s="22"/>
    </row>
    <row r="4142" spans="4:4" s="6" customFormat="1" x14ac:dyDescent="0.2">
      <c r="D4142" s="22"/>
    </row>
    <row r="4143" spans="4:4" s="6" customFormat="1" x14ac:dyDescent="0.2">
      <c r="D4143" s="22"/>
    </row>
    <row r="4144" spans="4:4" s="6" customFormat="1" x14ac:dyDescent="0.2">
      <c r="D4144" s="22"/>
    </row>
    <row r="4145" spans="4:4" s="6" customFormat="1" x14ac:dyDescent="0.2">
      <c r="D4145" s="22"/>
    </row>
    <row r="4146" spans="4:4" s="6" customFormat="1" x14ac:dyDescent="0.2">
      <c r="D4146" s="22"/>
    </row>
    <row r="4147" spans="4:4" s="6" customFormat="1" x14ac:dyDescent="0.2">
      <c r="D4147" s="22"/>
    </row>
    <row r="4148" spans="4:4" s="6" customFormat="1" x14ac:dyDescent="0.2">
      <c r="D4148" s="22"/>
    </row>
    <row r="4149" spans="4:4" s="6" customFormat="1" x14ac:dyDescent="0.2">
      <c r="D4149" s="22"/>
    </row>
    <row r="4150" spans="4:4" s="6" customFormat="1" x14ac:dyDescent="0.2">
      <c r="D4150" s="22"/>
    </row>
    <row r="4151" spans="4:4" s="6" customFormat="1" x14ac:dyDescent="0.2">
      <c r="D4151" s="22"/>
    </row>
    <row r="4152" spans="4:4" s="6" customFormat="1" x14ac:dyDescent="0.2">
      <c r="D4152" s="22"/>
    </row>
    <row r="4153" spans="4:4" s="6" customFormat="1" x14ac:dyDescent="0.2">
      <c r="D4153" s="22"/>
    </row>
    <row r="4154" spans="4:4" s="6" customFormat="1" x14ac:dyDescent="0.2">
      <c r="D4154" s="22"/>
    </row>
    <row r="4155" spans="4:4" s="6" customFormat="1" x14ac:dyDescent="0.2">
      <c r="D4155" s="22"/>
    </row>
    <row r="4156" spans="4:4" s="6" customFormat="1" x14ac:dyDescent="0.2">
      <c r="D4156" s="22"/>
    </row>
    <row r="4157" spans="4:4" s="6" customFormat="1" x14ac:dyDescent="0.2">
      <c r="D4157" s="22"/>
    </row>
    <row r="4158" spans="4:4" s="6" customFormat="1" x14ac:dyDescent="0.2">
      <c r="D4158" s="22"/>
    </row>
    <row r="4159" spans="4:4" s="6" customFormat="1" x14ac:dyDescent="0.2">
      <c r="D4159" s="22"/>
    </row>
    <row r="4160" spans="4:4" s="6" customFormat="1" x14ac:dyDescent="0.2">
      <c r="D4160" s="22"/>
    </row>
    <row r="4161" spans="4:4" s="6" customFormat="1" x14ac:dyDescent="0.2">
      <c r="D4161" s="22"/>
    </row>
    <row r="4162" spans="4:4" s="6" customFormat="1" x14ac:dyDescent="0.2">
      <c r="D4162" s="22"/>
    </row>
    <row r="4163" spans="4:4" s="6" customFormat="1" x14ac:dyDescent="0.2">
      <c r="D4163" s="22"/>
    </row>
    <row r="4164" spans="4:4" s="6" customFormat="1" x14ac:dyDescent="0.2">
      <c r="D4164" s="22"/>
    </row>
    <row r="4165" spans="4:4" s="6" customFormat="1" x14ac:dyDescent="0.2">
      <c r="D4165" s="22"/>
    </row>
    <row r="4166" spans="4:4" s="6" customFormat="1" x14ac:dyDescent="0.2">
      <c r="D4166" s="22"/>
    </row>
    <row r="4167" spans="4:4" s="6" customFormat="1" x14ac:dyDescent="0.2">
      <c r="D4167" s="22"/>
    </row>
    <row r="4168" spans="4:4" s="6" customFormat="1" x14ac:dyDescent="0.2">
      <c r="D4168" s="22"/>
    </row>
    <row r="4169" spans="4:4" s="6" customFormat="1" x14ac:dyDescent="0.2">
      <c r="D4169" s="22"/>
    </row>
    <row r="4170" spans="4:4" s="6" customFormat="1" x14ac:dyDescent="0.2">
      <c r="D4170" s="22"/>
    </row>
    <row r="4171" spans="4:4" s="6" customFormat="1" x14ac:dyDescent="0.2">
      <c r="D4171" s="22"/>
    </row>
    <row r="4172" spans="4:4" s="6" customFormat="1" x14ac:dyDescent="0.2">
      <c r="D4172" s="22"/>
    </row>
    <row r="4173" spans="4:4" s="6" customFormat="1" x14ac:dyDescent="0.2">
      <c r="D4173" s="22"/>
    </row>
    <row r="4174" spans="4:4" s="6" customFormat="1" x14ac:dyDescent="0.2">
      <c r="D4174" s="22"/>
    </row>
    <row r="4175" spans="4:4" s="6" customFormat="1" x14ac:dyDescent="0.2">
      <c r="D4175" s="22"/>
    </row>
    <row r="4176" spans="4:4" s="6" customFormat="1" x14ac:dyDescent="0.2">
      <c r="D4176" s="22"/>
    </row>
    <row r="4177" spans="4:4" s="6" customFormat="1" x14ac:dyDescent="0.2">
      <c r="D4177" s="22"/>
    </row>
    <row r="4178" spans="4:4" s="6" customFormat="1" x14ac:dyDescent="0.2">
      <c r="D4178" s="22"/>
    </row>
    <row r="4179" spans="4:4" s="6" customFormat="1" x14ac:dyDescent="0.2">
      <c r="D4179" s="22"/>
    </row>
    <row r="4180" spans="4:4" s="6" customFormat="1" x14ac:dyDescent="0.2">
      <c r="D4180" s="22"/>
    </row>
    <row r="4181" spans="4:4" s="6" customFormat="1" x14ac:dyDescent="0.2">
      <c r="D4181" s="22"/>
    </row>
    <row r="4182" spans="4:4" s="6" customFormat="1" x14ac:dyDescent="0.2">
      <c r="D4182" s="22"/>
    </row>
    <row r="4183" spans="4:4" s="6" customFormat="1" x14ac:dyDescent="0.2">
      <c r="D4183" s="22"/>
    </row>
    <row r="4184" spans="4:4" s="6" customFormat="1" x14ac:dyDescent="0.2">
      <c r="D4184" s="22"/>
    </row>
    <row r="4185" spans="4:4" s="6" customFormat="1" x14ac:dyDescent="0.2">
      <c r="D4185" s="22"/>
    </row>
    <row r="4186" spans="4:4" s="6" customFormat="1" x14ac:dyDescent="0.2">
      <c r="D4186" s="22"/>
    </row>
    <row r="4187" spans="4:4" s="6" customFormat="1" x14ac:dyDescent="0.2">
      <c r="D4187" s="22"/>
    </row>
    <row r="4188" spans="4:4" s="6" customFormat="1" x14ac:dyDescent="0.2">
      <c r="D4188" s="22"/>
    </row>
    <row r="4189" spans="4:4" s="6" customFormat="1" x14ac:dyDescent="0.2">
      <c r="D4189" s="22"/>
    </row>
    <row r="4190" spans="4:4" s="6" customFormat="1" x14ac:dyDescent="0.2">
      <c r="D4190" s="22"/>
    </row>
    <row r="4191" spans="4:4" s="6" customFormat="1" x14ac:dyDescent="0.2">
      <c r="D4191" s="22"/>
    </row>
    <row r="4192" spans="4:4" s="6" customFormat="1" x14ac:dyDescent="0.2">
      <c r="D4192" s="22"/>
    </row>
    <row r="4193" spans="4:4" s="6" customFormat="1" x14ac:dyDescent="0.2">
      <c r="D4193" s="22"/>
    </row>
    <row r="4194" spans="4:4" s="6" customFormat="1" x14ac:dyDescent="0.2">
      <c r="D4194" s="22"/>
    </row>
    <row r="4195" spans="4:4" s="6" customFormat="1" x14ac:dyDescent="0.2">
      <c r="D4195" s="22"/>
    </row>
    <row r="4196" spans="4:4" s="6" customFormat="1" x14ac:dyDescent="0.2">
      <c r="D4196" s="22"/>
    </row>
    <row r="4197" spans="4:4" s="6" customFormat="1" x14ac:dyDescent="0.2">
      <c r="D4197" s="22"/>
    </row>
    <row r="4198" spans="4:4" s="6" customFormat="1" x14ac:dyDescent="0.2">
      <c r="D4198" s="22"/>
    </row>
    <row r="4199" spans="4:4" s="6" customFormat="1" x14ac:dyDescent="0.2">
      <c r="D4199" s="22"/>
    </row>
    <row r="4200" spans="4:4" s="6" customFormat="1" x14ac:dyDescent="0.2">
      <c r="D4200" s="22"/>
    </row>
    <row r="4201" spans="4:4" s="6" customFormat="1" x14ac:dyDescent="0.2">
      <c r="D4201" s="22"/>
    </row>
    <row r="4202" spans="4:4" s="6" customFormat="1" x14ac:dyDescent="0.2">
      <c r="D4202" s="22"/>
    </row>
    <row r="4203" spans="4:4" s="6" customFormat="1" x14ac:dyDescent="0.2">
      <c r="D4203" s="22"/>
    </row>
    <row r="4204" spans="4:4" s="6" customFormat="1" x14ac:dyDescent="0.2">
      <c r="D4204" s="22"/>
    </row>
    <row r="4205" spans="4:4" s="6" customFormat="1" x14ac:dyDescent="0.2">
      <c r="D4205" s="22"/>
    </row>
    <row r="4206" spans="4:4" s="6" customFormat="1" x14ac:dyDescent="0.2">
      <c r="D4206" s="22"/>
    </row>
    <row r="4207" spans="4:4" s="6" customFormat="1" x14ac:dyDescent="0.2">
      <c r="D4207" s="22"/>
    </row>
    <row r="4208" spans="4:4" s="6" customFormat="1" x14ac:dyDescent="0.2">
      <c r="D4208" s="22"/>
    </row>
    <row r="4209" spans="4:4" s="6" customFormat="1" x14ac:dyDescent="0.2">
      <c r="D4209" s="22"/>
    </row>
    <row r="4210" spans="4:4" s="6" customFormat="1" x14ac:dyDescent="0.2">
      <c r="D4210" s="22"/>
    </row>
    <row r="4211" spans="4:4" s="6" customFormat="1" x14ac:dyDescent="0.2">
      <c r="D4211" s="22"/>
    </row>
    <row r="4212" spans="4:4" s="6" customFormat="1" x14ac:dyDescent="0.2">
      <c r="D4212" s="22"/>
    </row>
    <row r="4213" spans="4:4" s="6" customFormat="1" x14ac:dyDescent="0.2">
      <c r="D4213" s="22"/>
    </row>
    <row r="4214" spans="4:4" s="6" customFormat="1" x14ac:dyDescent="0.2">
      <c r="D4214" s="22"/>
    </row>
    <row r="4215" spans="4:4" s="6" customFormat="1" x14ac:dyDescent="0.2">
      <c r="D4215" s="22"/>
    </row>
    <row r="4216" spans="4:4" s="6" customFormat="1" x14ac:dyDescent="0.2">
      <c r="D4216" s="22"/>
    </row>
    <row r="4217" spans="4:4" s="6" customFormat="1" x14ac:dyDescent="0.2">
      <c r="D4217" s="22"/>
    </row>
    <row r="4218" spans="4:4" s="6" customFormat="1" x14ac:dyDescent="0.2">
      <c r="D4218" s="22"/>
    </row>
    <row r="4219" spans="4:4" s="6" customFormat="1" x14ac:dyDescent="0.2">
      <c r="D4219" s="22"/>
    </row>
    <row r="4220" spans="4:4" s="6" customFormat="1" x14ac:dyDescent="0.2">
      <c r="D4220" s="22"/>
    </row>
    <row r="4221" spans="4:4" s="6" customFormat="1" x14ac:dyDescent="0.2">
      <c r="D4221" s="22"/>
    </row>
    <row r="4222" spans="4:4" s="6" customFormat="1" x14ac:dyDescent="0.2">
      <c r="D4222" s="22"/>
    </row>
    <row r="4223" spans="4:4" s="6" customFormat="1" x14ac:dyDescent="0.2">
      <c r="D4223" s="22"/>
    </row>
    <row r="4224" spans="4:4" s="6" customFormat="1" x14ac:dyDescent="0.2">
      <c r="D4224" s="22"/>
    </row>
    <row r="4225" spans="4:4" s="6" customFormat="1" x14ac:dyDescent="0.2">
      <c r="D4225" s="22"/>
    </row>
    <row r="4226" spans="4:4" s="6" customFormat="1" x14ac:dyDescent="0.2">
      <c r="D4226" s="22"/>
    </row>
    <row r="4227" spans="4:4" s="6" customFormat="1" x14ac:dyDescent="0.2">
      <c r="D4227" s="22"/>
    </row>
    <row r="4228" spans="4:4" s="6" customFormat="1" x14ac:dyDescent="0.2">
      <c r="D4228" s="22"/>
    </row>
    <row r="4229" spans="4:4" s="6" customFormat="1" x14ac:dyDescent="0.2">
      <c r="D4229" s="22"/>
    </row>
    <row r="4230" spans="4:4" s="6" customFormat="1" x14ac:dyDescent="0.2">
      <c r="D4230" s="22"/>
    </row>
    <row r="4231" spans="4:4" s="6" customFormat="1" x14ac:dyDescent="0.2">
      <c r="D4231" s="22"/>
    </row>
    <row r="4232" spans="4:4" s="6" customFormat="1" x14ac:dyDescent="0.2">
      <c r="D4232" s="22"/>
    </row>
    <row r="4233" spans="4:4" s="6" customFormat="1" x14ac:dyDescent="0.2">
      <c r="D4233" s="22"/>
    </row>
    <row r="4234" spans="4:4" s="6" customFormat="1" x14ac:dyDescent="0.2">
      <c r="D4234" s="22"/>
    </row>
    <row r="4235" spans="4:4" s="6" customFormat="1" x14ac:dyDescent="0.2">
      <c r="D4235" s="22"/>
    </row>
    <row r="4236" spans="4:4" s="6" customFormat="1" x14ac:dyDescent="0.2">
      <c r="D4236" s="22"/>
    </row>
    <row r="4237" spans="4:4" s="6" customFormat="1" x14ac:dyDescent="0.2">
      <c r="D4237" s="22"/>
    </row>
    <row r="4238" spans="4:4" s="6" customFormat="1" x14ac:dyDescent="0.2">
      <c r="D4238" s="22"/>
    </row>
    <row r="4239" spans="4:4" s="6" customFormat="1" x14ac:dyDescent="0.2">
      <c r="D4239" s="22"/>
    </row>
    <row r="4240" spans="4:4" s="6" customFormat="1" x14ac:dyDescent="0.2">
      <c r="D4240" s="22"/>
    </row>
    <row r="4241" spans="4:4" s="6" customFormat="1" x14ac:dyDescent="0.2">
      <c r="D4241" s="22"/>
    </row>
    <row r="4242" spans="4:4" s="6" customFormat="1" x14ac:dyDescent="0.2">
      <c r="D4242" s="22"/>
    </row>
    <row r="4243" spans="4:4" s="6" customFormat="1" x14ac:dyDescent="0.2">
      <c r="D4243" s="22"/>
    </row>
    <row r="4244" spans="4:4" s="6" customFormat="1" x14ac:dyDescent="0.2">
      <c r="D4244" s="22"/>
    </row>
    <row r="4245" spans="4:4" s="6" customFormat="1" x14ac:dyDescent="0.2">
      <c r="D4245" s="22"/>
    </row>
    <row r="4246" spans="4:4" s="6" customFormat="1" x14ac:dyDescent="0.2">
      <c r="D4246" s="22"/>
    </row>
    <row r="4247" spans="4:4" s="6" customFormat="1" x14ac:dyDescent="0.2">
      <c r="D4247" s="22"/>
    </row>
    <row r="4248" spans="4:4" s="6" customFormat="1" x14ac:dyDescent="0.2">
      <c r="D4248" s="22"/>
    </row>
    <row r="4249" spans="4:4" s="6" customFormat="1" x14ac:dyDescent="0.2">
      <c r="D4249" s="22"/>
    </row>
    <row r="4250" spans="4:4" s="6" customFormat="1" x14ac:dyDescent="0.2">
      <c r="D4250" s="22"/>
    </row>
    <row r="4251" spans="4:4" s="6" customFormat="1" x14ac:dyDescent="0.2">
      <c r="D4251" s="22"/>
    </row>
    <row r="4252" spans="4:4" s="6" customFormat="1" x14ac:dyDescent="0.2">
      <c r="D4252" s="22"/>
    </row>
    <row r="4253" spans="4:4" s="6" customFormat="1" x14ac:dyDescent="0.2">
      <c r="D4253" s="22"/>
    </row>
    <row r="4254" spans="4:4" s="6" customFormat="1" x14ac:dyDescent="0.2">
      <c r="D4254" s="22"/>
    </row>
    <row r="4255" spans="4:4" s="6" customFormat="1" x14ac:dyDescent="0.2">
      <c r="D4255" s="22"/>
    </row>
    <row r="4256" spans="4:4" s="6" customFormat="1" x14ac:dyDescent="0.2">
      <c r="D4256" s="22"/>
    </row>
    <row r="4257" spans="4:4" s="6" customFormat="1" x14ac:dyDescent="0.2">
      <c r="D4257" s="22"/>
    </row>
    <row r="4258" spans="4:4" s="6" customFormat="1" x14ac:dyDescent="0.2">
      <c r="D4258" s="22"/>
    </row>
    <row r="4259" spans="4:4" s="6" customFormat="1" x14ac:dyDescent="0.2">
      <c r="D4259" s="22"/>
    </row>
    <row r="4260" spans="4:4" s="6" customFormat="1" x14ac:dyDescent="0.2">
      <c r="D4260" s="22"/>
    </row>
    <row r="4261" spans="4:4" s="6" customFormat="1" x14ac:dyDescent="0.2">
      <c r="D4261" s="22"/>
    </row>
    <row r="4262" spans="4:4" s="6" customFormat="1" x14ac:dyDescent="0.2">
      <c r="D4262" s="22"/>
    </row>
    <row r="4263" spans="4:4" s="6" customFormat="1" x14ac:dyDescent="0.2">
      <c r="D4263" s="22"/>
    </row>
    <row r="4264" spans="4:4" s="6" customFormat="1" x14ac:dyDescent="0.2">
      <c r="D4264" s="22"/>
    </row>
    <row r="4265" spans="4:4" s="6" customFormat="1" x14ac:dyDescent="0.2">
      <c r="D4265" s="22"/>
    </row>
    <row r="4266" spans="4:4" s="6" customFormat="1" x14ac:dyDescent="0.2">
      <c r="D4266" s="22"/>
    </row>
    <row r="4267" spans="4:4" s="6" customFormat="1" x14ac:dyDescent="0.2">
      <c r="D4267" s="22"/>
    </row>
    <row r="4268" spans="4:4" s="6" customFormat="1" x14ac:dyDescent="0.2">
      <c r="D4268" s="22"/>
    </row>
    <row r="4269" spans="4:4" s="6" customFormat="1" x14ac:dyDescent="0.2">
      <c r="D4269" s="22"/>
    </row>
    <row r="4270" spans="4:4" s="6" customFormat="1" x14ac:dyDescent="0.2">
      <c r="D4270" s="22"/>
    </row>
    <row r="4271" spans="4:4" s="6" customFormat="1" x14ac:dyDescent="0.2">
      <c r="D4271" s="22"/>
    </row>
    <row r="4272" spans="4:4" s="6" customFormat="1" x14ac:dyDescent="0.2">
      <c r="D4272" s="22"/>
    </row>
    <row r="4273" spans="4:4" s="6" customFormat="1" x14ac:dyDescent="0.2">
      <c r="D4273" s="22"/>
    </row>
    <row r="4274" spans="4:4" s="6" customFormat="1" x14ac:dyDescent="0.2">
      <c r="D4274" s="22"/>
    </row>
    <row r="4275" spans="4:4" s="6" customFormat="1" x14ac:dyDescent="0.2">
      <c r="D4275" s="22"/>
    </row>
    <row r="4276" spans="4:4" s="6" customFormat="1" x14ac:dyDescent="0.2">
      <c r="D4276" s="22"/>
    </row>
    <row r="4277" spans="4:4" s="6" customFormat="1" x14ac:dyDescent="0.2">
      <c r="D4277" s="22"/>
    </row>
    <row r="4278" spans="4:4" s="6" customFormat="1" x14ac:dyDescent="0.2">
      <c r="D4278" s="22"/>
    </row>
    <row r="4279" spans="4:4" s="6" customFormat="1" x14ac:dyDescent="0.2">
      <c r="D4279" s="22"/>
    </row>
    <row r="4280" spans="4:4" s="6" customFormat="1" x14ac:dyDescent="0.2">
      <c r="D4280" s="22"/>
    </row>
    <row r="4281" spans="4:4" s="6" customFormat="1" x14ac:dyDescent="0.2">
      <c r="D4281" s="22"/>
    </row>
    <row r="4282" spans="4:4" s="6" customFormat="1" x14ac:dyDescent="0.2">
      <c r="D4282" s="22"/>
    </row>
    <row r="4283" spans="4:4" s="6" customFormat="1" x14ac:dyDescent="0.2">
      <c r="D4283" s="22"/>
    </row>
    <row r="4284" spans="4:4" s="6" customFormat="1" x14ac:dyDescent="0.2">
      <c r="D4284" s="22"/>
    </row>
    <row r="4285" spans="4:4" s="6" customFormat="1" x14ac:dyDescent="0.2">
      <c r="D4285" s="22"/>
    </row>
    <row r="4286" spans="4:4" s="6" customFormat="1" x14ac:dyDescent="0.2">
      <c r="D4286" s="22"/>
    </row>
    <row r="4287" spans="4:4" s="6" customFormat="1" x14ac:dyDescent="0.2">
      <c r="D4287" s="22"/>
    </row>
    <row r="4288" spans="4:4" s="6" customFormat="1" x14ac:dyDescent="0.2">
      <c r="D4288" s="22"/>
    </row>
    <row r="4289" spans="4:4" s="6" customFormat="1" x14ac:dyDescent="0.2">
      <c r="D4289" s="22"/>
    </row>
    <row r="4290" spans="4:4" s="6" customFormat="1" x14ac:dyDescent="0.2">
      <c r="D4290" s="22"/>
    </row>
    <row r="4291" spans="4:4" s="6" customFormat="1" x14ac:dyDescent="0.2">
      <c r="D4291" s="22"/>
    </row>
    <row r="4292" spans="4:4" s="6" customFormat="1" x14ac:dyDescent="0.2">
      <c r="D4292" s="22"/>
    </row>
    <row r="4293" spans="4:4" s="6" customFormat="1" x14ac:dyDescent="0.2">
      <c r="D4293" s="22"/>
    </row>
    <row r="4294" spans="4:4" s="6" customFormat="1" x14ac:dyDescent="0.2">
      <c r="D4294" s="22"/>
    </row>
    <row r="4295" spans="4:4" s="6" customFormat="1" x14ac:dyDescent="0.2">
      <c r="D4295" s="22"/>
    </row>
    <row r="4296" spans="4:4" s="6" customFormat="1" x14ac:dyDescent="0.2">
      <c r="D4296" s="22"/>
    </row>
    <row r="4297" spans="4:4" s="6" customFormat="1" x14ac:dyDescent="0.2">
      <c r="D4297" s="22"/>
    </row>
    <row r="4298" spans="4:4" s="6" customFormat="1" x14ac:dyDescent="0.2">
      <c r="D4298" s="22"/>
    </row>
    <row r="4299" spans="4:4" s="6" customFormat="1" x14ac:dyDescent="0.2">
      <c r="D4299" s="22"/>
    </row>
    <row r="4300" spans="4:4" s="6" customFormat="1" x14ac:dyDescent="0.2">
      <c r="D4300" s="22"/>
    </row>
    <row r="4301" spans="4:4" s="6" customFormat="1" x14ac:dyDescent="0.2">
      <c r="D4301" s="22"/>
    </row>
    <row r="4302" spans="4:4" s="6" customFormat="1" x14ac:dyDescent="0.2">
      <c r="D4302" s="22"/>
    </row>
    <row r="4303" spans="4:4" s="6" customFormat="1" x14ac:dyDescent="0.2">
      <c r="D4303" s="22"/>
    </row>
    <row r="4304" spans="4:4" s="6" customFormat="1" x14ac:dyDescent="0.2">
      <c r="D4304" s="22"/>
    </row>
    <row r="4305" spans="4:4" s="6" customFormat="1" x14ac:dyDescent="0.2">
      <c r="D4305" s="22"/>
    </row>
    <row r="4306" spans="4:4" s="6" customFormat="1" x14ac:dyDescent="0.2">
      <c r="D4306" s="22"/>
    </row>
    <row r="4307" spans="4:4" s="6" customFormat="1" x14ac:dyDescent="0.2">
      <c r="D4307" s="22"/>
    </row>
    <row r="4308" spans="4:4" s="6" customFormat="1" x14ac:dyDescent="0.2">
      <c r="D4308" s="22"/>
    </row>
    <row r="4309" spans="4:4" s="6" customFormat="1" x14ac:dyDescent="0.2">
      <c r="D4309" s="22"/>
    </row>
    <row r="4310" spans="4:4" s="6" customFormat="1" x14ac:dyDescent="0.2">
      <c r="D4310" s="22"/>
    </row>
    <row r="4311" spans="4:4" s="6" customFormat="1" x14ac:dyDescent="0.2">
      <c r="D4311" s="22"/>
    </row>
    <row r="4312" spans="4:4" s="6" customFormat="1" x14ac:dyDescent="0.2">
      <c r="D4312" s="22"/>
    </row>
    <row r="4313" spans="4:4" s="6" customFormat="1" x14ac:dyDescent="0.2">
      <c r="D4313" s="22"/>
    </row>
    <row r="4314" spans="4:4" s="6" customFormat="1" x14ac:dyDescent="0.2">
      <c r="D4314" s="22"/>
    </row>
    <row r="4315" spans="4:4" s="6" customFormat="1" x14ac:dyDescent="0.2">
      <c r="D4315" s="22"/>
    </row>
    <row r="4316" spans="4:4" s="6" customFormat="1" x14ac:dyDescent="0.2">
      <c r="D4316" s="22"/>
    </row>
    <row r="4317" spans="4:4" s="6" customFormat="1" x14ac:dyDescent="0.2">
      <c r="D4317" s="22"/>
    </row>
    <row r="4318" spans="4:4" s="6" customFormat="1" x14ac:dyDescent="0.2">
      <c r="D4318" s="22"/>
    </row>
    <row r="4319" spans="4:4" s="6" customFormat="1" x14ac:dyDescent="0.2">
      <c r="D4319" s="22"/>
    </row>
    <row r="4320" spans="4:4" s="6" customFormat="1" x14ac:dyDescent="0.2">
      <c r="D4320" s="22"/>
    </row>
    <row r="4321" spans="4:4" s="6" customFormat="1" x14ac:dyDescent="0.2">
      <c r="D4321" s="22"/>
    </row>
    <row r="4322" spans="4:4" s="6" customFormat="1" x14ac:dyDescent="0.2">
      <c r="D4322" s="22"/>
    </row>
    <row r="4323" spans="4:4" s="6" customFormat="1" x14ac:dyDescent="0.2">
      <c r="D4323" s="22"/>
    </row>
    <row r="4324" spans="4:4" s="6" customFormat="1" x14ac:dyDescent="0.2">
      <c r="D4324" s="22"/>
    </row>
    <row r="4325" spans="4:4" s="6" customFormat="1" x14ac:dyDescent="0.2">
      <c r="D4325" s="22"/>
    </row>
    <row r="4326" spans="4:4" s="6" customFormat="1" x14ac:dyDescent="0.2">
      <c r="D4326" s="22"/>
    </row>
    <row r="4327" spans="4:4" s="6" customFormat="1" x14ac:dyDescent="0.2">
      <c r="D4327" s="22"/>
    </row>
    <row r="4328" spans="4:4" s="6" customFormat="1" x14ac:dyDescent="0.2">
      <c r="D4328" s="22"/>
    </row>
    <row r="4329" spans="4:4" s="6" customFormat="1" x14ac:dyDescent="0.2">
      <c r="D4329" s="22"/>
    </row>
    <row r="4330" spans="4:4" s="6" customFormat="1" x14ac:dyDescent="0.2">
      <c r="D4330" s="22"/>
    </row>
    <row r="4331" spans="4:4" s="6" customFormat="1" x14ac:dyDescent="0.2">
      <c r="D4331" s="22"/>
    </row>
    <row r="4332" spans="4:4" s="6" customFormat="1" x14ac:dyDescent="0.2">
      <c r="D4332" s="22"/>
    </row>
    <row r="4333" spans="4:4" s="6" customFormat="1" x14ac:dyDescent="0.2">
      <c r="D4333" s="22"/>
    </row>
    <row r="4334" spans="4:4" s="6" customFormat="1" x14ac:dyDescent="0.2">
      <c r="D4334" s="22"/>
    </row>
    <row r="4335" spans="4:4" s="6" customFormat="1" x14ac:dyDescent="0.2">
      <c r="D4335" s="22"/>
    </row>
    <row r="4336" spans="4:4" s="6" customFormat="1" x14ac:dyDescent="0.2">
      <c r="D4336" s="22"/>
    </row>
    <row r="4337" spans="4:4" s="6" customFormat="1" x14ac:dyDescent="0.2">
      <c r="D4337" s="22"/>
    </row>
    <row r="4338" spans="4:4" s="6" customFormat="1" x14ac:dyDescent="0.2">
      <c r="D4338" s="22"/>
    </row>
    <row r="4339" spans="4:4" s="6" customFormat="1" x14ac:dyDescent="0.2">
      <c r="D4339" s="22"/>
    </row>
    <row r="4340" spans="4:4" s="6" customFormat="1" x14ac:dyDescent="0.2">
      <c r="D4340" s="22"/>
    </row>
    <row r="4341" spans="4:4" s="6" customFormat="1" x14ac:dyDescent="0.2">
      <c r="D4341" s="22"/>
    </row>
    <row r="4342" spans="4:4" s="6" customFormat="1" x14ac:dyDescent="0.2">
      <c r="D4342" s="22"/>
    </row>
    <row r="4343" spans="4:4" s="6" customFormat="1" x14ac:dyDescent="0.2">
      <c r="D4343" s="22"/>
    </row>
    <row r="4344" spans="4:4" s="6" customFormat="1" x14ac:dyDescent="0.2">
      <c r="D4344" s="22"/>
    </row>
    <row r="4345" spans="4:4" s="6" customFormat="1" x14ac:dyDescent="0.2">
      <c r="D4345" s="22"/>
    </row>
    <row r="4346" spans="4:4" s="6" customFormat="1" x14ac:dyDescent="0.2">
      <c r="D4346" s="22"/>
    </row>
    <row r="4347" spans="4:4" s="6" customFormat="1" x14ac:dyDescent="0.2">
      <c r="D4347" s="22"/>
    </row>
    <row r="4348" spans="4:4" s="6" customFormat="1" x14ac:dyDescent="0.2">
      <c r="D4348" s="22"/>
    </row>
    <row r="4349" spans="4:4" s="6" customFormat="1" x14ac:dyDescent="0.2">
      <c r="D4349" s="22"/>
    </row>
    <row r="4350" spans="4:4" s="6" customFormat="1" x14ac:dyDescent="0.2">
      <c r="D4350" s="22"/>
    </row>
    <row r="4351" spans="4:4" s="6" customFormat="1" x14ac:dyDescent="0.2">
      <c r="D4351" s="22"/>
    </row>
    <row r="4352" spans="4:4" s="6" customFormat="1" x14ac:dyDescent="0.2">
      <c r="D4352" s="22"/>
    </row>
    <row r="4353" spans="4:4" s="6" customFormat="1" x14ac:dyDescent="0.2">
      <c r="D4353" s="22"/>
    </row>
    <row r="4354" spans="4:4" s="6" customFormat="1" x14ac:dyDescent="0.2">
      <c r="D4354" s="22"/>
    </row>
    <row r="4355" spans="4:4" s="6" customFormat="1" x14ac:dyDescent="0.2">
      <c r="D4355" s="22"/>
    </row>
    <row r="4356" spans="4:4" s="6" customFormat="1" x14ac:dyDescent="0.2">
      <c r="D4356" s="22"/>
    </row>
    <row r="4357" spans="4:4" s="6" customFormat="1" x14ac:dyDescent="0.2">
      <c r="D4357" s="22"/>
    </row>
    <row r="4358" spans="4:4" s="6" customFormat="1" x14ac:dyDescent="0.2">
      <c r="D4358" s="22"/>
    </row>
    <row r="4359" spans="4:4" s="6" customFormat="1" x14ac:dyDescent="0.2">
      <c r="D4359" s="22"/>
    </row>
    <row r="4360" spans="4:4" s="6" customFormat="1" x14ac:dyDescent="0.2">
      <c r="D4360" s="22"/>
    </row>
    <row r="4361" spans="4:4" s="6" customFormat="1" x14ac:dyDescent="0.2">
      <c r="D4361" s="22"/>
    </row>
    <row r="4362" spans="4:4" s="6" customFormat="1" x14ac:dyDescent="0.2">
      <c r="D4362" s="22"/>
    </row>
    <row r="4363" spans="4:4" s="6" customFormat="1" x14ac:dyDescent="0.2">
      <c r="D4363" s="22"/>
    </row>
    <row r="4364" spans="4:4" s="6" customFormat="1" x14ac:dyDescent="0.2">
      <c r="D4364" s="22"/>
    </row>
    <row r="4365" spans="4:4" s="6" customFormat="1" x14ac:dyDescent="0.2">
      <c r="D4365" s="22"/>
    </row>
    <row r="4366" spans="4:4" s="6" customFormat="1" x14ac:dyDescent="0.2">
      <c r="D4366" s="22"/>
    </row>
    <row r="4367" spans="4:4" s="6" customFormat="1" x14ac:dyDescent="0.2">
      <c r="D4367" s="22"/>
    </row>
    <row r="4368" spans="4:4" s="6" customFormat="1" x14ac:dyDescent="0.2">
      <c r="D4368" s="22"/>
    </row>
    <row r="4369" spans="4:4" s="6" customFormat="1" x14ac:dyDescent="0.2">
      <c r="D4369" s="22"/>
    </row>
    <row r="4370" spans="4:4" s="6" customFormat="1" x14ac:dyDescent="0.2">
      <c r="D4370" s="22"/>
    </row>
    <row r="4371" spans="4:4" s="6" customFormat="1" x14ac:dyDescent="0.2">
      <c r="D4371" s="22"/>
    </row>
    <row r="4372" spans="4:4" s="6" customFormat="1" x14ac:dyDescent="0.2">
      <c r="D4372" s="22"/>
    </row>
    <row r="4373" spans="4:4" s="6" customFormat="1" x14ac:dyDescent="0.2">
      <c r="D4373" s="22"/>
    </row>
    <row r="4374" spans="4:4" s="6" customFormat="1" x14ac:dyDescent="0.2">
      <c r="D4374" s="22"/>
    </row>
    <row r="4375" spans="4:4" s="6" customFormat="1" x14ac:dyDescent="0.2">
      <c r="D4375" s="22"/>
    </row>
    <row r="4376" spans="4:4" s="6" customFormat="1" x14ac:dyDescent="0.2">
      <c r="D4376" s="22"/>
    </row>
    <row r="4377" spans="4:4" s="6" customFormat="1" x14ac:dyDescent="0.2">
      <c r="D4377" s="22"/>
    </row>
    <row r="4378" spans="4:4" s="6" customFormat="1" x14ac:dyDescent="0.2">
      <c r="D4378" s="22"/>
    </row>
    <row r="4379" spans="4:4" s="6" customFormat="1" x14ac:dyDescent="0.2">
      <c r="D4379" s="22"/>
    </row>
    <row r="4380" spans="4:4" s="6" customFormat="1" x14ac:dyDescent="0.2">
      <c r="D4380" s="22"/>
    </row>
    <row r="4381" spans="4:4" s="6" customFormat="1" x14ac:dyDescent="0.2">
      <c r="D4381" s="22"/>
    </row>
    <row r="4382" spans="4:4" s="6" customFormat="1" x14ac:dyDescent="0.2">
      <c r="D4382" s="22"/>
    </row>
    <row r="4383" spans="4:4" s="6" customFormat="1" x14ac:dyDescent="0.2">
      <c r="D4383" s="22"/>
    </row>
    <row r="4384" spans="4:4" s="6" customFormat="1" x14ac:dyDescent="0.2">
      <c r="D4384" s="22"/>
    </row>
    <row r="4385" spans="4:4" s="6" customFormat="1" x14ac:dyDescent="0.2">
      <c r="D4385" s="22"/>
    </row>
    <row r="4386" spans="4:4" s="6" customFormat="1" x14ac:dyDescent="0.2">
      <c r="D4386" s="22"/>
    </row>
    <row r="4387" spans="4:4" s="6" customFormat="1" x14ac:dyDescent="0.2">
      <c r="D4387" s="22"/>
    </row>
    <row r="4388" spans="4:4" s="6" customFormat="1" x14ac:dyDescent="0.2">
      <c r="D4388" s="22"/>
    </row>
    <row r="4389" spans="4:4" s="6" customFormat="1" x14ac:dyDescent="0.2">
      <c r="D4389" s="22"/>
    </row>
    <row r="4390" spans="4:4" s="6" customFormat="1" x14ac:dyDescent="0.2">
      <c r="D4390" s="22"/>
    </row>
    <row r="4391" spans="4:4" s="6" customFormat="1" x14ac:dyDescent="0.2">
      <c r="D4391" s="22"/>
    </row>
    <row r="4392" spans="4:4" s="6" customFormat="1" x14ac:dyDescent="0.2">
      <c r="D4392" s="22"/>
    </row>
    <row r="4393" spans="4:4" s="6" customFormat="1" x14ac:dyDescent="0.2">
      <c r="D4393" s="22"/>
    </row>
    <row r="4394" spans="4:4" s="6" customFormat="1" x14ac:dyDescent="0.2">
      <c r="D4394" s="22"/>
    </row>
    <row r="4395" spans="4:4" s="6" customFormat="1" x14ac:dyDescent="0.2">
      <c r="D4395" s="22"/>
    </row>
    <row r="4396" spans="4:4" s="6" customFormat="1" x14ac:dyDescent="0.2">
      <c r="D4396" s="22"/>
    </row>
    <row r="4397" spans="4:4" s="6" customFormat="1" x14ac:dyDescent="0.2">
      <c r="D4397" s="22"/>
    </row>
    <row r="4398" spans="4:4" s="6" customFormat="1" x14ac:dyDescent="0.2">
      <c r="D4398" s="22"/>
    </row>
    <row r="4399" spans="4:4" s="6" customFormat="1" x14ac:dyDescent="0.2">
      <c r="D4399" s="22"/>
    </row>
    <row r="4400" spans="4:4" s="6" customFormat="1" x14ac:dyDescent="0.2">
      <c r="D4400" s="22"/>
    </row>
    <row r="4401" spans="4:4" s="6" customFormat="1" x14ac:dyDescent="0.2">
      <c r="D4401" s="22"/>
    </row>
    <row r="4402" spans="4:4" s="6" customFormat="1" x14ac:dyDescent="0.2">
      <c r="D4402" s="22"/>
    </row>
    <row r="4403" spans="4:4" s="6" customFormat="1" x14ac:dyDescent="0.2">
      <c r="D4403" s="22"/>
    </row>
    <row r="4404" spans="4:4" s="6" customFormat="1" x14ac:dyDescent="0.2">
      <c r="D4404" s="22"/>
    </row>
    <row r="4405" spans="4:4" s="6" customFormat="1" x14ac:dyDescent="0.2">
      <c r="D4405" s="22"/>
    </row>
    <row r="4406" spans="4:4" s="6" customFormat="1" x14ac:dyDescent="0.2">
      <c r="D4406" s="22"/>
    </row>
    <row r="4407" spans="4:4" s="6" customFormat="1" x14ac:dyDescent="0.2">
      <c r="D4407" s="22"/>
    </row>
    <row r="4408" spans="4:4" s="6" customFormat="1" x14ac:dyDescent="0.2">
      <c r="D4408" s="22"/>
    </row>
    <row r="4409" spans="4:4" s="6" customFormat="1" x14ac:dyDescent="0.2">
      <c r="D4409" s="22"/>
    </row>
    <row r="4410" spans="4:4" s="6" customFormat="1" x14ac:dyDescent="0.2">
      <c r="D4410" s="22"/>
    </row>
    <row r="4411" spans="4:4" s="6" customFormat="1" x14ac:dyDescent="0.2">
      <c r="D4411" s="22"/>
    </row>
    <row r="4412" spans="4:4" s="6" customFormat="1" x14ac:dyDescent="0.2">
      <c r="D4412" s="22"/>
    </row>
    <row r="4413" spans="4:4" s="6" customFormat="1" x14ac:dyDescent="0.2">
      <c r="D4413" s="22"/>
    </row>
    <row r="4414" spans="4:4" s="6" customFormat="1" x14ac:dyDescent="0.2">
      <c r="D4414" s="22"/>
    </row>
    <row r="4415" spans="4:4" s="6" customFormat="1" x14ac:dyDescent="0.2">
      <c r="D4415" s="22"/>
    </row>
    <row r="4416" spans="4:4" s="6" customFormat="1" x14ac:dyDescent="0.2">
      <c r="D4416" s="22"/>
    </row>
    <row r="4417" spans="4:4" s="6" customFormat="1" x14ac:dyDescent="0.2">
      <c r="D4417" s="22"/>
    </row>
    <row r="4418" spans="4:4" s="6" customFormat="1" x14ac:dyDescent="0.2">
      <c r="D4418" s="22"/>
    </row>
    <row r="4419" spans="4:4" s="6" customFormat="1" x14ac:dyDescent="0.2">
      <c r="D4419" s="22"/>
    </row>
    <row r="4420" spans="4:4" s="6" customFormat="1" x14ac:dyDescent="0.2">
      <c r="D4420" s="22"/>
    </row>
    <row r="4421" spans="4:4" s="6" customFormat="1" x14ac:dyDescent="0.2">
      <c r="D4421" s="22"/>
    </row>
    <row r="4422" spans="4:4" s="6" customFormat="1" x14ac:dyDescent="0.2">
      <c r="D4422" s="22"/>
    </row>
    <row r="4423" spans="4:4" s="6" customFormat="1" x14ac:dyDescent="0.2">
      <c r="D4423" s="22"/>
    </row>
    <row r="4424" spans="4:4" s="6" customFormat="1" x14ac:dyDescent="0.2">
      <c r="D4424" s="22"/>
    </row>
    <row r="4425" spans="4:4" s="6" customFormat="1" x14ac:dyDescent="0.2">
      <c r="D4425" s="22"/>
    </row>
    <row r="4426" spans="4:4" s="6" customFormat="1" x14ac:dyDescent="0.2">
      <c r="D4426" s="22"/>
    </row>
    <row r="4427" spans="4:4" s="6" customFormat="1" x14ac:dyDescent="0.2">
      <c r="D4427" s="22"/>
    </row>
    <row r="4428" spans="4:4" s="6" customFormat="1" x14ac:dyDescent="0.2">
      <c r="D4428" s="22"/>
    </row>
    <row r="4429" spans="4:4" s="6" customFormat="1" x14ac:dyDescent="0.2">
      <c r="D4429" s="22"/>
    </row>
    <row r="4430" spans="4:4" s="6" customFormat="1" x14ac:dyDescent="0.2">
      <c r="D4430" s="22"/>
    </row>
    <row r="4431" spans="4:4" s="6" customFormat="1" x14ac:dyDescent="0.2">
      <c r="D4431" s="22"/>
    </row>
    <row r="4432" spans="4:4" s="6" customFormat="1" x14ac:dyDescent="0.2">
      <c r="D4432" s="22"/>
    </row>
    <row r="4433" spans="4:4" s="6" customFormat="1" x14ac:dyDescent="0.2">
      <c r="D4433" s="22"/>
    </row>
    <row r="4434" spans="4:4" s="6" customFormat="1" x14ac:dyDescent="0.2">
      <c r="D4434" s="22"/>
    </row>
    <row r="4435" spans="4:4" s="6" customFormat="1" x14ac:dyDescent="0.2">
      <c r="D4435" s="22"/>
    </row>
    <row r="4436" spans="4:4" s="6" customFormat="1" x14ac:dyDescent="0.2">
      <c r="D4436" s="22"/>
    </row>
    <row r="4437" spans="4:4" s="6" customFormat="1" x14ac:dyDescent="0.2">
      <c r="D4437" s="22"/>
    </row>
    <row r="4438" spans="4:4" s="6" customFormat="1" x14ac:dyDescent="0.2">
      <c r="D4438" s="22"/>
    </row>
    <row r="4439" spans="4:4" s="6" customFormat="1" x14ac:dyDescent="0.2">
      <c r="D4439" s="22"/>
    </row>
    <row r="4440" spans="4:4" s="6" customFormat="1" x14ac:dyDescent="0.2">
      <c r="D4440" s="22"/>
    </row>
    <row r="4441" spans="4:4" s="6" customFormat="1" x14ac:dyDescent="0.2">
      <c r="D4441" s="22"/>
    </row>
    <row r="4442" spans="4:4" s="6" customFormat="1" x14ac:dyDescent="0.2">
      <c r="D4442" s="22"/>
    </row>
    <row r="4443" spans="4:4" s="6" customFormat="1" x14ac:dyDescent="0.2">
      <c r="D4443" s="22"/>
    </row>
    <row r="4444" spans="4:4" s="6" customFormat="1" x14ac:dyDescent="0.2">
      <c r="D4444" s="22"/>
    </row>
    <row r="4445" spans="4:4" s="6" customFormat="1" x14ac:dyDescent="0.2">
      <c r="D4445" s="22"/>
    </row>
    <row r="4446" spans="4:4" s="6" customFormat="1" x14ac:dyDescent="0.2">
      <c r="D4446" s="22"/>
    </row>
    <row r="4447" spans="4:4" s="6" customFormat="1" x14ac:dyDescent="0.2">
      <c r="D4447" s="22"/>
    </row>
    <row r="4448" spans="4:4" s="6" customFormat="1" x14ac:dyDescent="0.2">
      <c r="D4448" s="22"/>
    </row>
    <row r="4449" spans="4:4" s="6" customFormat="1" x14ac:dyDescent="0.2">
      <c r="D4449" s="22"/>
    </row>
    <row r="4450" spans="4:4" s="6" customFormat="1" x14ac:dyDescent="0.2">
      <c r="D4450" s="22"/>
    </row>
    <row r="4451" spans="4:4" s="6" customFormat="1" x14ac:dyDescent="0.2">
      <c r="D4451" s="22"/>
    </row>
    <row r="4452" spans="4:4" s="6" customFormat="1" x14ac:dyDescent="0.2">
      <c r="D4452" s="22"/>
    </row>
    <row r="4453" spans="4:4" s="6" customFormat="1" x14ac:dyDescent="0.2">
      <c r="D4453" s="22"/>
    </row>
    <row r="4454" spans="4:4" s="6" customFormat="1" x14ac:dyDescent="0.2">
      <c r="D4454" s="22"/>
    </row>
    <row r="4455" spans="4:4" s="6" customFormat="1" x14ac:dyDescent="0.2">
      <c r="D4455" s="22"/>
    </row>
    <row r="4456" spans="4:4" s="6" customFormat="1" x14ac:dyDescent="0.2">
      <c r="D4456" s="22"/>
    </row>
    <row r="4457" spans="4:4" s="6" customFormat="1" x14ac:dyDescent="0.2">
      <c r="D4457" s="22"/>
    </row>
    <row r="4458" spans="4:4" s="6" customFormat="1" x14ac:dyDescent="0.2">
      <c r="D4458" s="22"/>
    </row>
    <row r="4459" spans="4:4" s="6" customFormat="1" x14ac:dyDescent="0.2">
      <c r="D4459" s="22"/>
    </row>
    <row r="4460" spans="4:4" s="6" customFormat="1" x14ac:dyDescent="0.2">
      <c r="D4460" s="22"/>
    </row>
    <row r="4461" spans="4:4" s="6" customFormat="1" x14ac:dyDescent="0.2">
      <c r="D4461" s="22"/>
    </row>
    <row r="4462" spans="4:4" s="6" customFormat="1" x14ac:dyDescent="0.2">
      <c r="D4462" s="22"/>
    </row>
    <row r="4463" spans="4:4" s="6" customFormat="1" x14ac:dyDescent="0.2">
      <c r="D4463" s="22"/>
    </row>
    <row r="4464" spans="4:4" s="6" customFormat="1" x14ac:dyDescent="0.2">
      <c r="D4464" s="22"/>
    </row>
    <row r="4465" spans="4:4" s="6" customFormat="1" x14ac:dyDescent="0.2">
      <c r="D4465" s="22"/>
    </row>
    <row r="4466" spans="4:4" s="6" customFormat="1" x14ac:dyDescent="0.2">
      <c r="D4466" s="22"/>
    </row>
    <row r="4467" spans="4:4" s="6" customFormat="1" x14ac:dyDescent="0.2">
      <c r="D4467" s="22"/>
    </row>
    <row r="4468" spans="4:4" s="6" customFormat="1" x14ac:dyDescent="0.2">
      <c r="D4468" s="22"/>
    </row>
    <row r="4469" spans="4:4" s="6" customFormat="1" x14ac:dyDescent="0.2">
      <c r="D4469" s="22"/>
    </row>
    <row r="4470" spans="4:4" s="6" customFormat="1" x14ac:dyDescent="0.2">
      <c r="D4470" s="22"/>
    </row>
    <row r="4471" spans="4:4" s="6" customFormat="1" x14ac:dyDescent="0.2">
      <c r="D4471" s="22"/>
    </row>
    <row r="4472" spans="4:4" s="6" customFormat="1" x14ac:dyDescent="0.2">
      <c r="D4472" s="22"/>
    </row>
    <row r="4473" spans="4:4" s="6" customFormat="1" x14ac:dyDescent="0.2">
      <c r="D4473" s="22"/>
    </row>
    <row r="4474" spans="4:4" s="6" customFormat="1" x14ac:dyDescent="0.2">
      <c r="D4474" s="22"/>
    </row>
    <row r="4475" spans="4:4" s="6" customFormat="1" x14ac:dyDescent="0.2">
      <c r="D4475" s="22"/>
    </row>
    <row r="4476" spans="4:4" s="6" customFormat="1" x14ac:dyDescent="0.2">
      <c r="D4476" s="22"/>
    </row>
    <row r="4477" spans="4:4" s="6" customFormat="1" x14ac:dyDescent="0.2">
      <c r="D4477" s="22"/>
    </row>
    <row r="4478" spans="4:4" s="6" customFormat="1" x14ac:dyDescent="0.2">
      <c r="D4478" s="22"/>
    </row>
    <row r="4479" spans="4:4" s="6" customFormat="1" x14ac:dyDescent="0.2">
      <c r="D4479" s="22"/>
    </row>
    <row r="4480" spans="4:4" s="6" customFormat="1" x14ac:dyDescent="0.2">
      <c r="D4480" s="22"/>
    </row>
    <row r="4481" spans="4:4" s="6" customFormat="1" x14ac:dyDescent="0.2">
      <c r="D4481" s="22"/>
    </row>
    <row r="4482" spans="4:4" s="6" customFormat="1" x14ac:dyDescent="0.2">
      <c r="D4482" s="22"/>
    </row>
    <row r="4483" spans="4:4" s="6" customFormat="1" x14ac:dyDescent="0.2">
      <c r="D4483" s="22"/>
    </row>
    <row r="4484" spans="4:4" s="6" customFormat="1" x14ac:dyDescent="0.2">
      <c r="D4484" s="22"/>
    </row>
    <row r="4485" spans="4:4" s="6" customFormat="1" x14ac:dyDescent="0.2">
      <c r="D4485" s="22"/>
    </row>
    <row r="4486" spans="4:4" s="6" customFormat="1" x14ac:dyDescent="0.2">
      <c r="D4486" s="22"/>
    </row>
    <row r="4487" spans="4:4" s="6" customFormat="1" x14ac:dyDescent="0.2">
      <c r="D4487" s="22"/>
    </row>
    <row r="4488" spans="4:4" s="6" customFormat="1" x14ac:dyDescent="0.2">
      <c r="D4488" s="22"/>
    </row>
    <row r="4489" spans="4:4" s="6" customFormat="1" x14ac:dyDescent="0.2">
      <c r="D4489" s="22"/>
    </row>
    <row r="4490" spans="4:4" s="6" customFormat="1" x14ac:dyDescent="0.2">
      <c r="D4490" s="22"/>
    </row>
    <row r="4491" spans="4:4" s="6" customFormat="1" x14ac:dyDescent="0.2">
      <c r="D4491" s="22"/>
    </row>
    <row r="4492" spans="4:4" s="6" customFormat="1" x14ac:dyDescent="0.2">
      <c r="D4492" s="22"/>
    </row>
    <row r="4493" spans="4:4" s="6" customFormat="1" x14ac:dyDescent="0.2">
      <c r="D4493" s="22"/>
    </row>
    <row r="4494" spans="4:4" s="6" customFormat="1" x14ac:dyDescent="0.2">
      <c r="D4494" s="22"/>
    </row>
    <row r="4495" spans="4:4" s="6" customFormat="1" x14ac:dyDescent="0.2">
      <c r="D4495" s="22"/>
    </row>
    <row r="4496" spans="4:4" s="6" customFormat="1" x14ac:dyDescent="0.2">
      <c r="D4496" s="22"/>
    </row>
    <row r="4497" spans="4:4" s="6" customFormat="1" x14ac:dyDescent="0.2">
      <c r="D4497" s="22"/>
    </row>
    <row r="4498" spans="4:4" s="6" customFormat="1" x14ac:dyDescent="0.2">
      <c r="D4498" s="22"/>
    </row>
    <row r="4499" spans="4:4" s="6" customFormat="1" x14ac:dyDescent="0.2">
      <c r="D4499" s="22"/>
    </row>
    <row r="4500" spans="4:4" s="6" customFormat="1" x14ac:dyDescent="0.2">
      <c r="D4500" s="22"/>
    </row>
    <row r="4501" spans="4:4" s="6" customFormat="1" x14ac:dyDescent="0.2">
      <c r="D4501" s="22"/>
    </row>
    <row r="4502" spans="4:4" s="6" customFormat="1" x14ac:dyDescent="0.2">
      <c r="D4502" s="22"/>
    </row>
    <row r="4503" spans="4:4" s="6" customFormat="1" x14ac:dyDescent="0.2">
      <c r="D4503" s="22"/>
    </row>
    <row r="4504" spans="4:4" s="6" customFormat="1" x14ac:dyDescent="0.2">
      <c r="D4504" s="22"/>
    </row>
    <row r="4505" spans="4:4" s="6" customFormat="1" x14ac:dyDescent="0.2">
      <c r="D4505" s="22"/>
    </row>
    <row r="4506" spans="4:4" s="6" customFormat="1" x14ac:dyDescent="0.2">
      <c r="D4506" s="22"/>
    </row>
    <row r="4507" spans="4:4" s="6" customFormat="1" x14ac:dyDescent="0.2">
      <c r="D4507" s="22"/>
    </row>
    <row r="4508" spans="4:4" s="6" customFormat="1" x14ac:dyDescent="0.2">
      <c r="D4508" s="22"/>
    </row>
    <row r="4509" spans="4:4" s="6" customFormat="1" x14ac:dyDescent="0.2">
      <c r="D4509" s="22"/>
    </row>
    <row r="4510" spans="4:4" s="6" customFormat="1" x14ac:dyDescent="0.2">
      <c r="D4510" s="22"/>
    </row>
    <row r="4511" spans="4:4" s="6" customFormat="1" x14ac:dyDescent="0.2">
      <c r="D4511" s="22"/>
    </row>
    <row r="4512" spans="4:4" s="6" customFormat="1" x14ac:dyDescent="0.2">
      <c r="D4512" s="22"/>
    </row>
    <row r="4513" spans="4:4" s="6" customFormat="1" x14ac:dyDescent="0.2">
      <c r="D4513" s="22"/>
    </row>
    <row r="4514" spans="4:4" s="6" customFormat="1" x14ac:dyDescent="0.2">
      <c r="D4514" s="22"/>
    </row>
    <row r="4515" spans="4:4" s="6" customFormat="1" x14ac:dyDescent="0.2">
      <c r="D4515" s="22"/>
    </row>
    <row r="4516" spans="4:4" s="6" customFormat="1" x14ac:dyDescent="0.2">
      <c r="D4516" s="22"/>
    </row>
    <row r="4517" spans="4:4" s="6" customFormat="1" x14ac:dyDescent="0.2">
      <c r="D4517" s="22"/>
    </row>
    <row r="4518" spans="4:4" s="6" customFormat="1" x14ac:dyDescent="0.2">
      <c r="D4518" s="22"/>
    </row>
    <row r="4519" spans="4:4" s="6" customFormat="1" x14ac:dyDescent="0.2">
      <c r="D4519" s="22"/>
    </row>
    <row r="4520" spans="4:4" s="6" customFormat="1" x14ac:dyDescent="0.2">
      <c r="D4520" s="22"/>
    </row>
    <row r="4521" spans="4:4" s="6" customFormat="1" x14ac:dyDescent="0.2">
      <c r="D4521" s="22"/>
    </row>
    <row r="4522" spans="4:4" s="6" customFormat="1" x14ac:dyDescent="0.2">
      <c r="D4522" s="22"/>
    </row>
    <row r="4523" spans="4:4" s="6" customFormat="1" x14ac:dyDescent="0.2">
      <c r="D4523" s="22"/>
    </row>
    <row r="4524" spans="4:4" s="6" customFormat="1" x14ac:dyDescent="0.2">
      <c r="D4524" s="22"/>
    </row>
    <row r="4525" spans="4:4" s="6" customFormat="1" x14ac:dyDescent="0.2">
      <c r="D4525" s="22"/>
    </row>
    <row r="4526" spans="4:4" s="6" customFormat="1" x14ac:dyDescent="0.2">
      <c r="D4526" s="22"/>
    </row>
    <row r="4527" spans="4:4" s="6" customFormat="1" x14ac:dyDescent="0.2">
      <c r="D4527" s="22"/>
    </row>
    <row r="4528" spans="4:4" s="6" customFormat="1" x14ac:dyDescent="0.2">
      <c r="D4528" s="22"/>
    </row>
    <row r="4529" spans="4:4" s="6" customFormat="1" x14ac:dyDescent="0.2">
      <c r="D4529" s="22"/>
    </row>
    <row r="4530" spans="4:4" s="6" customFormat="1" x14ac:dyDescent="0.2">
      <c r="D4530" s="22"/>
    </row>
    <row r="4531" spans="4:4" s="6" customFormat="1" x14ac:dyDescent="0.2">
      <c r="D4531" s="22"/>
    </row>
    <row r="4532" spans="4:4" s="6" customFormat="1" x14ac:dyDescent="0.2">
      <c r="D4532" s="22"/>
    </row>
    <row r="4533" spans="4:4" s="6" customFormat="1" x14ac:dyDescent="0.2">
      <c r="D4533" s="22"/>
    </row>
    <row r="4534" spans="4:4" s="6" customFormat="1" x14ac:dyDescent="0.2">
      <c r="D4534" s="22"/>
    </row>
    <row r="4535" spans="4:4" s="6" customFormat="1" x14ac:dyDescent="0.2">
      <c r="D4535" s="22"/>
    </row>
    <row r="4536" spans="4:4" s="6" customFormat="1" x14ac:dyDescent="0.2">
      <c r="D4536" s="22"/>
    </row>
    <row r="4537" spans="4:4" s="6" customFormat="1" x14ac:dyDescent="0.2">
      <c r="D4537" s="22"/>
    </row>
    <row r="4538" spans="4:4" s="6" customFormat="1" x14ac:dyDescent="0.2">
      <c r="D4538" s="22"/>
    </row>
    <row r="4539" spans="4:4" s="6" customFormat="1" x14ac:dyDescent="0.2">
      <c r="D4539" s="22"/>
    </row>
    <row r="4540" spans="4:4" s="6" customFormat="1" x14ac:dyDescent="0.2">
      <c r="D4540" s="22"/>
    </row>
    <row r="4541" spans="4:4" s="6" customFormat="1" x14ac:dyDescent="0.2">
      <c r="D4541" s="22"/>
    </row>
    <row r="4542" spans="4:4" s="6" customFormat="1" x14ac:dyDescent="0.2">
      <c r="D4542" s="22"/>
    </row>
    <row r="4543" spans="4:4" s="6" customFormat="1" x14ac:dyDescent="0.2">
      <c r="D4543" s="22"/>
    </row>
    <row r="4544" spans="4:4" s="6" customFormat="1" x14ac:dyDescent="0.2">
      <c r="D4544" s="22"/>
    </row>
    <row r="4545" spans="4:4" s="6" customFormat="1" x14ac:dyDescent="0.2">
      <c r="D4545" s="22"/>
    </row>
    <row r="4546" spans="4:4" s="6" customFormat="1" x14ac:dyDescent="0.2">
      <c r="D4546" s="22"/>
    </row>
    <row r="4547" spans="4:4" s="6" customFormat="1" x14ac:dyDescent="0.2">
      <c r="D4547" s="22"/>
    </row>
    <row r="4548" spans="4:4" s="6" customFormat="1" x14ac:dyDescent="0.2">
      <c r="D4548" s="22"/>
    </row>
    <row r="4549" spans="4:4" s="6" customFormat="1" x14ac:dyDescent="0.2">
      <c r="D4549" s="22"/>
    </row>
    <row r="4550" spans="4:4" s="6" customFormat="1" x14ac:dyDescent="0.2">
      <c r="D4550" s="22"/>
    </row>
    <row r="4551" spans="4:4" s="6" customFormat="1" x14ac:dyDescent="0.2">
      <c r="D4551" s="22"/>
    </row>
    <row r="4552" spans="4:4" s="6" customFormat="1" x14ac:dyDescent="0.2">
      <c r="D4552" s="22"/>
    </row>
    <row r="4553" spans="4:4" s="6" customFormat="1" x14ac:dyDescent="0.2">
      <c r="D4553" s="22"/>
    </row>
    <row r="4554" spans="4:4" s="6" customFormat="1" x14ac:dyDescent="0.2">
      <c r="D4554" s="22"/>
    </row>
    <row r="4555" spans="4:4" s="6" customFormat="1" x14ac:dyDescent="0.2">
      <c r="D4555" s="22"/>
    </row>
    <row r="4556" spans="4:4" s="6" customFormat="1" x14ac:dyDescent="0.2">
      <c r="D4556" s="22"/>
    </row>
    <row r="4557" spans="4:4" s="6" customFormat="1" x14ac:dyDescent="0.2">
      <c r="D4557" s="22"/>
    </row>
    <row r="4558" spans="4:4" s="6" customFormat="1" x14ac:dyDescent="0.2">
      <c r="D4558" s="22"/>
    </row>
    <row r="4559" spans="4:4" s="6" customFormat="1" x14ac:dyDescent="0.2">
      <c r="D4559" s="22"/>
    </row>
    <row r="4560" spans="4:4" s="6" customFormat="1" x14ac:dyDescent="0.2">
      <c r="D4560" s="22"/>
    </row>
    <row r="4561" spans="4:4" s="6" customFormat="1" x14ac:dyDescent="0.2">
      <c r="D4561" s="22"/>
    </row>
    <row r="4562" spans="4:4" s="6" customFormat="1" x14ac:dyDescent="0.2">
      <c r="D4562" s="22"/>
    </row>
    <row r="4563" spans="4:4" s="6" customFormat="1" x14ac:dyDescent="0.2">
      <c r="D4563" s="22"/>
    </row>
    <row r="4564" spans="4:4" s="6" customFormat="1" x14ac:dyDescent="0.2">
      <c r="D4564" s="22"/>
    </row>
    <row r="4565" spans="4:4" s="6" customFormat="1" x14ac:dyDescent="0.2">
      <c r="D4565" s="22"/>
    </row>
    <row r="4566" spans="4:4" s="6" customFormat="1" x14ac:dyDescent="0.2">
      <c r="D4566" s="22"/>
    </row>
    <row r="4567" spans="4:4" s="6" customFormat="1" x14ac:dyDescent="0.2">
      <c r="D4567" s="22"/>
    </row>
    <row r="4568" spans="4:4" s="6" customFormat="1" x14ac:dyDescent="0.2">
      <c r="D4568" s="22"/>
    </row>
    <row r="4569" spans="4:4" s="6" customFormat="1" x14ac:dyDescent="0.2">
      <c r="D4569" s="22"/>
    </row>
    <row r="4570" spans="4:4" s="6" customFormat="1" x14ac:dyDescent="0.2">
      <c r="D4570" s="22"/>
    </row>
    <row r="4571" spans="4:4" s="6" customFormat="1" x14ac:dyDescent="0.2">
      <c r="D4571" s="22"/>
    </row>
    <row r="4572" spans="4:4" s="6" customFormat="1" x14ac:dyDescent="0.2">
      <c r="D4572" s="22"/>
    </row>
    <row r="4573" spans="4:4" s="6" customFormat="1" x14ac:dyDescent="0.2">
      <c r="D4573" s="22"/>
    </row>
    <row r="4574" spans="4:4" s="6" customFormat="1" x14ac:dyDescent="0.2">
      <c r="D4574" s="22"/>
    </row>
    <row r="4575" spans="4:4" s="6" customFormat="1" x14ac:dyDescent="0.2">
      <c r="D4575" s="22"/>
    </row>
    <row r="4576" spans="4:4" s="6" customFormat="1" x14ac:dyDescent="0.2">
      <c r="D4576" s="22"/>
    </row>
    <row r="4577" spans="4:4" s="6" customFormat="1" x14ac:dyDescent="0.2">
      <c r="D4577" s="22"/>
    </row>
    <row r="4578" spans="4:4" s="6" customFormat="1" x14ac:dyDescent="0.2">
      <c r="D4578" s="22"/>
    </row>
    <row r="4579" spans="4:4" s="6" customFormat="1" x14ac:dyDescent="0.2">
      <c r="D4579" s="22"/>
    </row>
    <row r="4580" spans="4:4" s="6" customFormat="1" x14ac:dyDescent="0.2">
      <c r="D4580" s="22"/>
    </row>
    <row r="4581" spans="4:4" s="6" customFormat="1" x14ac:dyDescent="0.2">
      <c r="D4581" s="22"/>
    </row>
    <row r="4582" spans="4:4" s="6" customFormat="1" x14ac:dyDescent="0.2">
      <c r="D4582" s="22"/>
    </row>
    <row r="4583" spans="4:4" s="6" customFormat="1" x14ac:dyDescent="0.2">
      <c r="D4583" s="22"/>
    </row>
    <row r="4584" spans="4:4" s="6" customFormat="1" x14ac:dyDescent="0.2">
      <c r="D4584" s="22"/>
    </row>
    <row r="4585" spans="4:4" s="6" customFormat="1" x14ac:dyDescent="0.2">
      <c r="D4585" s="22"/>
    </row>
    <row r="4586" spans="4:4" s="6" customFormat="1" x14ac:dyDescent="0.2">
      <c r="D4586" s="22"/>
    </row>
    <row r="4587" spans="4:4" s="6" customFormat="1" x14ac:dyDescent="0.2">
      <c r="D4587" s="22"/>
    </row>
    <row r="4588" spans="4:4" s="6" customFormat="1" x14ac:dyDescent="0.2">
      <c r="D4588" s="22"/>
    </row>
    <row r="4589" spans="4:4" s="6" customFormat="1" x14ac:dyDescent="0.2">
      <c r="D4589" s="22"/>
    </row>
    <row r="4590" spans="4:4" s="6" customFormat="1" x14ac:dyDescent="0.2">
      <c r="D4590" s="22"/>
    </row>
    <row r="4591" spans="4:4" s="6" customFormat="1" x14ac:dyDescent="0.2">
      <c r="D4591" s="22"/>
    </row>
    <row r="4592" spans="4:4" s="6" customFormat="1" x14ac:dyDescent="0.2">
      <c r="D4592" s="22"/>
    </row>
    <row r="4593" spans="4:4" s="6" customFormat="1" x14ac:dyDescent="0.2">
      <c r="D4593" s="22"/>
    </row>
    <row r="4594" spans="4:4" s="6" customFormat="1" x14ac:dyDescent="0.2">
      <c r="D4594" s="22"/>
    </row>
    <row r="4595" spans="4:4" s="6" customFormat="1" x14ac:dyDescent="0.2">
      <c r="D4595" s="22"/>
    </row>
    <row r="4596" spans="4:4" s="6" customFormat="1" x14ac:dyDescent="0.2">
      <c r="D4596" s="22"/>
    </row>
    <row r="4597" spans="4:4" s="6" customFormat="1" x14ac:dyDescent="0.2">
      <c r="D4597" s="22"/>
    </row>
    <row r="4598" spans="4:4" s="6" customFormat="1" x14ac:dyDescent="0.2">
      <c r="D4598" s="22"/>
    </row>
    <row r="4599" spans="4:4" s="6" customFormat="1" x14ac:dyDescent="0.2">
      <c r="D4599" s="22"/>
    </row>
    <row r="4600" spans="4:4" s="6" customFormat="1" x14ac:dyDescent="0.2">
      <c r="D4600" s="22"/>
    </row>
    <row r="4601" spans="4:4" s="6" customFormat="1" x14ac:dyDescent="0.2">
      <c r="D4601" s="22"/>
    </row>
    <row r="4602" spans="4:4" s="6" customFormat="1" x14ac:dyDescent="0.2">
      <c r="D4602" s="22"/>
    </row>
    <row r="4603" spans="4:4" s="6" customFormat="1" x14ac:dyDescent="0.2">
      <c r="D4603" s="22"/>
    </row>
    <row r="4604" spans="4:4" s="6" customFormat="1" x14ac:dyDescent="0.2">
      <c r="D4604" s="22"/>
    </row>
    <row r="4605" spans="4:4" s="6" customFormat="1" x14ac:dyDescent="0.2">
      <c r="D4605" s="22"/>
    </row>
    <row r="4606" spans="4:4" s="6" customFormat="1" x14ac:dyDescent="0.2">
      <c r="D4606" s="22"/>
    </row>
    <row r="4607" spans="4:4" s="6" customFormat="1" x14ac:dyDescent="0.2">
      <c r="D4607" s="22"/>
    </row>
    <row r="4608" spans="4:4" s="6" customFormat="1" x14ac:dyDescent="0.2">
      <c r="D4608" s="22"/>
    </row>
    <row r="4609" spans="4:4" s="6" customFormat="1" x14ac:dyDescent="0.2">
      <c r="D4609" s="22"/>
    </row>
    <row r="4610" spans="4:4" s="6" customFormat="1" x14ac:dyDescent="0.2">
      <c r="D4610" s="22"/>
    </row>
    <row r="4611" spans="4:4" s="6" customFormat="1" x14ac:dyDescent="0.2">
      <c r="D4611" s="22"/>
    </row>
    <row r="4612" spans="4:4" s="6" customFormat="1" x14ac:dyDescent="0.2">
      <c r="D4612" s="22"/>
    </row>
    <row r="4613" spans="4:4" s="6" customFormat="1" x14ac:dyDescent="0.2">
      <c r="D4613" s="22"/>
    </row>
    <row r="4614" spans="4:4" s="6" customFormat="1" x14ac:dyDescent="0.2">
      <c r="D4614" s="22"/>
    </row>
    <row r="4615" spans="4:4" s="6" customFormat="1" x14ac:dyDescent="0.2">
      <c r="D4615" s="22"/>
    </row>
    <row r="4616" spans="4:4" s="6" customFormat="1" x14ac:dyDescent="0.2">
      <c r="D4616" s="22"/>
    </row>
    <row r="4617" spans="4:4" s="6" customFormat="1" x14ac:dyDescent="0.2">
      <c r="D4617" s="22"/>
    </row>
    <row r="4618" spans="4:4" s="6" customFormat="1" x14ac:dyDescent="0.2">
      <c r="D4618" s="22"/>
    </row>
    <row r="4619" spans="4:4" s="6" customFormat="1" x14ac:dyDescent="0.2">
      <c r="D4619" s="22"/>
    </row>
    <row r="4620" spans="4:4" s="6" customFormat="1" x14ac:dyDescent="0.2">
      <c r="D4620" s="22"/>
    </row>
    <row r="4621" spans="4:4" s="6" customFormat="1" x14ac:dyDescent="0.2">
      <c r="D4621" s="22"/>
    </row>
    <row r="4622" spans="4:4" s="6" customFormat="1" x14ac:dyDescent="0.2">
      <c r="D4622" s="22"/>
    </row>
    <row r="4623" spans="4:4" s="6" customFormat="1" x14ac:dyDescent="0.2">
      <c r="D4623" s="22"/>
    </row>
    <row r="4624" spans="4:4" s="6" customFormat="1" x14ac:dyDescent="0.2">
      <c r="D4624" s="22"/>
    </row>
    <row r="4625" spans="4:4" s="6" customFormat="1" x14ac:dyDescent="0.2">
      <c r="D4625" s="22"/>
    </row>
    <row r="4626" spans="4:4" s="6" customFormat="1" x14ac:dyDescent="0.2">
      <c r="D4626" s="22"/>
    </row>
    <row r="4627" spans="4:4" s="6" customFormat="1" x14ac:dyDescent="0.2">
      <c r="D4627" s="22"/>
    </row>
    <row r="4628" spans="4:4" s="6" customFormat="1" x14ac:dyDescent="0.2">
      <c r="D4628" s="22"/>
    </row>
    <row r="4629" spans="4:4" s="6" customFormat="1" x14ac:dyDescent="0.2">
      <c r="D4629" s="22"/>
    </row>
    <row r="4630" spans="4:4" s="6" customFormat="1" x14ac:dyDescent="0.2">
      <c r="D4630" s="22"/>
    </row>
    <row r="4631" spans="4:4" s="6" customFormat="1" x14ac:dyDescent="0.2">
      <c r="D4631" s="22"/>
    </row>
    <row r="4632" spans="4:4" s="6" customFormat="1" x14ac:dyDescent="0.2">
      <c r="D4632" s="22"/>
    </row>
    <row r="4633" spans="4:4" s="6" customFormat="1" x14ac:dyDescent="0.2">
      <c r="D4633" s="22"/>
    </row>
    <row r="4634" spans="4:4" s="6" customFormat="1" x14ac:dyDescent="0.2">
      <c r="D4634" s="22"/>
    </row>
    <row r="4635" spans="4:4" s="6" customFormat="1" x14ac:dyDescent="0.2">
      <c r="D4635" s="22"/>
    </row>
    <row r="4636" spans="4:4" s="6" customFormat="1" x14ac:dyDescent="0.2">
      <c r="D4636" s="22"/>
    </row>
    <row r="4637" spans="4:4" s="6" customFormat="1" x14ac:dyDescent="0.2">
      <c r="D4637" s="22"/>
    </row>
    <row r="4638" spans="4:4" s="6" customFormat="1" x14ac:dyDescent="0.2">
      <c r="D4638" s="22"/>
    </row>
    <row r="4639" spans="4:4" s="6" customFormat="1" x14ac:dyDescent="0.2">
      <c r="D4639" s="22"/>
    </row>
    <row r="4640" spans="4:4" s="6" customFormat="1" x14ac:dyDescent="0.2">
      <c r="D4640" s="22"/>
    </row>
    <row r="4641" spans="4:4" s="6" customFormat="1" x14ac:dyDescent="0.2">
      <c r="D4641" s="22"/>
    </row>
    <row r="4642" spans="4:4" s="6" customFormat="1" x14ac:dyDescent="0.2">
      <c r="D4642" s="22"/>
    </row>
    <row r="4643" spans="4:4" s="6" customFormat="1" x14ac:dyDescent="0.2">
      <c r="D4643" s="22"/>
    </row>
    <row r="4644" spans="4:4" s="6" customFormat="1" x14ac:dyDescent="0.2">
      <c r="D4644" s="22"/>
    </row>
    <row r="4645" spans="4:4" s="6" customFormat="1" x14ac:dyDescent="0.2">
      <c r="D4645" s="22"/>
    </row>
    <row r="4646" spans="4:4" s="6" customFormat="1" x14ac:dyDescent="0.2">
      <c r="D4646" s="22"/>
    </row>
    <row r="4647" spans="4:4" s="6" customFormat="1" x14ac:dyDescent="0.2">
      <c r="D4647" s="22"/>
    </row>
    <row r="4648" spans="4:4" s="6" customFormat="1" x14ac:dyDescent="0.2">
      <c r="D4648" s="22"/>
    </row>
    <row r="4649" spans="4:4" s="6" customFormat="1" x14ac:dyDescent="0.2">
      <c r="D4649" s="22"/>
    </row>
    <row r="4650" spans="4:4" s="6" customFormat="1" x14ac:dyDescent="0.2">
      <c r="D4650" s="22"/>
    </row>
    <row r="4651" spans="4:4" s="6" customFormat="1" x14ac:dyDescent="0.2">
      <c r="D4651" s="22"/>
    </row>
    <row r="4652" spans="4:4" s="6" customFormat="1" x14ac:dyDescent="0.2">
      <c r="D4652" s="22"/>
    </row>
    <row r="4653" spans="4:4" s="6" customFormat="1" x14ac:dyDescent="0.2">
      <c r="D4653" s="22"/>
    </row>
    <row r="4654" spans="4:4" s="6" customFormat="1" x14ac:dyDescent="0.2">
      <c r="D4654" s="22"/>
    </row>
    <row r="4655" spans="4:4" s="6" customFormat="1" x14ac:dyDescent="0.2">
      <c r="D4655" s="22"/>
    </row>
    <row r="4656" spans="4:4" s="6" customFormat="1" x14ac:dyDescent="0.2">
      <c r="D4656" s="22"/>
    </row>
    <row r="4657" spans="4:4" s="6" customFormat="1" x14ac:dyDescent="0.2">
      <c r="D4657" s="22"/>
    </row>
    <row r="4658" spans="4:4" s="6" customFormat="1" x14ac:dyDescent="0.2">
      <c r="D4658" s="22"/>
    </row>
    <row r="4659" spans="4:4" s="6" customFormat="1" x14ac:dyDescent="0.2">
      <c r="D4659" s="22"/>
    </row>
    <row r="4660" spans="4:4" s="6" customFormat="1" x14ac:dyDescent="0.2">
      <c r="D4660" s="22"/>
    </row>
    <row r="4661" spans="4:4" s="6" customFormat="1" x14ac:dyDescent="0.2">
      <c r="D4661" s="22"/>
    </row>
    <row r="4662" spans="4:4" s="6" customFormat="1" x14ac:dyDescent="0.2">
      <c r="D4662" s="22"/>
    </row>
    <row r="4663" spans="4:4" s="6" customFormat="1" x14ac:dyDescent="0.2">
      <c r="D4663" s="22"/>
    </row>
    <row r="4664" spans="4:4" s="6" customFormat="1" x14ac:dyDescent="0.2">
      <c r="D4664" s="22"/>
    </row>
    <row r="4665" spans="4:4" s="6" customFormat="1" x14ac:dyDescent="0.2">
      <c r="D4665" s="22"/>
    </row>
    <row r="4666" spans="4:4" s="6" customFormat="1" x14ac:dyDescent="0.2">
      <c r="D4666" s="22"/>
    </row>
    <row r="4667" spans="4:4" s="6" customFormat="1" x14ac:dyDescent="0.2">
      <c r="D4667" s="22"/>
    </row>
    <row r="4668" spans="4:4" s="6" customFormat="1" x14ac:dyDescent="0.2">
      <c r="D4668" s="22"/>
    </row>
    <row r="4669" spans="4:4" s="6" customFormat="1" x14ac:dyDescent="0.2">
      <c r="D4669" s="22"/>
    </row>
    <row r="4670" spans="4:4" s="6" customFormat="1" x14ac:dyDescent="0.2">
      <c r="D4670" s="22"/>
    </row>
    <row r="4671" spans="4:4" s="6" customFormat="1" x14ac:dyDescent="0.2">
      <c r="D4671" s="22"/>
    </row>
    <row r="4672" spans="4:4" s="6" customFormat="1" x14ac:dyDescent="0.2">
      <c r="D4672" s="22"/>
    </row>
    <row r="4673" spans="4:4" s="6" customFormat="1" x14ac:dyDescent="0.2">
      <c r="D4673" s="22"/>
    </row>
    <row r="4674" spans="4:4" s="6" customFormat="1" x14ac:dyDescent="0.2">
      <c r="D4674" s="22"/>
    </row>
    <row r="4675" spans="4:4" s="6" customFormat="1" x14ac:dyDescent="0.2">
      <c r="D4675" s="22"/>
    </row>
    <row r="4676" spans="4:4" s="6" customFormat="1" x14ac:dyDescent="0.2">
      <c r="D4676" s="22"/>
    </row>
    <row r="4677" spans="4:4" s="6" customFormat="1" x14ac:dyDescent="0.2">
      <c r="D4677" s="22"/>
    </row>
    <row r="4678" spans="4:4" s="6" customFormat="1" x14ac:dyDescent="0.2">
      <c r="D4678" s="22"/>
    </row>
    <row r="4679" spans="4:4" s="6" customFormat="1" x14ac:dyDescent="0.2">
      <c r="D4679" s="22"/>
    </row>
    <row r="4680" spans="4:4" s="6" customFormat="1" x14ac:dyDescent="0.2">
      <c r="D4680" s="22"/>
    </row>
    <row r="4681" spans="4:4" s="6" customFormat="1" x14ac:dyDescent="0.2">
      <c r="D4681" s="22"/>
    </row>
    <row r="4682" spans="4:4" s="6" customFormat="1" x14ac:dyDescent="0.2">
      <c r="D4682" s="22"/>
    </row>
    <row r="4683" spans="4:4" s="6" customFormat="1" x14ac:dyDescent="0.2">
      <c r="D4683" s="22"/>
    </row>
    <row r="4684" spans="4:4" s="6" customFormat="1" x14ac:dyDescent="0.2">
      <c r="D4684" s="22"/>
    </row>
    <row r="4685" spans="4:4" s="6" customFormat="1" x14ac:dyDescent="0.2">
      <c r="D4685" s="22"/>
    </row>
    <row r="4686" spans="4:4" s="6" customFormat="1" x14ac:dyDescent="0.2">
      <c r="D4686" s="22"/>
    </row>
    <row r="4687" spans="4:4" s="6" customFormat="1" x14ac:dyDescent="0.2">
      <c r="D4687" s="22"/>
    </row>
    <row r="4688" spans="4:4" s="6" customFormat="1" x14ac:dyDescent="0.2">
      <c r="D4688" s="22"/>
    </row>
    <row r="4689" spans="4:4" s="6" customFormat="1" x14ac:dyDescent="0.2">
      <c r="D4689" s="22"/>
    </row>
    <row r="4690" spans="4:4" s="6" customFormat="1" x14ac:dyDescent="0.2">
      <c r="D4690" s="22"/>
    </row>
    <row r="4691" spans="4:4" s="6" customFormat="1" x14ac:dyDescent="0.2">
      <c r="D4691" s="22"/>
    </row>
    <row r="4692" spans="4:4" s="6" customFormat="1" x14ac:dyDescent="0.2">
      <c r="D4692" s="22"/>
    </row>
    <row r="4693" spans="4:4" s="6" customFormat="1" x14ac:dyDescent="0.2">
      <c r="D4693" s="22"/>
    </row>
    <row r="4694" spans="4:4" s="6" customFormat="1" x14ac:dyDescent="0.2">
      <c r="D4694" s="22"/>
    </row>
    <row r="4695" spans="4:4" s="6" customFormat="1" x14ac:dyDescent="0.2">
      <c r="D4695" s="22"/>
    </row>
    <row r="4696" spans="4:4" s="6" customFormat="1" x14ac:dyDescent="0.2">
      <c r="D4696" s="22"/>
    </row>
    <row r="4697" spans="4:4" s="6" customFormat="1" x14ac:dyDescent="0.2">
      <c r="D4697" s="22"/>
    </row>
    <row r="4698" spans="4:4" s="6" customFormat="1" x14ac:dyDescent="0.2">
      <c r="D4698" s="22"/>
    </row>
    <row r="4699" spans="4:4" s="6" customFormat="1" x14ac:dyDescent="0.2">
      <c r="D4699" s="22"/>
    </row>
    <row r="4700" spans="4:4" s="6" customFormat="1" x14ac:dyDescent="0.2">
      <c r="D4700" s="22"/>
    </row>
    <row r="4701" spans="4:4" s="6" customFormat="1" x14ac:dyDescent="0.2">
      <c r="D4701" s="22"/>
    </row>
    <row r="4702" spans="4:4" s="6" customFormat="1" x14ac:dyDescent="0.2">
      <c r="D4702" s="22"/>
    </row>
    <row r="4703" spans="4:4" s="6" customFormat="1" x14ac:dyDescent="0.2">
      <c r="D4703" s="22"/>
    </row>
    <row r="4704" spans="4:4" s="6" customFormat="1" x14ac:dyDescent="0.2">
      <c r="D4704" s="22"/>
    </row>
    <row r="4705" spans="4:4" s="6" customFormat="1" x14ac:dyDescent="0.2">
      <c r="D4705" s="22"/>
    </row>
    <row r="4706" spans="4:4" s="6" customFormat="1" x14ac:dyDescent="0.2">
      <c r="D4706" s="22"/>
    </row>
    <row r="4707" spans="4:4" s="6" customFormat="1" x14ac:dyDescent="0.2">
      <c r="D4707" s="22"/>
    </row>
    <row r="4708" spans="4:4" s="6" customFormat="1" x14ac:dyDescent="0.2">
      <c r="D4708" s="22"/>
    </row>
    <row r="4709" spans="4:4" s="6" customFormat="1" x14ac:dyDescent="0.2">
      <c r="D4709" s="22"/>
    </row>
    <row r="4710" spans="4:4" s="6" customFormat="1" x14ac:dyDescent="0.2">
      <c r="D4710" s="22"/>
    </row>
    <row r="4711" spans="4:4" s="6" customFormat="1" x14ac:dyDescent="0.2">
      <c r="D4711" s="22"/>
    </row>
    <row r="4712" spans="4:4" s="6" customFormat="1" x14ac:dyDescent="0.2">
      <c r="D4712" s="22"/>
    </row>
    <row r="4713" spans="4:4" s="6" customFormat="1" x14ac:dyDescent="0.2">
      <c r="D4713" s="22"/>
    </row>
    <row r="4714" spans="4:4" s="6" customFormat="1" x14ac:dyDescent="0.2">
      <c r="D4714" s="22"/>
    </row>
    <row r="4715" spans="4:4" s="6" customFormat="1" x14ac:dyDescent="0.2">
      <c r="D4715" s="22"/>
    </row>
    <row r="4716" spans="4:4" s="6" customFormat="1" x14ac:dyDescent="0.2">
      <c r="D4716" s="22"/>
    </row>
    <row r="4717" spans="4:4" s="6" customFormat="1" x14ac:dyDescent="0.2">
      <c r="D4717" s="22"/>
    </row>
    <row r="4718" spans="4:4" s="6" customFormat="1" x14ac:dyDescent="0.2">
      <c r="D4718" s="22"/>
    </row>
    <row r="4719" spans="4:4" s="6" customFormat="1" x14ac:dyDescent="0.2">
      <c r="D4719" s="22"/>
    </row>
    <row r="4720" spans="4:4" s="6" customFormat="1" x14ac:dyDescent="0.2">
      <c r="D4720" s="22"/>
    </row>
    <row r="4721" spans="4:4" s="6" customFormat="1" x14ac:dyDescent="0.2">
      <c r="D4721" s="22"/>
    </row>
    <row r="4722" spans="4:4" s="6" customFormat="1" x14ac:dyDescent="0.2">
      <c r="D4722" s="22"/>
    </row>
    <row r="4723" spans="4:4" s="6" customFormat="1" x14ac:dyDescent="0.2">
      <c r="D4723" s="22"/>
    </row>
    <row r="4724" spans="4:4" s="6" customFormat="1" x14ac:dyDescent="0.2">
      <c r="D4724" s="22"/>
    </row>
    <row r="4725" spans="4:4" s="6" customFormat="1" x14ac:dyDescent="0.2">
      <c r="D4725" s="22"/>
    </row>
    <row r="4726" spans="4:4" s="6" customFormat="1" x14ac:dyDescent="0.2">
      <c r="D4726" s="22"/>
    </row>
    <row r="4727" spans="4:4" s="6" customFormat="1" x14ac:dyDescent="0.2">
      <c r="D4727" s="22"/>
    </row>
    <row r="4728" spans="4:4" s="6" customFormat="1" x14ac:dyDescent="0.2">
      <c r="D4728" s="22"/>
    </row>
    <row r="4729" spans="4:4" s="6" customFormat="1" x14ac:dyDescent="0.2">
      <c r="D4729" s="22"/>
    </row>
    <row r="4730" spans="4:4" s="6" customFormat="1" x14ac:dyDescent="0.2">
      <c r="D4730" s="22"/>
    </row>
    <row r="4731" spans="4:4" s="6" customFormat="1" x14ac:dyDescent="0.2">
      <c r="D4731" s="22"/>
    </row>
    <row r="4732" spans="4:4" s="6" customFormat="1" x14ac:dyDescent="0.2">
      <c r="D4732" s="22"/>
    </row>
    <row r="4733" spans="4:4" s="6" customFormat="1" x14ac:dyDescent="0.2">
      <c r="D4733" s="22"/>
    </row>
    <row r="4734" spans="4:4" s="6" customFormat="1" x14ac:dyDescent="0.2">
      <c r="D4734" s="22"/>
    </row>
    <row r="4735" spans="4:4" s="6" customFormat="1" x14ac:dyDescent="0.2">
      <c r="D4735" s="22"/>
    </row>
    <row r="4736" spans="4:4" s="6" customFormat="1" x14ac:dyDescent="0.2">
      <c r="D4736" s="22"/>
    </row>
    <row r="4737" spans="4:4" s="6" customFormat="1" x14ac:dyDescent="0.2">
      <c r="D4737" s="22"/>
    </row>
    <row r="4738" spans="4:4" s="6" customFormat="1" x14ac:dyDescent="0.2">
      <c r="D4738" s="22"/>
    </row>
    <row r="4739" spans="4:4" s="6" customFormat="1" x14ac:dyDescent="0.2">
      <c r="D4739" s="22"/>
    </row>
    <row r="4740" spans="4:4" s="6" customFormat="1" x14ac:dyDescent="0.2">
      <c r="D4740" s="22"/>
    </row>
    <row r="4741" spans="4:4" s="6" customFormat="1" x14ac:dyDescent="0.2">
      <c r="D4741" s="22"/>
    </row>
    <row r="4742" spans="4:4" s="6" customFormat="1" x14ac:dyDescent="0.2">
      <c r="D4742" s="22"/>
    </row>
    <row r="4743" spans="4:4" s="6" customFormat="1" x14ac:dyDescent="0.2">
      <c r="D4743" s="22"/>
    </row>
    <row r="4744" spans="4:4" s="6" customFormat="1" x14ac:dyDescent="0.2">
      <c r="D4744" s="22"/>
    </row>
    <row r="4745" spans="4:4" s="6" customFormat="1" x14ac:dyDescent="0.2">
      <c r="D4745" s="22"/>
    </row>
    <row r="4746" spans="4:4" s="6" customFormat="1" x14ac:dyDescent="0.2">
      <c r="D4746" s="22"/>
    </row>
    <row r="4747" spans="4:4" s="6" customFormat="1" x14ac:dyDescent="0.2">
      <c r="D4747" s="22"/>
    </row>
    <row r="4748" spans="4:4" s="6" customFormat="1" x14ac:dyDescent="0.2">
      <c r="D4748" s="22"/>
    </row>
    <row r="4749" spans="4:4" s="6" customFormat="1" x14ac:dyDescent="0.2">
      <c r="D4749" s="22"/>
    </row>
    <row r="4750" spans="4:4" s="6" customFormat="1" x14ac:dyDescent="0.2">
      <c r="D4750" s="22"/>
    </row>
    <row r="4751" spans="4:4" s="6" customFormat="1" x14ac:dyDescent="0.2">
      <c r="D4751" s="22"/>
    </row>
    <row r="4752" spans="4:4" s="6" customFormat="1" x14ac:dyDescent="0.2">
      <c r="D4752" s="22"/>
    </row>
    <row r="4753" spans="4:4" s="6" customFormat="1" x14ac:dyDescent="0.2">
      <c r="D4753" s="22"/>
    </row>
    <row r="4754" spans="4:4" s="6" customFormat="1" x14ac:dyDescent="0.2">
      <c r="D4754" s="22"/>
    </row>
    <row r="4755" spans="4:4" s="6" customFormat="1" x14ac:dyDescent="0.2">
      <c r="D4755" s="22"/>
    </row>
    <row r="4756" spans="4:4" s="6" customFormat="1" x14ac:dyDescent="0.2">
      <c r="D4756" s="22"/>
    </row>
    <row r="4757" spans="4:4" s="6" customFormat="1" x14ac:dyDescent="0.2">
      <c r="D4757" s="22"/>
    </row>
    <row r="4758" spans="4:4" s="6" customFormat="1" x14ac:dyDescent="0.2">
      <c r="D4758" s="22"/>
    </row>
    <row r="4759" spans="4:4" s="6" customFormat="1" x14ac:dyDescent="0.2">
      <c r="D4759" s="22"/>
    </row>
    <row r="4760" spans="4:4" s="6" customFormat="1" x14ac:dyDescent="0.2">
      <c r="D4760" s="22"/>
    </row>
    <row r="4761" spans="4:4" s="6" customFormat="1" x14ac:dyDescent="0.2">
      <c r="D4761" s="22"/>
    </row>
    <row r="4762" spans="4:4" s="6" customFormat="1" x14ac:dyDescent="0.2">
      <c r="D4762" s="22"/>
    </row>
    <row r="4763" spans="4:4" s="6" customFormat="1" x14ac:dyDescent="0.2">
      <c r="D4763" s="22"/>
    </row>
    <row r="4764" spans="4:4" s="6" customFormat="1" x14ac:dyDescent="0.2">
      <c r="D4764" s="22"/>
    </row>
    <row r="4765" spans="4:4" s="6" customFormat="1" x14ac:dyDescent="0.2">
      <c r="D4765" s="22"/>
    </row>
    <row r="4766" spans="4:4" s="6" customFormat="1" x14ac:dyDescent="0.2">
      <c r="D4766" s="22"/>
    </row>
    <row r="4767" spans="4:4" s="6" customFormat="1" x14ac:dyDescent="0.2">
      <c r="D4767" s="22"/>
    </row>
    <row r="4768" spans="4:4" s="6" customFormat="1" x14ac:dyDescent="0.2">
      <c r="D4768" s="22"/>
    </row>
    <row r="4769" spans="4:4" s="6" customFormat="1" x14ac:dyDescent="0.2">
      <c r="D4769" s="22"/>
    </row>
    <row r="4770" spans="4:4" s="6" customFormat="1" x14ac:dyDescent="0.2">
      <c r="D4770" s="22"/>
    </row>
    <row r="4771" spans="4:4" s="6" customFormat="1" x14ac:dyDescent="0.2">
      <c r="D4771" s="22"/>
    </row>
    <row r="4772" spans="4:4" s="6" customFormat="1" x14ac:dyDescent="0.2">
      <c r="D4772" s="22"/>
    </row>
    <row r="4773" spans="4:4" s="6" customFormat="1" x14ac:dyDescent="0.2">
      <c r="D4773" s="22"/>
    </row>
    <row r="4774" spans="4:4" s="6" customFormat="1" x14ac:dyDescent="0.2">
      <c r="D4774" s="22"/>
    </row>
    <row r="4775" spans="4:4" s="6" customFormat="1" x14ac:dyDescent="0.2">
      <c r="D4775" s="22"/>
    </row>
    <row r="4776" spans="4:4" s="6" customFormat="1" x14ac:dyDescent="0.2">
      <c r="D4776" s="22"/>
    </row>
    <row r="4777" spans="4:4" s="6" customFormat="1" x14ac:dyDescent="0.2">
      <c r="D4777" s="22"/>
    </row>
    <row r="4778" spans="4:4" s="6" customFormat="1" x14ac:dyDescent="0.2">
      <c r="D4778" s="22"/>
    </row>
    <row r="4779" spans="4:4" s="6" customFormat="1" x14ac:dyDescent="0.2">
      <c r="D4779" s="22"/>
    </row>
    <row r="4780" spans="4:4" s="6" customFormat="1" x14ac:dyDescent="0.2">
      <c r="D4780" s="22"/>
    </row>
    <row r="4781" spans="4:4" s="6" customFormat="1" x14ac:dyDescent="0.2">
      <c r="D4781" s="22"/>
    </row>
    <row r="4782" spans="4:4" s="6" customFormat="1" x14ac:dyDescent="0.2">
      <c r="D4782" s="22"/>
    </row>
    <row r="4783" spans="4:4" s="6" customFormat="1" x14ac:dyDescent="0.2">
      <c r="D4783" s="22"/>
    </row>
    <row r="4784" spans="4:4" s="6" customFormat="1" x14ac:dyDescent="0.2">
      <c r="D4784" s="22"/>
    </row>
    <row r="4785" spans="4:4" s="6" customFormat="1" x14ac:dyDescent="0.2">
      <c r="D4785" s="22"/>
    </row>
    <row r="4786" spans="4:4" s="6" customFormat="1" x14ac:dyDescent="0.2">
      <c r="D4786" s="22"/>
    </row>
    <row r="4787" spans="4:4" s="6" customFormat="1" x14ac:dyDescent="0.2">
      <c r="D4787" s="22"/>
    </row>
    <row r="4788" spans="4:4" s="6" customFormat="1" x14ac:dyDescent="0.2">
      <c r="D4788" s="22"/>
    </row>
    <row r="4789" spans="4:4" s="6" customFormat="1" x14ac:dyDescent="0.2">
      <c r="D4789" s="22"/>
    </row>
    <row r="4790" spans="4:4" s="6" customFormat="1" x14ac:dyDescent="0.2">
      <c r="D4790" s="22"/>
    </row>
    <row r="4791" spans="4:4" s="6" customFormat="1" x14ac:dyDescent="0.2">
      <c r="D4791" s="22"/>
    </row>
    <row r="4792" spans="4:4" s="6" customFormat="1" x14ac:dyDescent="0.2">
      <c r="D4792" s="22"/>
    </row>
    <row r="4793" spans="4:4" s="6" customFormat="1" x14ac:dyDescent="0.2">
      <c r="D4793" s="22"/>
    </row>
    <row r="4794" spans="4:4" s="6" customFormat="1" x14ac:dyDescent="0.2">
      <c r="D4794" s="22"/>
    </row>
    <row r="4795" spans="4:4" s="6" customFormat="1" x14ac:dyDescent="0.2">
      <c r="D4795" s="22"/>
    </row>
    <row r="4796" spans="4:4" s="6" customFormat="1" x14ac:dyDescent="0.2">
      <c r="D4796" s="22"/>
    </row>
    <row r="4797" spans="4:4" s="6" customFormat="1" x14ac:dyDescent="0.2">
      <c r="D4797" s="22"/>
    </row>
    <row r="4798" spans="4:4" s="6" customFormat="1" x14ac:dyDescent="0.2">
      <c r="D4798" s="22"/>
    </row>
    <row r="4799" spans="4:4" s="6" customFormat="1" x14ac:dyDescent="0.2">
      <c r="D4799" s="22"/>
    </row>
    <row r="4800" spans="4:4" s="6" customFormat="1" x14ac:dyDescent="0.2">
      <c r="D4800" s="22"/>
    </row>
    <row r="4801" spans="4:4" s="6" customFormat="1" x14ac:dyDescent="0.2">
      <c r="D4801" s="22"/>
    </row>
    <row r="4802" spans="4:4" s="6" customFormat="1" x14ac:dyDescent="0.2">
      <c r="D4802" s="22"/>
    </row>
    <row r="4803" spans="4:4" s="6" customFormat="1" x14ac:dyDescent="0.2">
      <c r="D4803" s="22"/>
    </row>
    <row r="4804" spans="4:4" s="6" customFormat="1" x14ac:dyDescent="0.2">
      <c r="D4804" s="22"/>
    </row>
    <row r="4805" spans="4:4" s="6" customFormat="1" x14ac:dyDescent="0.2">
      <c r="D4805" s="22"/>
    </row>
    <row r="4806" spans="4:4" s="6" customFormat="1" x14ac:dyDescent="0.2">
      <c r="D4806" s="22"/>
    </row>
    <row r="4807" spans="4:4" s="6" customFormat="1" x14ac:dyDescent="0.2">
      <c r="D4807" s="22"/>
    </row>
    <row r="4808" spans="4:4" s="6" customFormat="1" x14ac:dyDescent="0.2">
      <c r="D4808" s="22"/>
    </row>
    <row r="4809" spans="4:4" s="6" customFormat="1" x14ac:dyDescent="0.2">
      <c r="D4809" s="22"/>
    </row>
    <row r="4810" spans="4:4" s="6" customFormat="1" x14ac:dyDescent="0.2">
      <c r="D4810" s="22"/>
    </row>
    <row r="4811" spans="4:4" s="6" customFormat="1" x14ac:dyDescent="0.2">
      <c r="D4811" s="22"/>
    </row>
    <row r="4812" spans="4:4" s="6" customFormat="1" x14ac:dyDescent="0.2">
      <c r="D4812" s="22"/>
    </row>
    <row r="4813" spans="4:4" s="6" customFormat="1" x14ac:dyDescent="0.2">
      <c r="D4813" s="22"/>
    </row>
    <row r="4814" spans="4:4" s="6" customFormat="1" x14ac:dyDescent="0.2">
      <c r="D4814" s="22"/>
    </row>
    <row r="4815" spans="4:4" s="6" customFormat="1" x14ac:dyDescent="0.2">
      <c r="D4815" s="22"/>
    </row>
    <row r="4816" spans="4:4" s="6" customFormat="1" x14ac:dyDescent="0.2">
      <c r="D4816" s="22"/>
    </row>
    <row r="4817" spans="4:4" s="6" customFormat="1" x14ac:dyDescent="0.2">
      <c r="D4817" s="22"/>
    </row>
    <row r="4818" spans="4:4" s="6" customFormat="1" x14ac:dyDescent="0.2">
      <c r="D4818" s="22"/>
    </row>
    <row r="4819" spans="4:4" s="6" customFormat="1" x14ac:dyDescent="0.2">
      <c r="D4819" s="22"/>
    </row>
    <row r="4820" spans="4:4" s="6" customFormat="1" x14ac:dyDescent="0.2">
      <c r="D4820" s="22"/>
    </row>
    <row r="4821" spans="4:4" s="6" customFormat="1" x14ac:dyDescent="0.2">
      <c r="D4821" s="22"/>
    </row>
    <row r="4822" spans="4:4" s="6" customFormat="1" x14ac:dyDescent="0.2">
      <c r="D4822" s="22"/>
    </row>
    <row r="4823" spans="4:4" s="6" customFormat="1" x14ac:dyDescent="0.2">
      <c r="D4823" s="22"/>
    </row>
    <row r="4824" spans="4:4" s="6" customFormat="1" x14ac:dyDescent="0.2">
      <c r="D4824" s="22"/>
    </row>
    <row r="4825" spans="4:4" s="6" customFormat="1" x14ac:dyDescent="0.2">
      <c r="D4825" s="22"/>
    </row>
    <row r="4826" spans="4:4" s="6" customFormat="1" x14ac:dyDescent="0.2">
      <c r="D4826" s="22"/>
    </row>
    <row r="4827" spans="4:4" s="6" customFormat="1" x14ac:dyDescent="0.2">
      <c r="D4827" s="22"/>
    </row>
    <row r="4828" spans="4:4" s="6" customFormat="1" x14ac:dyDescent="0.2">
      <c r="D4828" s="22"/>
    </row>
    <row r="4829" spans="4:4" s="6" customFormat="1" x14ac:dyDescent="0.2">
      <c r="D4829" s="22"/>
    </row>
    <row r="4830" spans="4:4" s="6" customFormat="1" x14ac:dyDescent="0.2">
      <c r="D4830" s="22"/>
    </row>
    <row r="4831" spans="4:4" s="6" customFormat="1" x14ac:dyDescent="0.2">
      <c r="D4831" s="22"/>
    </row>
    <row r="4832" spans="4:4" s="6" customFormat="1" x14ac:dyDescent="0.2">
      <c r="D4832" s="22"/>
    </row>
    <row r="4833" spans="4:4" s="6" customFormat="1" x14ac:dyDescent="0.2">
      <c r="D4833" s="22"/>
    </row>
    <row r="4834" spans="4:4" s="6" customFormat="1" x14ac:dyDescent="0.2">
      <c r="D4834" s="22"/>
    </row>
    <row r="4835" spans="4:4" s="6" customFormat="1" x14ac:dyDescent="0.2">
      <c r="D4835" s="22"/>
    </row>
    <row r="4836" spans="4:4" s="6" customFormat="1" x14ac:dyDescent="0.2">
      <c r="D4836" s="22"/>
    </row>
    <row r="4837" spans="4:4" s="6" customFormat="1" x14ac:dyDescent="0.2">
      <c r="D4837" s="22"/>
    </row>
    <row r="4838" spans="4:4" s="6" customFormat="1" x14ac:dyDescent="0.2">
      <c r="D4838" s="22"/>
    </row>
    <row r="4839" spans="4:4" s="6" customFormat="1" x14ac:dyDescent="0.2">
      <c r="D4839" s="22"/>
    </row>
    <row r="4840" spans="4:4" s="6" customFormat="1" x14ac:dyDescent="0.2">
      <c r="D4840" s="22"/>
    </row>
    <row r="4841" spans="4:4" s="6" customFormat="1" x14ac:dyDescent="0.2">
      <c r="D4841" s="22"/>
    </row>
    <row r="4842" spans="4:4" s="6" customFormat="1" x14ac:dyDescent="0.2">
      <c r="D4842" s="22"/>
    </row>
    <row r="4843" spans="4:4" s="6" customFormat="1" x14ac:dyDescent="0.2">
      <c r="D4843" s="22"/>
    </row>
    <row r="4844" spans="4:4" s="6" customFormat="1" x14ac:dyDescent="0.2">
      <c r="D4844" s="22"/>
    </row>
    <row r="4845" spans="4:4" s="6" customFormat="1" x14ac:dyDescent="0.2">
      <c r="D4845" s="22"/>
    </row>
    <row r="4846" spans="4:4" s="6" customFormat="1" x14ac:dyDescent="0.2">
      <c r="D4846" s="22"/>
    </row>
    <row r="4847" spans="4:4" s="6" customFormat="1" x14ac:dyDescent="0.2">
      <c r="D4847" s="22"/>
    </row>
    <row r="4848" spans="4:4" s="6" customFormat="1" x14ac:dyDescent="0.2">
      <c r="D4848" s="22"/>
    </row>
    <row r="4849" spans="4:4" s="6" customFormat="1" x14ac:dyDescent="0.2">
      <c r="D4849" s="22"/>
    </row>
    <row r="4850" spans="4:4" s="6" customFormat="1" x14ac:dyDescent="0.2">
      <c r="D4850" s="22"/>
    </row>
    <row r="4851" spans="4:4" s="6" customFormat="1" x14ac:dyDescent="0.2">
      <c r="D4851" s="22"/>
    </row>
    <row r="4852" spans="4:4" s="6" customFormat="1" x14ac:dyDescent="0.2">
      <c r="D4852" s="22"/>
    </row>
    <row r="4853" spans="4:4" s="6" customFormat="1" x14ac:dyDescent="0.2">
      <c r="D4853" s="22"/>
    </row>
    <row r="4854" spans="4:4" s="6" customFormat="1" x14ac:dyDescent="0.2">
      <c r="D4854" s="22"/>
    </row>
    <row r="4855" spans="4:4" s="6" customFormat="1" x14ac:dyDescent="0.2">
      <c r="D4855" s="22"/>
    </row>
    <row r="4856" spans="4:4" s="6" customFormat="1" x14ac:dyDescent="0.2">
      <c r="D4856" s="22"/>
    </row>
    <row r="4857" spans="4:4" s="6" customFormat="1" x14ac:dyDescent="0.2">
      <c r="D4857" s="22"/>
    </row>
    <row r="4858" spans="4:4" s="6" customFormat="1" x14ac:dyDescent="0.2">
      <c r="D4858" s="22"/>
    </row>
    <row r="4859" spans="4:4" s="6" customFormat="1" x14ac:dyDescent="0.2">
      <c r="D4859" s="22"/>
    </row>
    <row r="4860" spans="4:4" s="6" customFormat="1" x14ac:dyDescent="0.2">
      <c r="D4860" s="22"/>
    </row>
    <row r="4861" spans="4:4" s="6" customFormat="1" x14ac:dyDescent="0.2">
      <c r="D4861" s="22"/>
    </row>
    <row r="4862" spans="4:4" s="6" customFormat="1" x14ac:dyDescent="0.2">
      <c r="D4862" s="22"/>
    </row>
    <row r="4863" spans="4:4" s="6" customFormat="1" x14ac:dyDescent="0.2">
      <c r="D4863" s="22"/>
    </row>
    <row r="4864" spans="4:4" s="6" customFormat="1" x14ac:dyDescent="0.2">
      <c r="D4864" s="22"/>
    </row>
    <row r="4865" spans="4:4" s="6" customFormat="1" x14ac:dyDescent="0.2">
      <c r="D4865" s="22"/>
    </row>
    <row r="4866" spans="4:4" s="6" customFormat="1" x14ac:dyDescent="0.2">
      <c r="D4866" s="22"/>
    </row>
    <row r="4867" spans="4:4" s="6" customFormat="1" x14ac:dyDescent="0.2">
      <c r="D4867" s="22"/>
    </row>
    <row r="4868" spans="4:4" s="6" customFormat="1" x14ac:dyDescent="0.2">
      <c r="D4868" s="22"/>
    </row>
    <row r="4869" spans="4:4" s="6" customFormat="1" x14ac:dyDescent="0.2">
      <c r="D4869" s="22"/>
    </row>
    <row r="4870" spans="4:4" s="6" customFormat="1" x14ac:dyDescent="0.2">
      <c r="D4870" s="22"/>
    </row>
    <row r="4871" spans="4:4" s="6" customFormat="1" x14ac:dyDescent="0.2">
      <c r="D4871" s="22"/>
    </row>
    <row r="4872" spans="4:4" s="6" customFormat="1" x14ac:dyDescent="0.2">
      <c r="D4872" s="22"/>
    </row>
    <row r="4873" spans="4:4" s="6" customFormat="1" x14ac:dyDescent="0.2">
      <c r="D4873" s="22"/>
    </row>
    <row r="4874" spans="4:4" s="6" customFormat="1" x14ac:dyDescent="0.2">
      <c r="D4874" s="22"/>
    </row>
    <row r="4875" spans="4:4" s="6" customFormat="1" x14ac:dyDescent="0.2">
      <c r="D4875" s="22"/>
    </row>
    <row r="4876" spans="4:4" s="6" customFormat="1" x14ac:dyDescent="0.2">
      <c r="D4876" s="22"/>
    </row>
    <row r="4877" spans="4:4" s="6" customFormat="1" x14ac:dyDescent="0.2">
      <c r="D4877" s="22"/>
    </row>
    <row r="4878" spans="4:4" s="6" customFormat="1" x14ac:dyDescent="0.2">
      <c r="D4878" s="22"/>
    </row>
    <row r="4879" spans="4:4" s="6" customFormat="1" x14ac:dyDescent="0.2">
      <c r="D4879" s="22"/>
    </row>
    <row r="4880" spans="4:4" s="6" customFormat="1" x14ac:dyDescent="0.2">
      <c r="D4880" s="22"/>
    </row>
    <row r="4881" spans="4:4" s="6" customFormat="1" x14ac:dyDescent="0.2">
      <c r="D4881" s="22"/>
    </row>
    <row r="4882" spans="4:4" s="6" customFormat="1" x14ac:dyDescent="0.2">
      <c r="D4882" s="22"/>
    </row>
    <row r="4883" spans="4:4" s="6" customFormat="1" x14ac:dyDescent="0.2">
      <c r="D4883" s="22"/>
    </row>
    <row r="4884" spans="4:4" s="6" customFormat="1" x14ac:dyDescent="0.2">
      <c r="D4884" s="22"/>
    </row>
    <row r="4885" spans="4:4" s="6" customFormat="1" x14ac:dyDescent="0.2">
      <c r="D4885" s="22"/>
    </row>
    <row r="4886" spans="4:4" s="6" customFormat="1" x14ac:dyDescent="0.2">
      <c r="D4886" s="22"/>
    </row>
    <row r="4887" spans="4:4" s="6" customFormat="1" x14ac:dyDescent="0.2">
      <c r="D4887" s="22"/>
    </row>
    <row r="4888" spans="4:4" s="6" customFormat="1" x14ac:dyDescent="0.2">
      <c r="D4888" s="22"/>
    </row>
    <row r="4889" spans="4:4" s="6" customFormat="1" x14ac:dyDescent="0.2">
      <c r="D4889" s="22"/>
    </row>
    <row r="4890" spans="4:4" s="6" customFormat="1" x14ac:dyDescent="0.2">
      <c r="D4890" s="22"/>
    </row>
    <row r="4891" spans="4:4" s="6" customFormat="1" x14ac:dyDescent="0.2">
      <c r="D4891" s="22"/>
    </row>
    <row r="4892" spans="4:4" s="6" customFormat="1" x14ac:dyDescent="0.2">
      <c r="D4892" s="22"/>
    </row>
    <row r="4893" spans="4:4" s="6" customFormat="1" x14ac:dyDescent="0.2">
      <c r="D4893" s="22"/>
    </row>
    <row r="4894" spans="4:4" s="6" customFormat="1" x14ac:dyDescent="0.2">
      <c r="D4894" s="22"/>
    </row>
    <row r="4895" spans="4:4" s="6" customFormat="1" x14ac:dyDescent="0.2">
      <c r="D4895" s="22"/>
    </row>
    <row r="4896" spans="4:4" s="6" customFormat="1" x14ac:dyDescent="0.2">
      <c r="D4896" s="22"/>
    </row>
    <row r="4897" spans="4:4" s="6" customFormat="1" x14ac:dyDescent="0.2">
      <c r="D4897" s="22"/>
    </row>
    <row r="4898" spans="4:4" s="6" customFormat="1" x14ac:dyDescent="0.2">
      <c r="D4898" s="22"/>
    </row>
    <row r="4899" spans="4:4" s="6" customFormat="1" x14ac:dyDescent="0.2">
      <c r="D4899" s="22"/>
    </row>
    <row r="4900" spans="4:4" s="6" customFormat="1" x14ac:dyDescent="0.2">
      <c r="D4900" s="22"/>
    </row>
    <row r="4901" spans="4:4" s="6" customFormat="1" x14ac:dyDescent="0.2">
      <c r="D4901" s="22"/>
    </row>
    <row r="4902" spans="4:4" s="6" customFormat="1" x14ac:dyDescent="0.2">
      <c r="D4902" s="22"/>
    </row>
    <row r="4903" spans="4:4" s="6" customFormat="1" x14ac:dyDescent="0.2">
      <c r="D4903" s="22"/>
    </row>
    <row r="4904" spans="4:4" s="6" customFormat="1" x14ac:dyDescent="0.2">
      <c r="D4904" s="22"/>
    </row>
    <row r="4905" spans="4:4" s="6" customFormat="1" x14ac:dyDescent="0.2">
      <c r="D4905" s="22"/>
    </row>
    <row r="4906" spans="4:4" s="6" customFormat="1" x14ac:dyDescent="0.2">
      <c r="D4906" s="22"/>
    </row>
    <row r="4907" spans="4:4" s="6" customFormat="1" x14ac:dyDescent="0.2">
      <c r="D4907" s="22"/>
    </row>
    <row r="4908" spans="4:4" s="6" customFormat="1" x14ac:dyDescent="0.2">
      <c r="D4908" s="22"/>
    </row>
    <row r="4909" spans="4:4" s="6" customFormat="1" x14ac:dyDescent="0.2">
      <c r="D4909" s="22"/>
    </row>
    <row r="4910" spans="4:4" s="6" customFormat="1" x14ac:dyDescent="0.2">
      <c r="D4910" s="22"/>
    </row>
    <row r="4911" spans="4:4" s="6" customFormat="1" x14ac:dyDescent="0.2">
      <c r="D4911" s="22"/>
    </row>
    <row r="4912" spans="4:4" s="6" customFormat="1" x14ac:dyDescent="0.2">
      <c r="D4912" s="22"/>
    </row>
    <row r="4913" spans="4:4" s="6" customFormat="1" x14ac:dyDescent="0.2">
      <c r="D4913" s="22"/>
    </row>
    <row r="4914" spans="4:4" s="6" customFormat="1" x14ac:dyDescent="0.2">
      <c r="D4914" s="22"/>
    </row>
    <row r="4915" spans="4:4" s="6" customFormat="1" x14ac:dyDescent="0.2">
      <c r="D4915" s="22"/>
    </row>
    <row r="4916" spans="4:4" s="6" customFormat="1" x14ac:dyDescent="0.2">
      <c r="D4916" s="22"/>
    </row>
    <row r="4917" spans="4:4" s="6" customFormat="1" x14ac:dyDescent="0.2">
      <c r="D4917" s="22"/>
    </row>
    <row r="4918" spans="4:4" s="6" customFormat="1" x14ac:dyDescent="0.2">
      <c r="D4918" s="22"/>
    </row>
    <row r="4919" spans="4:4" s="6" customFormat="1" x14ac:dyDescent="0.2">
      <c r="D4919" s="22"/>
    </row>
    <row r="4920" spans="4:4" s="6" customFormat="1" x14ac:dyDescent="0.2">
      <c r="D4920" s="22"/>
    </row>
    <row r="4921" spans="4:4" s="6" customFormat="1" x14ac:dyDescent="0.2">
      <c r="D4921" s="22"/>
    </row>
    <row r="4922" spans="4:4" s="6" customFormat="1" x14ac:dyDescent="0.2">
      <c r="D4922" s="22"/>
    </row>
    <row r="4923" spans="4:4" s="6" customFormat="1" x14ac:dyDescent="0.2">
      <c r="D4923" s="22"/>
    </row>
    <row r="4924" spans="4:4" s="6" customFormat="1" x14ac:dyDescent="0.2">
      <c r="D4924" s="22"/>
    </row>
    <row r="4925" spans="4:4" s="6" customFormat="1" x14ac:dyDescent="0.2">
      <c r="D4925" s="22"/>
    </row>
    <row r="4926" spans="4:4" s="6" customFormat="1" x14ac:dyDescent="0.2">
      <c r="D4926" s="22"/>
    </row>
    <row r="4927" spans="4:4" s="6" customFormat="1" x14ac:dyDescent="0.2">
      <c r="D4927" s="22"/>
    </row>
    <row r="4928" spans="4:4" s="6" customFormat="1" x14ac:dyDescent="0.2">
      <c r="D4928" s="22"/>
    </row>
    <row r="4929" spans="4:4" s="6" customFormat="1" x14ac:dyDescent="0.2">
      <c r="D4929" s="22"/>
    </row>
    <row r="4930" spans="4:4" s="6" customFormat="1" x14ac:dyDescent="0.2">
      <c r="D4930" s="22"/>
    </row>
    <row r="4931" spans="4:4" s="6" customFormat="1" x14ac:dyDescent="0.2">
      <c r="D4931" s="22"/>
    </row>
    <row r="4932" spans="4:4" s="6" customFormat="1" x14ac:dyDescent="0.2">
      <c r="D4932" s="22"/>
    </row>
    <row r="4933" spans="4:4" s="6" customFormat="1" x14ac:dyDescent="0.2">
      <c r="D4933" s="22"/>
    </row>
    <row r="4934" spans="4:4" s="6" customFormat="1" x14ac:dyDescent="0.2">
      <c r="D4934" s="22"/>
    </row>
    <row r="4935" spans="4:4" s="6" customFormat="1" x14ac:dyDescent="0.2">
      <c r="D4935" s="22"/>
    </row>
    <row r="4936" spans="4:4" s="6" customFormat="1" x14ac:dyDescent="0.2">
      <c r="D4936" s="22"/>
    </row>
    <row r="4937" spans="4:4" s="6" customFormat="1" x14ac:dyDescent="0.2">
      <c r="D4937" s="22"/>
    </row>
    <row r="4938" spans="4:4" s="6" customFormat="1" x14ac:dyDescent="0.2">
      <c r="D4938" s="22"/>
    </row>
    <row r="4939" spans="4:4" s="6" customFormat="1" x14ac:dyDescent="0.2">
      <c r="D4939" s="22"/>
    </row>
    <row r="4940" spans="4:4" s="6" customFormat="1" x14ac:dyDescent="0.2">
      <c r="D4940" s="22"/>
    </row>
    <row r="4941" spans="4:4" s="6" customFormat="1" x14ac:dyDescent="0.2">
      <c r="D4941" s="22"/>
    </row>
    <row r="4942" spans="4:4" s="6" customFormat="1" x14ac:dyDescent="0.2">
      <c r="D4942" s="22"/>
    </row>
    <row r="4943" spans="4:4" s="6" customFormat="1" x14ac:dyDescent="0.2">
      <c r="D4943" s="22"/>
    </row>
    <row r="4944" spans="4:4" s="6" customFormat="1" x14ac:dyDescent="0.2">
      <c r="D4944" s="22"/>
    </row>
    <row r="4945" spans="4:4" s="6" customFormat="1" x14ac:dyDescent="0.2">
      <c r="D4945" s="22"/>
    </row>
    <row r="4946" spans="4:4" s="6" customFormat="1" x14ac:dyDescent="0.2">
      <c r="D4946" s="22"/>
    </row>
    <row r="4947" spans="4:4" s="6" customFormat="1" x14ac:dyDescent="0.2">
      <c r="D4947" s="22"/>
    </row>
    <row r="4948" spans="4:4" s="6" customFormat="1" x14ac:dyDescent="0.2">
      <c r="D4948" s="22"/>
    </row>
    <row r="4949" spans="4:4" s="6" customFormat="1" x14ac:dyDescent="0.2">
      <c r="D4949" s="22"/>
    </row>
    <row r="4950" spans="4:4" s="6" customFormat="1" x14ac:dyDescent="0.2">
      <c r="D4950" s="22"/>
    </row>
    <row r="4951" spans="4:4" s="6" customFormat="1" x14ac:dyDescent="0.2">
      <c r="D4951" s="22"/>
    </row>
    <row r="4952" spans="4:4" s="6" customFormat="1" x14ac:dyDescent="0.2">
      <c r="D4952" s="22"/>
    </row>
    <row r="4953" spans="4:4" s="6" customFormat="1" x14ac:dyDescent="0.2">
      <c r="D4953" s="22"/>
    </row>
    <row r="4954" spans="4:4" s="6" customFormat="1" x14ac:dyDescent="0.2">
      <c r="D4954" s="22"/>
    </row>
    <row r="4955" spans="4:4" s="6" customFormat="1" x14ac:dyDescent="0.2">
      <c r="D4955" s="22"/>
    </row>
    <row r="4956" spans="4:4" s="6" customFormat="1" x14ac:dyDescent="0.2">
      <c r="D4956" s="22"/>
    </row>
    <row r="4957" spans="4:4" s="6" customFormat="1" x14ac:dyDescent="0.2">
      <c r="D4957" s="22"/>
    </row>
    <row r="4958" spans="4:4" s="6" customFormat="1" x14ac:dyDescent="0.2">
      <c r="D4958" s="22"/>
    </row>
    <row r="4959" spans="4:4" s="6" customFormat="1" x14ac:dyDescent="0.2">
      <c r="D4959" s="22"/>
    </row>
    <row r="4960" spans="4:4" s="6" customFormat="1" x14ac:dyDescent="0.2">
      <c r="D4960" s="22"/>
    </row>
    <row r="4961" spans="4:4" s="6" customFormat="1" x14ac:dyDescent="0.2">
      <c r="D4961" s="22"/>
    </row>
    <row r="4962" spans="4:4" s="6" customFormat="1" x14ac:dyDescent="0.2">
      <c r="D4962" s="22"/>
    </row>
    <row r="4963" spans="4:4" s="6" customFormat="1" x14ac:dyDescent="0.2">
      <c r="D4963" s="22"/>
    </row>
    <row r="4964" spans="4:4" s="6" customFormat="1" x14ac:dyDescent="0.2">
      <c r="D4964" s="22"/>
    </row>
    <row r="4965" spans="4:4" s="6" customFormat="1" x14ac:dyDescent="0.2">
      <c r="D4965" s="22"/>
    </row>
    <row r="4966" spans="4:4" s="6" customFormat="1" x14ac:dyDescent="0.2">
      <c r="D4966" s="22"/>
    </row>
    <row r="4967" spans="4:4" s="6" customFormat="1" x14ac:dyDescent="0.2">
      <c r="D4967" s="22"/>
    </row>
    <row r="4968" spans="4:4" s="6" customFormat="1" x14ac:dyDescent="0.2">
      <c r="D4968" s="22"/>
    </row>
    <row r="4969" spans="4:4" s="6" customFormat="1" x14ac:dyDescent="0.2">
      <c r="D4969" s="22"/>
    </row>
    <row r="4970" spans="4:4" s="6" customFormat="1" x14ac:dyDescent="0.2">
      <c r="D4970" s="22"/>
    </row>
    <row r="4971" spans="4:4" s="6" customFormat="1" x14ac:dyDescent="0.2">
      <c r="D4971" s="22"/>
    </row>
    <row r="4972" spans="4:4" s="6" customFormat="1" x14ac:dyDescent="0.2">
      <c r="D4972" s="22"/>
    </row>
    <row r="4973" spans="4:4" s="6" customFormat="1" x14ac:dyDescent="0.2">
      <c r="D4973" s="22"/>
    </row>
    <row r="4974" spans="4:4" s="6" customFormat="1" x14ac:dyDescent="0.2">
      <c r="D4974" s="22"/>
    </row>
    <row r="4975" spans="4:4" s="6" customFormat="1" x14ac:dyDescent="0.2">
      <c r="D4975" s="22"/>
    </row>
    <row r="4976" spans="4:4" s="6" customFormat="1" x14ac:dyDescent="0.2">
      <c r="D4976" s="22"/>
    </row>
    <row r="4977" spans="4:4" s="6" customFormat="1" x14ac:dyDescent="0.2">
      <c r="D4977" s="22"/>
    </row>
    <row r="4978" spans="4:4" s="6" customFormat="1" x14ac:dyDescent="0.2">
      <c r="D4978" s="22"/>
    </row>
    <row r="4979" spans="4:4" s="6" customFormat="1" x14ac:dyDescent="0.2">
      <c r="D4979" s="22"/>
    </row>
    <row r="4980" spans="4:4" s="6" customFormat="1" x14ac:dyDescent="0.2">
      <c r="D4980" s="22"/>
    </row>
    <row r="4981" spans="4:4" s="6" customFormat="1" x14ac:dyDescent="0.2">
      <c r="D4981" s="22"/>
    </row>
    <row r="4982" spans="4:4" s="6" customFormat="1" x14ac:dyDescent="0.2">
      <c r="D4982" s="22"/>
    </row>
    <row r="4983" spans="4:4" s="6" customFormat="1" x14ac:dyDescent="0.2">
      <c r="D4983" s="22"/>
    </row>
    <row r="4984" spans="4:4" s="6" customFormat="1" x14ac:dyDescent="0.2">
      <c r="D4984" s="22"/>
    </row>
    <row r="4985" spans="4:4" s="6" customFormat="1" x14ac:dyDescent="0.2">
      <c r="D4985" s="22"/>
    </row>
    <row r="4986" spans="4:4" s="6" customFormat="1" x14ac:dyDescent="0.2">
      <c r="D4986" s="22"/>
    </row>
    <row r="4987" spans="4:4" s="6" customFormat="1" x14ac:dyDescent="0.2">
      <c r="D4987" s="22"/>
    </row>
    <row r="4988" spans="4:4" s="6" customFormat="1" x14ac:dyDescent="0.2">
      <c r="D4988" s="22"/>
    </row>
    <row r="4989" spans="4:4" s="6" customFormat="1" x14ac:dyDescent="0.2">
      <c r="D4989" s="22"/>
    </row>
    <row r="4990" spans="4:4" s="6" customFormat="1" x14ac:dyDescent="0.2">
      <c r="D4990" s="22"/>
    </row>
    <row r="4991" spans="4:4" s="6" customFormat="1" x14ac:dyDescent="0.2">
      <c r="D4991" s="22"/>
    </row>
    <row r="4992" spans="4:4" s="6" customFormat="1" x14ac:dyDescent="0.2">
      <c r="D4992" s="22"/>
    </row>
    <row r="4993" spans="4:4" s="6" customFormat="1" x14ac:dyDescent="0.2">
      <c r="D4993" s="22"/>
    </row>
    <row r="4994" spans="4:4" s="6" customFormat="1" x14ac:dyDescent="0.2">
      <c r="D4994" s="22"/>
    </row>
    <row r="4995" spans="4:4" s="6" customFormat="1" x14ac:dyDescent="0.2">
      <c r="D4995" s="22"/>
    </row>
    <row r="4996" spans="4:4" s="6" customFormat="1" x14ac:dyDescent="0.2">
      <c r="D4996" s="22"/>
    </row>
    <row r="4997" spans="4:4" s="6" customFormat="1" x14ac:dyDescent="0.2">
      <c r="D4997" s="22"/>
    </row>
    <row r="4998" spans="4:4" s="6" customFormat="1" x14ac:dyDescent="0.2">
      <c r="D4998" s="22"/>
    </row>
    <row r="4999" spans="4:4" s="6" customFormat="1" x14ac:dyDescent="0.2">
      <c r="D4999" s="22"/>
    </row>
    <row r="5000" spans="4:4" s="6" customFormat="1" x14ac:dyDescent="0.2">
      <c r="D5000" s="22"/>
    </row>
    <row r="5001" spans="4:4" s="6" customFormat="1" x14ac:dyDescent="0.2">
      <c r="D5001" s="22"/>
    </row>
    <row r="5002" spans="4:4" s="6" customFormat="1" x14ac:dyDescent="0.2">
      <c r="D5002" s="22"/>
    </row>
    <row r="5003" spans="4:4" s="6" customFormat="1" x14ac:dyDescent="0.2">
      <c r="D5003" s="22"/>
    </row>
    <row r="5004" spans="4:4" s="6" customFormat="1" x14ac:dyDescent="0.2">
      <c r="D5004" s="22"/>
    </row>
    <row r="5005" spans="4:4" s="6" customFormat="1" x14ac:dyDescent="0.2">
      <c r="D5005" s="22"/>
    </row>
    <row r="5006" spans="4:4" s="6" customFormat="1" x14ac:dyDescent="0.2">
      <c r="D5006" s="22"/>
    </row>
    <row r="5007" spans="4:4" s="6" customFormat="1" x14ac:dyDescent="0.2">
      <c r="D5007" s="22"/>
    </row>
    <row r="5008" spans="4:4" s="6" customFormat="1" x14ac:dyDescent="0.2">
      <c r="D5008" s="22"/>
    </row>
    <row r="5009" spans="4:4" s="6" customFormat="1" x14ac:dyDescent="0.2">
      <c r="D5009" s="22"/>
    </row>
    <row r="5010" spans="4:4" s="6" customFormat="1" x14ac:dyDescent="0.2">
      <c r="D5010" s="22"/>
    </row>
    <row r="5011" spans="4:4" s="6" customFormat="1" x14ac:dyDescent="0.2">
      <c r="D5011" s="22"/>
    </row>
    <row r="5012" spans="4:4" s="6" customFormat="1" x14ac:dyDescent="0.2">
      <c r="D5012" s="22"/>
    </row>
    <row r="5013" spans="4:4" s="6" customFormat="1" x14ac:dyDescent="0.2">
      <c r="D5013" s="22"/>
    </row>
    <row r="5014" spans="4:4" s="6" customFormat="1" x14ac:dyDescent="0.2">
      <c r="D5014" s="22"/>
    </row>
    <row r="5015" spans="4:4" s="6" customFormat="1" x14ac:dyDescent="0.2">
      <c r="D5015" s="22"/>
    </row>
    <row r="5016" spans="4:4" s="6" customFormat="1" x14ac:dyDescent="0.2">
      <c r="D5016" s="22"/>
    </row>
    <row r="5017" spans="4:4" s="6" customFormat="1" x14ac:dyDescent="0.2">
      <c r="D5017" s="22"/>
    </row>
    <row r="5018" spans="4:4" s="6" customFormat="1" x14ac:dyDescent="0.2">
      <c r="D5018" s="22"/>
    </row>
    <row r="5019" spans="4:4" s="6" customFormat="1" x14ac:dyDescent="0.2">
      <c r="D5019" s="22"/>
    </row>
    <row r="5020" spans="4:4" s="6" customFormat="1" x14ac:dyDescent="0.2">
      <c r="D5020" s="22"/>
    </row>
    <row r="5021" spans="4:4" s="6" customFormat="1" x14ac:dyDescent="0.2">
      <c r="D5021" s="22"/>
    </row>
    <row r="5022" spans="4:4" s="6" customFormat="1" x14ac:dyDescent="0.2">
      <c r="D5022" s="22"/>
    </row>
    <row r="5023" spans="4:4" s="6" customFormat="1" x14ac:dyDescent="0.2">
      <c r="D5023" s="22"/>
    </row>
    <row r="5024" spans="4:4" s="6" customFormat="1" x14ac:dyDescent="0.2">
      <c r="D5024" s="22"/>
    </row>
    <row r="5025" spans="4:4" s="6" customFormat="1" x14ac:dyDescent="0.2">
      <c r="D5025" s="22"/>
    </row>
    <row r="5026" spans="4:4" s="6" customFormat="1" x14ac:dyDescent="0.2">
      <c r="D5026" s="22"/>
    </row>
    <row r="5027" spans="4:4" s="6" customFormat="1" x14ac:dyDescent="0.2">
      <c r="D5027" s="22"/>
    </row>
    <row r="5028" spans="4:4" s="6" customFormat="1" x14ac:dyDescent="0.2">
      <c r="D5028" s="22"/>
    </row>
    <row r="5029" spans="4:4" s="6" customFormat="1" x14ac:dyDescent="0.2">
      <c r="D5029" s="22"/>
    </row>
    <row r="5030" spans="4:4" s="6" customFormat="1" x14ac:dyDescent="0.2">
      <c r="D5030" s="22"/>
    </row>
    <row r="5031" spans="4:4" s="6" customFormat="1" x14ac:dyDescent="0.2">
      <c r="D5031" s="22"/>
    </row>
    <row r="5032" spans="4:4" s="6" customFormat="1" x14ac:dyDescent="0.2">
      <c r="D5032" s="22"/>
    </row>
    <row r="5033" spans="4:4" s="6" customFormat="1" x14ac:dyDescent="0.2">
      <c r="D5033" s="22"/>
    </row>
    <row r="5034" spans="4:4" s="6" customFormat="1" x14ac:dyDescent="0.2">
      <c r="D5034" s="22"/>
    </row>
    <row r="5035" spans="4:4" s="6" customFormat="1" x14ac:dyDescent="0.2">
      <c r="D5035" s="22"/>
    </row>
    <row r="5036" spans="4:4" s="6" customFormat="1" x14ac:dyDescent="0.2">
      <c r="D5036" s="22"/>
    </row>
    <row r="5037" spans="4:4" s="6" customFormat="1" x14ac:dyDescent="0.2">
      <c r="D5037" s="22"/>
    </row>
    <row r="5038" spans="4:4" s="6" customFormat="1" x14ac:dyDescent="0.2">
      <c r="D5038" s="22"/>
    </row>
    <row r="5039" spans="4:4" s="6" customFormat="1" x14ac:dyDescent="0.2">
      <c r="D5039" s="22"/>
    </row>
    <row r="5040" spans="4:4" s="6" customFormat="1" x14ac:dyDescent="0.2">
      <c r="D5040" s="22"/>
    </row>
    <row r="5041" spans="4:4" s="6" customFormat="1" x14ac:dyDescent="0.2">
      <c r="D5041" s="22"/>
    </row>
    <row r="5042" spans="4:4" s="6" customFormat="1" x14ac:dyDescent="0.2">
      <c r="D5042" s="22"/>
    </row>
    <row r="5043" spans="4:4" s="6" customFormat="1" x14ac:dyDescent="0.2">
      <c r="D5043" s="22"/>
    </row>
    <row r="5044" spans="4:4" s="6" customFormat="1" x14ac:dyDescent="0.2">
      <c r="D5044" s="22"/>
    </row>
    <row r="5045" spans="4:4" s="6" customFormat="1" x14ac:dyDescent="0.2">
      <c r="D5045" s="22"/>
    </row>
    <row r="5046" spans="4:4" s="6" customFormat="1" x14ac:dyDescent="0.2">
      <c r="D5046" s="22"/>
    </row>
    <row r="5047" spans="4:4" s="6" customFormat="1" x14ac:dyDescent="0.2">
      <c r="D5047" s="22"/>
    </row>
    <row r="5048" spans="4:4" s="6" customFormat="1" x14ac:dyDescent="0.2">
      <c r="D5048" s="22"/>
    </row>
    <row r="5049" spans="4:4" s="6" customFormat="1" x14ac:dyDescent="0.2">
      <c r="D5049" s="22"/>
    </row>
    <row r="5050" spans="4:4" s="6" customFormat="1" x14ac:dyDescent="0.2">
      <c r="D5050" s="22"/>
    </row>
    <row r="5051" spans="4:4" s="6" customFormat="1" x14ac:dyDescent="0.2">
      <c r="D5051" s="22"/>
    </row>
    <row r="5052" spans="4:4" s="6" customFormat="1" x14ac:dyDescent="0.2">
      <c r="D5052" s="22"/>
    </row>
    <row r="5053" spans="4:4" s="6" customFormat="1" x14ac:dyDescent="0.2">
      <c r="D5053" s="22"/>
    </row>
    <row r="5054" spans="4:4" s="6" customFormat="1" x14ac:dyDescent="0.2">
      <c r="D5054" s="22"/>
    </row>
    <row r="5055" spans="4:4" s="6" customFormat="1" x14ac:dyDescent="0.2">
      <c r="D5055" s="22"/>
    </row>
    <row r="5056" spans="4:4" s="6" customFormat="1" x14ac:dyDescent="0.2">
      <c r="D5056" s="22"/>
    </row>
    <row r="5057" spans="4:4" s="6" customFormat="1" x14ac:dyDescent="0.2">
      <c r="D5057" s="22"/>
    </row>
    <row r="5058" spans="4:4" s="6" customFormat="1" x14ac:dyDescent="0.2">
      <c r="D5058" s="22"/>
    </row>
    <row r="5059" spans="4:4" s="6" customFormat="1" x14ac:dyDescent="0.2">
      <c r="D5059" s="22"/>
    </row>
    <row r="5060" spans="4:4" s="6" customFormat="1" x14ac:dyDescent="0.2">
      <c r="D5060" s="22"/>
    </row>
    <row r="5061" spans="4:4" s="6" customFormat="1" x14ac:dyDescent="0.2">
      <c r="D5061" s="22"/>
    </row>
    <row r="5062" spans="4:4" s="6" customFormat="1" x14ac:dyDescent="0.2">
      <c r="D5062" s="22"/>
    </row>
    <row r="5063" spans="4:4" s="6" customFormat="1" x14ac:dyDescent="0.2">
      <c r="D5063" s="22"/>
    </row>
    <row r="5064" spans="4:4" s="6" customFormat="1" x14ac:dyDescent="0.2">
      <c r="D5064" s="22"/>
    </row>
    <row r="5065" spans="4:4" s="6" customFormat="1" x14ac:dyDescent="0.2">
      <c r="D5065" s="22"/>
    </row>
    <row r="5066" spans="4:4" s="6" customFormat="1" x14ac:dyDescent="0.2">
      <c r="D5066" s="22"/>
    </row>
    <row r="5067" spans="4:4" s="6" customFormat="1" x14ac:dyDescent="0.2">
      <c r="D5067" s="22"/>
    </row>
    <row r="5068" spans="4:4" s="6" customFormat="1" x14ac:dyDescent="0.2">
      <c r="D5068" s="22"/>
    </row>
    <row r="5069" spans="4:4" s="6" customFormat="1" x14ac:dyDescent="0.2">
      <c r="D5069" s="22"/>
    </row>
    <row r="5070" spans="4:4" s="6" customFormat="1" x14ac:dyDescent="0.2">
      <c r="D5070" s="22"/>
    </row>
    <row r="5071" spans="4:4" s="6" customFormat="1" x14ac:dyDescent="0.2">
      <c r="D5071" s="22"/>
    </row>
    <row r="5072" spans="4:4" s="6" customFormat="1" x14ac:dyDescent="0.2">
      <c r="D5072" s="22"/>
    </row>
    <row r="5073" spans="4:4" s="6" customFormat="1" x14ac:dyDescent="0.2">
      <c r="D5073" s="22"/>
    </row>
    <row r="5074" spans="4:4" s="6" customFormat="1" x14ac:dyDescent="0.2">
      <c r="D5074" s="22"/>
    </row>
    <row r="5075" spans="4:4" s="6" customFormat="1" x14ac:dyDescent="0.2">
      <c r="D5075" s="22"/>
    </row>
    <row r="5076" spans="4:4" s="6" customFormat="1" x14ac:dyDescent="0.2">
      <c r="D5076" s="22"/>
    </row>
    <row r="5077" spans="4:4" s="6" customFormat="1" x14ac:dyDescent="0.2">
      <c r="D5077" s="22"/>
    </row>
    <row r="5078" spans="4:4" s="6" customFormat="1" x14ac:dyDescent="0.2">
      <c r="D5078" s="22"/>
    </row>
    <row r="5079" spans="4:4" s="6" customFormat="1" x14ac:dyDescent="0.2">
      <c r="D5079" s="22"/>
    </row>
    <row r="5080" spans="4:4" s="6" customFormat="1" x14ac:dyDescent="0.2">
      <c r="D5080" s="22"/>
    </row>
    <row r="5081" spans="4:4" s="6" customFormat="1" x14ac:dyDescent="0.2">
      <c r="D5081" s="22"/>
    </row>
    <row r="5082" spans="4:4" s="6" customFormat="1" x14ac:dyDescent="0.2">
      <c r="D5082" s="22"/>
    </row>
    <row r="5083" spans="4:4" s="6" customFormat="1" x14ac:dyDescent="0.2">
      <c r="D5083" s="22"/>
    </row>
    <row r="5084" spans="4:4" s="6" customFormat="1" x14ac:dyDescent="0.2">
      <c r="D5084" s="22"/>
    </row>
    <row r="5085" spans="4:4" s="6" customFormat="1" x14ac:dyDescent="0.2">
      <c r="D5085" s="22"/>
    </row>
    <row r="5086" spans="4:4" s="6" customFormat="1" x14ac:dyDescent="0.2">
      <c r="D5086" s="22"/>
    </row>
    <row r="5087" spans="4:4" s="6" customFormat="1" x14ac:dyDescent="0.2">
      <c r="D5087" s="22"/>
    </row>
    <row r="5088" spans="4:4" s="6" customFormat="1" x14ac:dyDescent="0.2">
      <c r="D5088" s="22"/>
    </row>
    <row r="5089" spans="4:4" s="6" customFormat="1" x14ac:dyDescent="0.2">
      <c r="D5089" s="22"/>
    </row>
    <row r="5090" spans="4:4" s="6" customFormat="1" x14ac:dyDescent="0.2">
      <c r="D5090" s="22"/>
    </row>
    <row r="5091" spans="4:4" s="6" customFormat="1" x14ac:dyDescent="0.2">
      <c r="D5091" s="22"/>
    </row>
    <row r="5092" spans="4:4" s="6" customFormat="1" x14ac:dyDescent="0.2">
      <c r="D5092" s="22"/>
    </row>
    <row r="5093" spans="4:4" s="6" customFormat="1" x14ac:dyDescent="0.2">
      <c r="D5093" s="22"/>
    </row>
    <row r="5094" spans="4:4" s="6" customFormat="1" x14ac:dyDescent="0.2">
      <c r="D5094" s="22"/>
    </row>
    <row r="5095" spans="4:4" s="6" customFormat="1" x14ac:dyDescent="0.2">
      <c r="D5095" s="22"/>
    </row>
    <row r="5096" spans="4:4" s="6" customFormat="1" x14ac:dyDescent="0.2">
      <c r="D5096" s="22"/>
    </row>
    <row r="5097" spans="4:4" s="6" customFormat="1" x14ac:dyDescent="0.2">
      <c r="D5097" s="22"/>
    </row>
    <row r="5098" spans="4:4" s="6" customFormat="1" x14ac:dyDescent="0.2">
      <c r="D5098" s="22"/>
    </row>
    <row r="5099" spans="4:4" s="6" customFormat="1" x14ac:dyDescent="0.2">
      <c r="D5099" s="22"/>
    </row>
    <row r="5100" spans="4:4" s="6" customFormat="1" x14ac:dyDescent="0.2">
      <c r="D5100" s="22"/>
    </row>
    <row r="5101" spans="4:4" s="6" customFormat="1" x14ac:dyDescent="0.2">
      <c r="D5101" s="22"/>
    </row>
    <row r="5102" spans="4:4" s="6" customFormat="1" x14ac:dyDescent="0.2">
      <c r="D5102" s="22"/>
    </row>
    <row r="5103" spans="4:4" s="6" customFormat="1" x14ac:dyDescent="0.2">
      <c r="D5103" s="22"/>
    </row>
    <row r="5104" spans="4:4" s="6" customFormat="1" x14ac:dyDescent="0.2">
      <c r="D5104" s="22"/>
    </row>
    <row r="5105" spans="4:4" s="6" customFormat="1" x14ac:dyDescent="0.2">
      <c r="D5105" s="22"/>
    </row>
    <row r="5106" spans="4:4" s="6" customFormat="1" x14ac:dyDescent="0.2">
      <c r="D5106" s="22"/>
    </row>
    <row r="5107" spans="4:4" s="6" customFormat="1" x14ac:dyDescent="0.2">
      <c r="D5107" s="22"/>
    </row>
    <row r="5108" spans="4:4" s="6" customFormat="1" x14ac:dyDescent="0.2">
      <c r="D5108" s="22"/>
    </row>
    <row r="5109" spans="4:4" s="6" customFormat="1" x14ac:dyDescent="0.2">
      <c r="D5109" s="22"/>
    </row>
    <row r="5110" spans="4:4" s="6" customFormat="1" x14ac:dyDescent="0.2">
      <c r="D5110" s="22"/>
    </row>
    <row r="5111" spans="4:4" s="6" customFormat="1" x14ac:dyDescent="0.2">
      <c r="D5111" s="22"/>
    </row>
    <row r="5112" spans="4:4" s="6" customFormat="1" x14ac:dyDescent="0.2">
      <c r="D5112" s="22"/>
    </row>
    <row r="5113" spans="4:4" s="6" customFormat="1" x14ac:dyDescent="0.2">
      <c r="D5113" s="22"/>
    </row>
    <row r="5114" spans="4:4" s="6" customFormat="1" x14ac:dyDescent="0.2">
      <c r="D5114" s="22"/>
    </row>
    <row r="5115" spans="4:4" s="6" customFormat="1" x14ac:dyDescent="0.2">
      <c r="D5115" s="22"/>
    </row>
    <row r="5116" spans="4:4" s="6" customFormat="1" x14ac:dyDescent="0.2">
      <c r="D5116" s="22"/>
    </row>
    <row r="5117" spans="4:4" s="6" customFormat="1" x14ac:dyDescent="0.2">
      <c r="D5117" s="22"/>
    </row>
    <row r="5118" spans="4:4" s="6" customFormat="1" x14ac:dyDescent="0.2">
      <c r="D5118" s="22"/>
    </row>
    <row r="5119" spans="4:4" s="6" customFormat="1" x14ac:dyDescent="0.2">
      <c r="D5119" s="22"/>
    </row>
    <row r="5120" spans="4:4" s="6" customFormat="1" x14ac:dyDescent="0.2">
      <c r="D5120" s="22"/>
    </row>
    <row r="5121" spans="4:4" s="6" customFormat="1" x14ac:dyDescent="0.2">
      <c r="D5121" s="22"/>
    </row>
    <row r="5122" spans="4:4" s="6" customFormat="1" x14ac:dyDescent="0.2">
      <c r="D5122" s="22"/>
    </row>
    <row r="5123" spans="4:4" s="6" customFormat="1" x14ac:dyDescent="0.2">
      <c r="D5123" s="22"/>
    </row>
    <row r="5124" spans="4:4" s="6" customFormat="1" x14ac:dyDescent="0.2">
      <c r="D5124" s="22"/>
    </row>
    <row r="5125" spans="4:4" s="6" customFormat="1" x14ac:dyDescent="0.2">
      <c r="D5125" s="22"/>
    </row>
    <row r="5126" spans="4:4" s="6" customFormat="1" x14ac:dyDescent="0.2">
      <c r="D5126" s="22"/>
    </row>
    <row r="5127" spans="4:4" s="6" customFormat="1" x14ac:dyDescent="0.2">
      <c r="D5127" s="22"/>
    </row>
    <row r="5128" spans="4:4" s="6" customFormat="1" x14ac:dyDescent="0.2">
      <c r="D5128" s="22"/>
    </row>
    <row r="5129" spans="4:4" s="6" customFormat="1" x14ac:dyDescent="0.2">
      <c r="D5129" s="22"/>
    </row>
    <row r="5130" spans="4:4" s="6" customFormat="1" x14ac:dyDescent="0.2">
      <c r="D5130" s="22"/>
    </row>
    <row r="5131" spans="4:4" s="6" customFormat="1" x14ac:dyDescent="0.2">
      <c r="D5131" s="22"/>
    </row>
    <row r="5132" spans="4:4" s="6" customFormat="1" x14ac:dyDescent="0.2">
      <c r="D5132" s="22"/>
    </row>
    <row r="5133" spans="4:4" s="6" customFormat="1" x14ac:dyDescent="0.2">
      <c r="D5133" s="22"/>
    </row>
    <row r="5134" spans="4:4" s="6" customFormat="1" x14ac:dyDescent="0.2">
      <c r="D5134" s="22"/>
    </row>
    <row r="5135" spans="4:4" s="6" customFormat="1" x14ac:dyDescent="0.2">
      <c r="D5135" s="22"/>
    </row>
    <row r="5136" spans="4:4" s="6" customFormat="1" x14ac:dyDescent="0.2">
      <c r="D5136" s="22"/>
    </row>
    <row r="5137" spans="4:4" s="6" customFormat="1" x14ac:dyDescent="0.2">
      <c r="D5137" s="22"/>
    </row>
    <row r="5138" spans="4:4" s="6" customFormat="1" x14ac:dyDescent="0.2">
      <c r="D5138" s="22"/>
    </row>
    <row r="5139" spans="4:4" s="6" customFormat="1" x14ac:dyDescent="0.2">
      <c r="D5139" s="22"/>
    </row>
    <row r="5140" spans="4:4" s="6" customFormat="1" x14ac:dyDescent="0.2">
      <c r="D5140" s="22"/>
    </row>
    <row r="5141" spans="4:4" s="6" customFormat="1" x14ac:dyDescent="0.2">
      <c r="D5141" s="22"/>
    </row>
    <row r="5142" spans="4:4" s="6" customFormat="1" x14ac:dyDescent="0.2">
      <c r="D5142" s="22"/>
    </row>
    <row r="5143" spans="4:4" s="6" customFormat="1" x14ac:dyDescent="0.2">
      <c r="D5143" s="22"/>
    </row>
    <row r="5144" spans="4:4" s="6" customFormat="1" x14ac:dyDescent="0.2">
      <c r="D5144" s="22"/>
    </row>
    <row r="5145" spans="4:4" s="6" customFormat="1" x14ac:dyDescent="0.2">
      <c r="D5145" s="22"/>
    </row>
    <row r="5146" spans="4:4" s="6" customFormat="1" x14ac:dyDescent="0.2">
      <c r="D5146" s="22"/>
    </row>
    <row r="5147" spans="4:4" s="6" customFormat="1" x14ac:dyDescent="0.2">
      <c r="D5147" s="22"/>
    </row>
    <row r="5148" spans="4:4" s="6" customFormat="1" x14ac:dyDescent="0.2">
      <c r="D5148" s="22"/>
    </row>
    <row r="5149" spans="4:4" s="6" customFormat="1" x14ac:dyDescent="0.2">
      <c r="D5149" s="22"/>
    </row>
    <row r="5150" spans="4:4" s="6" customFormat="1" x14ac:dyDescent="0.2">
      <c r="D5150" s="22"/>
    </row>
    <row r="5151" spans="4:4" s="6" customFormat="1" x14ac:dyDescent="0.2">
      <c r="D5151" s="22"/>
    </row>
    <row r="5152" spans="4:4" s="6" customFormat="1" x14ac:dyDescent="0.2">
      <c r="D5152" s="22"/>
    </row>
    <row r="5153" spans="4:4" s="6" customFormat="1" x14ac:dyDescent="0.2">
      <c r="D5153" s="22"/>
    </row>
    <row r="5154" spans="4:4" s="6" customFormat="1" x14ac:dyDescent="0.2">
      <c r="D5154" s="22"/>
    </row>
    <row r="5155" spans="4:4" s="6" customFormat="1" x14ac:dyDescent="0.2">
      <c r="D5155" s="22"/>
    </row>
    <row r="5156" spans="4:4" s="6" customFormat="1" x14ac:dyDescent="0.2">
      <c r="D5156" s="22"/>
    </row>
    <row r="5157" spans="4:4" s="6" customFormat="1" x14ac:dyDescent="0.2">
      <c r="D5157" s="22"/>
    </row>
    <row r="5158" spans="4:4" s="6" customFormat="1" x14ac:dyDescent="0.2">
      <c r="D5158" s="22"/>
    </row>
    <row r="5159" spans="4:4" s="6" customFormat="1" x14ac:dyDescent="0.2">
      <c r="D5159" s="22"/>
    </row>
    <row r="5160" spans="4:4" s="6" customFormat="1" x14ac:dyDescent="0.2">
      <c r="D5160" s="22"/>
    </row>
    <row r="5161" spans="4:4" s="6" customFormat="1" x14ac:dyDescent="0.2">
      <c r="D5161" s="22"/>
    </row>
    <row r="5162" spans="4:4" s="6" customFormat="1" x14ac:dyDescent="0.2">
      <c r="D5162" s="22"/>
    </row>
    <row r="5163" spans="4:4" s="6" customFormat="1" x14ac:dyDescent="0.2">
      <c r="D5163" s="22"/>
    </row>
    <row r="5164" spans="4:4" s="6" customFormat="1" x14ac:dyDescent="0.2">
      <c r="D5164" s="22"/>
    </row>
    <row r="5165" spans="4:4" s="6" customFormat="1" x14ac:dyDescent="0.2">
      <c r="D5165" s="22"/>
    </row>
    <row r="5166" spans="4:4" s="6" customFormat="1" x14ac:dyDescent="0.2">
      <c r="D5166" s="22"/>
    </row>
    <row r="5167" spans="4:4" s="6" customFormat="1" x14ac:dyDescent="0.2">
      <c r="D5167" s="22"/>
    </row>
    <row r="5168" spans="4:4" s="6" customFormat="1" x14ac:dyDescent="0.2">
      <c r="D5168" s="22"/>
    </row>
    <row r="5169" spans="4:4" s="6" customFormat="1" x14ac:dyDescent="0.2">
      <c r="D5169" s="22"/>
    </row>
    <row r="5170" spans="4:4" s="6" customFormat="1" x14ac:dyDescent="0.2">
      <c r="D5170" s="22"/>
    </row>
    <row r="5171" spans="4:4" s="6" customFormat="1" x14ac:dyDescent="0.2">
      <c r="D5171" s="22"/>
    </row>
    <row r="5172" spans="4:4" s="6" customFormat="1" x14ac:dyDescent="0.2">
      <c r="D5172" s="22"/>
    </row>
    <row r="5173" spans="4:4" s="6" customFormat="1" x14ac:dyDescent="0.2">
      <c r="D5173" s="22"/>
    </row>
    <row r="5174" spans="4:4" s="6" customFormat="1" x14ac:dyDescent="0.2">
      <c r="D5174" s="22"/>
    </row>
    <row r="5175" spans="4:4" s="6" customFormat="1" x14ac:dyDescent="0.2">
      <c r="D5175" s="22"/>
    </row>
    <row r="5176" spans="4:4" s="6" customFormat="1" x14ac:dyDescent="0.2">
      <c r="D5176" s="22"/>
    </row>
    <row r="5177" spans="4:4" s="6" customFormat="1" x14ac:dyDescent="0.2">
      <c r="D5177" s="22"/>
    </row>
    <row r="5178" spans="4:4" s="6" customFormat="1" x14ac:dyDescent="0.2">
      <c r="D5178" s="22"/>
    </row>
    <row r="5179" spans="4:4" s="6" customFormat="1" x14ac:dyDescent="0.2">
      <c r="D5179" s="22"/>
    </row>
    <row r="5180" spans="4:4" s="6" customFormat="1" x14ac:dyDescent="0.2">
      <c r="D5180" s="22"/>
    </row>
    <row r="5181" spans="4:4" s="6" customFormat="1" x14ac:dyDescent="0.2">
      <c r="D5181" s="22"/>
    </row>
    <row r="5182" spans="4:4" s="6" customFormat="1" x14ac:dyDescent="0.2">
      <c r="D5182" s="22"/>
    </row>
    <row r="5183" spans="4:4" s="6" customFormat="1" x14ac:dyDescent="0.2">
      <c r="D5183" s="22"/>
    </row>
    <row r="5184" spans="4:4" s="6" customFormat="1" x14ac:dyDescent="0.2">
      <c r="D5184" s="22"/>
    </row>
    <row r="5185" spans="4:4" s="6" customFormat="1" x14ac:dyDescent="0.2">
      <c r="D5185" s="22"/>
    </row>
    <row r="5186" spans="4:4" s="6" customFormat="1" x14ac:dyDescent="0.2">
      <c r="D5186" s="22"/>
    </row>
    <row r="5187" spans="4:4" s="6" customFormat="1" x14ac:dyDescent="0.2">
      <c r="D5187" s="22"/>
    </row>
    <row r="5188" spans="4:4" s="6" customFormat="1" x14ac:dyDescent="0.2">
      <c r="D5188" s="22"/>
    </row>
    <row r="5189" spans="4:4" s="6" customFormat="1" x14ac:dyDescent="0.2">
      <c r="D5189" s="22"/>
    </row>
    <row r="5190" spans="4:4" s="6" customFormat="1" x14ac:dyDescent="0.2">
      <c r="D5190" s="22"/>
    </row>
    <row r="5191" spans="4:4" s="6" customFormat="1" x14ac:dyDescent="0.2">
      <c r="D5191" s="22"/>
    </row>
    <row r="5192" spans="4:4" s="6" customFormat="1" x14ac:dyDescent="0.2">
      <c r="D5192" s="22"/>
    </row>
    <row r="5193" spans="4:4" s="6" customFormat="1" x14ac:dyDescent="0.2">
      <c r="D5193" s="22"/>
    </row>
    <row r="5194" spans="4:4" s="6" customFormat="1" x14ac:dyDescent="0.2">
      <c r="D5194" s="22"/>
    </row>
    <row r="5195" spans="4:4" s="6" customFormat="1" x14ac:dyDescent="0.2">
      <c r="D5195" s="22"/>
    </row>
    <row r="5196" spans="4:4" s="6" customFormat="1" x14ac:dyDescent="0.2">
      <c r="D5196" s="22"/>
    </row>
    <row r="5197" spans="4:4" s="6" customFormat="1" x14ac:dyDescent="0.2">
      <c r="D5197" s="22"/>
    </row>
    <row r="5198" spans="4:4" s="6" customFormat="1" x14ac:dyDescent="0.2">
      <c r="D5198" s="22"/>
    </row>
    <row r="5199" spans="4:4" s="6" customFormat="1" x14ac:dyDescent="0.2">
      <c r="D5199" s="22"/>
    </row>
    <row r="5200" spans="4:4" s="6" customFormat="1" x14ac:dyDescent="0.2">
      <c r="D5200" s="22"/>
    </row>
    <row r="5201" spans="4:4" s="6" customFormat="1" x14ac:dyDescent="0.2">
      <c r="D5201" s="22"/>
    </row>
    <row r="5202" spans="4:4" s="6" customFormat="1" x14ac:dyDescent="0.2">
      <c r="D5202" s="22"/>
    </row>
    <row r="5203" spans="4:4" s="6" customFormat="1" x14ac:dyDescent="0.2">
      <c r="D5203" s="22"/>
    </row>
    <row r="5204" spans="4:4" s="6" customFormat="1" x14ac:dyDescent="0.2">
      <c r="D5204" s="22"/>
    </row>
    <row r="5205" spans="4:4" s="6" customFormat="1" x14ac:dyDescent="0.2">
      <c r="D5205" s="22"/>
    </row>
    <row r="5206" spans="4:4" s="6" customFormat="1" x14ac:dyDescent="0.2">
      <c r="D5206" s="22"/>
    </row>
    <row r="5207" spans="4:4" s="6" customFormat="1" x14ac:dyDescent="0.2">
      <c r="D5207" s="22"/>
    </row>
    <row r="5208" spans="4:4" s="6" customFormat="1" x14ac:dyDescent="0.2">
      <c r="D5208" s="22"/>
    </row>
    <row r="5209" spans="4:4" s="6" customFormat="1" x14ac:dyDescent="0.2">
      <c r="D5209" s="22"/>
    </row>
    <row r="5210" spans="4:4" s="6" customFormat="1" x14ac:dyDescent="0.2">
      <c r="D5210" s="22"/>
    </row>
    <row r="5211" spans="4:4" s="6" customFormat="1" x14ac:dyDescent="0.2">
      <c r="D5211" s="22"/>
    </row>
    <row r="5212" spans="4:4" s="6" customFormat="1" x14ac:dyDescent="0.2">
      <c r="D5212" s="22"/>
    </row>
    <row r="5213" spans="4:4" s="6" customFormat="1" x14ac:dyDescent="0.2">
      <c r="D5213" s="22"/>
    </row>
    <row r="5214" spans="4:4" s="6" customFormat="1" x14ac:dyDescent="0.2">
      <c r="D5214" s="22"/>
    </row>
    <row r="5215" spans="4:4" s="6" customFormat="1" x14ac:dyDescent="0.2">
      <c r="D5215" s="22"/>
    </row>
    <row r="5216" spans="4:4" s="6" customFormat="1" x14ac:dyDescent="0.2">
      <c r="D5216" s="22"/>
    </row>
    <row r="5217" spans="4:4" s="6" customFormat="1" x14ac:dyDescent="0.2">
      <c r="D5217" s="22"/>
    </row>
    <row r="5218" spans="4:4" s="6" customFormat="1" x14ac:dyDescent="0.2">
      <c r="D5218" s="22"/>
    </row>
    <row r="5219" spans="4:4" s="6" customFormat="1" x14ac:dyDescent="0.2">
      <c r="D5219" s="22"/>
    </row>
    <row r="5220" spans="4:4" s="6" customFormat="1" x14ac:dyDescent="0.2">
      <c r="D5220" s="22"/>
    </row>
    <row r="5221" spans="4:4" s="6" customFormat="1" x14ac:dyDescent="0.2">
      <c r="D5221" s="22"/>
    </row>
    <row r="5222" spans="4:4" s="6" customFormat="1" x14ac:dyDescent="0.2">
      <c r="D5222" s="22"/>
    </row>
    <row r="5223" spans="4:4" s="6" customFormat="1" x14ac:dyDescent="0.2">
      <c r="D5223" s="22"/>
    </row>
    <row r="5224" spans="4:4" s="6" customFormat="1" x14ac:dyDescent="0.2">
      <c r="D5224" s="22"/>
    </row>
    <row r="5225" spans="4:4" s="6" customFormat="1" x14ac:dyDescent="0.2">
      <c r="D5225" s="22"/>
    </row>
    <row r="5226" spans="4:4" s="6" customFormat="1" x14ac:dyDescent="0.2">
      <c r="D5226" s="22"/>
    </row>
    <row r="5227" spans="4:4" s="6" customFormat="1" x14ac:dyDescent="0.2">
      <c r="D5227" s="22"/>
    </row>
    <row r="5228" spans="4:4" s="6" customFormat="1" x14ac:dyDescent="0.2">
      <c r="D5228" s="22"/>
    </row>
    <row r="5229" spans="4:4" s="6" customFormat="1" x14ac:dyDescent="0.2">
      <c r="D5229" s="22"/>
    </row>
    <row r="5230" spans="4:4" s="6" customFormat="1" x14ac:dyDescent="0.2">
      <c r="D5230" s="22"/>
    </row>
    <row r="5231" spans="4:4" s="6" customFormat="1" x14ac:dyDescent="0.2">
      <c r="D5231" s="22"/>
    </row>
    <row r="5232" spans="4:4" s="6" customFormat="1" x14ac:dyDescent="0.2">
      <c r="D5232" s="22"/>
    </row>
    <row r="5233" spans="4:4" s="6" customFormat="1" x14ac:dyDescent="0.2">
      <c r="D5233" s="22"/>
    </row>
    <row r="5234" spans="4:4" s="6" customFormat="1" x14ac:dyDescent="0.2">
      <c r="D5234" s="22"/>
    </row>
    <row r="5235" spans="4:4" s="6" customFormat="1" x14ac:dyDescent="0.2">
      <c r="D5235" s="22"/>
    </row>
    <row r="5236" spans="4:4" s="6" customFormat="1" x14ac:dyDescent="0.2">
      <c r="D5236" s="22"/>
    </row>
    <row r="5237" spans="4:4" s="6" customFormat="1" x14ac:dyDescent="0.2">
      <c r="D5237" s="22"/>
    </row>
    <row r="5238" spans="4:4" s="6" customFormat="1" x14ac:dyDescent="0.2">
      <c r="D5238" s="22"/>
    </row>
    <row r="5239" spans="4:4" s="6" customFormat="1" x14ac:dyDescent="0.2">
      <c r="D5239" s="22"/>
    </row>
    <row r="5240" spans="4:4" s="6" customFormat="1" x14ac:dyDescent="0.2">
      <c r="D5240" s="22"/>
    </row>
    <row r="5241" spans="4:4" s="6" customFormat="1" x14ac:dyDescent="0.2">
      <c r="D5241" s="22"/>
    </row>
    <row r="5242" spans="4:4" s="6" customFormat="1" x14ac:dyDescent="0.2">
      <c r="D5242" s="22"/>
    </row>
    <row r="5243" spans="4:4" s="6" customFormat="1" x14ac:dyDescent="0.2">
      <c r="D5243" s="22"/>
    </row>
    <row r="5244" spans="4:4" s="6" customFormat="1" x14ac:dyDescent="0.2">
      <c r="D5244" s="22"/>
    </row>
    <row r="5245" spans="4:4" s="6" customFormat="1" x14ac:dyDescent="0.2">
      <c r="D5245" s="22"/>
    </row>
    <row r="5246" spans="4:4" s="6" customFormat="1" x14ac:dyDescent="0.2">
      <c r="D5246" s="22"/>
    </row>
    <row r="5247" spans="4:4" s="6" customFormat="1" x14ac:dyDescent="0.2">
      <c r="D5247" s="22"/>
    </row>
    <row r="5248" spans="4:4" s="6" customFormat="1" x14ac:dyDescent="0.2">
      <c r="D5248" s="22"/>
    </row>
    <row r="5249" spans="4:4" s="6" customFormat="1" x14ac:dyDescent="0.2">
      <c r="D5249" s="22"/>
    </row>
    <row r="5250" spans="4:4" s="6" customFormat="1" x14ac:dyDescent="0.2">
      <c r="D5250" s="22"/>
    </row>
    <row r="5251" spans="4:4" s="6" customFormat="1" x14ac:dyDescent="0.2">
      <c r="D5251" s="22"/>
    </row>
    <row r="5252" spans="4:4" s="6" customFormat="1" x14ac:dyDescent="0.2">
      <c r="D5252" s="22"/>
    </row>
    <row r="5253" spans="4:4" s="6" customFormat="1" x14ac:dyDescent="0.2">
      <c r="D5253" s="22"/>
    </row>
    <row r="5254" spans="4:4" s="6" customFormat="1" x14ac:dyDescent="0.2">
      <c r="D5254" s="22"/>
    </row>
    <row r="5255" spans="4:4" s="6" customFormat="1" x14ac:dyDescent="0.2">
      <c r="D5255" s="22"/>
    </row>
    <row r="5256" spans="4:4" s="6" customFormat="1" x14ac:dyDescent="0.2">
      <c r="D5256" s="22"/>
    </row>
    <row r="5257" spans="4:4" s="6" customFormat="1" x14ac:dyDescent="0.2">
      <c r="D5257" s="22"/>
    </row>
    <row r="5258" spans="4:4" s="6" customFormat="1" x14ac:dyDescent="0.2">
      <c r="D5258" s="22"/>
    </row>
    <row r="5259" spans="4:4" s="6" customFormat="1" x14ac:dyDescent="0.2">
      <c r="D5259" s="22"/>
    </row>
    <row r="5260" spans="4:4" s="6" customFormat="1" x14ac:dyDescent="0.2">
      <c r="D5260" s="22"/>
    </row>
    <row r="5261" spans="4:4" s="6" customFormat="1" x14ac:dyDescent="0.2">
      <c r="D5261" s="22"/>
    </row>
    <row r="5262" spans="4:4" s="6" customFormat="1" x14ac:dyDescent="0.2">
      <c r="D5262" s="22"/>
    </row>
    <row r="5263" spans="4:4" s="6" customFormat="1" x14ac:dyDescent="0.2">
      <c r="D5263" s="22"/>
    </row>
    <row r="5264" spans="4:4" s="6" customFormat="1" x14ac:dyDescent="0.2">
      <c r="D5264" s="22"/>
    </row>
    <row r="5265" spans="4:4" s="6" customFormat="1" x14ac:dyDescent="0.2">
      <c r="D5265" s="22"/>
    </row>
    <row r="5266" spans="4:4" s="6" customFormat="1" x14ac:dyDescent="0.2">
      <c r="D5266" s="22"/>
    </row>
    <row r="5267" spans="4:4" s="6" customFormat="1" x14ac:dyDescent="0.2">
      <c r="D5267" s="22"/>
    </row>
    <row r="5268" spans="4:4" s="6" customFormat="1" x14ac:dyDescent="0.2">
      <c r="D5268" s="22"/>
    </row>
    <row r="5269" spans="4:4" s="6" customFormat="1" x14ac:dyDescent="0.2">
      <c r="D5269" s="22"/>
    </row>
    <row r="5270" spans="4:4" s="6" customFormat="1" x14ac:dyDescent="0.2">
      <c r="D5270" s="22"/>
    </row>
    <row r="5271" spans="4:4" s="6" customFormat="1" x14ac:dyDescent="0.2">
      <c r="D5271" s="22"/>
    </row>
    <row r="5272" spans="4:4" s="6" customFormat="1" x14ac:dyDescent="0.2">
      <c r="D5272" s="22"/>
    </row>
    <row r="5273" spans="4:4" s="6" customFormat="1" x14ac:dyDescent="0.2">
      <c r="D5273" s="22"/>
    </row>
    <row r="5274" spans="4:4" s="6" customFormat="1" x14ac:dyDescent="0.2">
      <c r="D5274" s="22"/>
    </row>
    <row r="5275" spans="4:4" s="6" customFormat="1" x14ac:dyDescent="0.2">
      <c r="D5275" s="22"/>
    </row>
    <row r="5276" spans="4:4" s="6" customFormat="1" x14ac:dyDescent="0.2">
      <c r="D5276" s="22"/>
    </row>
    <row r="5277" spans="4:4" s="6" customFormat="1" x14ac:dyDescent="0.2">
      <c r="D5277" s="22"/>
    </row>
    <row r="5278" spans="4:4" s="6" customFormat="1" x14ac:dyDescent="0.2">
      <c r="D5278" s="22"/>
    </row>
    <row r="5279" spans="4:4" s="6" customFormat="1" x14ac:dyDescent="0.2">
      <c r="D5279" s="22"/>
    </row>
    <row r="5280" spans="4:4" s="6" customFormat="1" x14ac:dyDescent="0.2">
      <c r="D5280" s="22"/>
    </row>
    <row r="5281" spans="4:4" s="6" customFormat="1" x14ac:dyDescent="0.2">
      <c r="D5281" s="22"/>
    </row>
    <row r="5282" spans="4:4" s="6" customFormat="1" x14ac:dyDescent="0.2">
      <c r="D5282" s="22"/>
    </row>
    <row r="5283" spans="4:4" s="6" customFormat="1" x14ac:dyDescent="0.2">
      <c r="D5283" s="22"/>
    </row>
    <row r="5284" spans="4:4" s="6" customFormat="1" x14ac:dyDescent="0.2">
      <c r="D5284" s="22"/>
    </row>
    <row r="5285" spans="4:4" s="6" customFormat="1" x14ac:dyDescent="0.2">
      <c r="D5285" s="22"/>
    </row>
    <row r="5286" spans="4:4" s="6" customFormat="1" x14ac:dyDescent="0.2">
      <c r="D5286" s="22"/>
    </row>
    <row r="5287" spans="4:4" s="6" customFormat="1" x14ac:dyDescent="0.2">
      <c r="D5287" s="22"/>
    </row>
    <row r="5288" spans="4:4" s="6" customFormat="1" x14ac:dyDescent="0.2">
      <c r="D5288" s="22"/>
    </row>
    <row r="5289" spans="4:4" s="6" customFormat="1" x14ac:dyDescent="0.2">
      <c r="D5289" s="22"/>
    </row>
    <row r="5290" spans="4:4" s="6" customFormat="1" x14ac:dyDescent="0.2">
      <c r="D5290" s="22"/>
    </row>
    <row r="5291" spans="4:4" s="6" customFormat="1" x14ac:dyDescent="0.2">
      <c r="D5291" s="22"/>
    </row>
    <row r="5292" spans="4:4" s="6" customFormat="1" x14ac:dyDescent="0.2">
      <c r="D5292" s="22"/>
    </row>
    <row r="5293" spans="4:4" s="6" customFormat="1" x14ac:dyDescent="0.2">
      <c r="D5293" s="22"/>
    </row>
    <row r="5294" spans="4:4" s="6" customFormat="1" x14ac:dyDescent="0.2">
      <c r="D5294" s="22"/>
    </row>
    <row r="5295" spans="4:4" s="6" customFormat="1" x14ac:dyDescent="0.2">
      <c r="D5295" s="22"/>
    </row>
    <row r="5296" spans="4:4" s="6" customFormat="1" x14ac:dyDescent="0.2">
      <c r="D5296" s="22"/>
    </row>
    <row r="5297" spans="4:4" s="6" customFormat="1" x14ac:dyDescent="0.2">
      <c r="D5297" s="22"/>
    </row>
    <row r="5298" spans="4:4" s="6" customFormat="1" x14ac:dyDescent="0.2">
      <c r="D5298" s="22"/>
    </row>
    <row r="5299" spans="4:4" s="6" customFormat="1" x14ac:dyDescent="0.2">
      <c r="D5299" s="22"/>
    </row>
    <row r="5300" spans="4:4" s="6" customFormat="1" x14ac:dyDescent="0.2">
      <c r="D5300" s="22"/>
    </row>
    <row r="5301" spans="4:4" s="6" customFormat="1" x14ac:dyDescent="0.2">
      <c r="D5301" s="22"/>
    </row>
    <row r="5302" spans="4:4" s="6" customFormat="1" x14ac:dyDescent="0.2">
      <c r="D5302" s="22"/>
    </row>
    <row r="5303" spans="4:4" s="6" customFormat="1" x14ac:dyDescent="0.2">
      <c r="D5303" s="22"/>
    </row>
    <row r="5304" spans="4:4" s="6" customFormat="1" x14ac:dyDescent="0.2">
      <c r="D5304" s="22"/>
    </row>
    <row r="5305" spans="4:4" s="6" customFormat="1" x14ac:dyDescent="0.2">
      <c r="D5305" s="22"/>
    </row>
    <row r="5306" spans="4:4" s="6" customFormat="1" x14ac:dyDescent="0.2">
      <c r="D5306" s="22"/>
    </row>
    <row r="5307" spans="4:4" s="6" customFormat="1" x14ac:dyDescent="0.2">
      <c r="D5307" s="22"/>
    </row>
    <row r="5308" spans="4:4" s="6" customFormat="1" x14ac:dyDescent="0.2">
      <c r="D5308" s="22"/>
    </row>
    <row r="5309" spans="4:4" s="6" customFormat="1" x14ac:dyDescent="0.2">
      <c r="D5309" s="22"/>
    </row>
    <row r="5310" spans="4:4" s="6" customFormat="1" x14ac:dyDescent="0.2">
      <c r="D5310" s="22"/>
    </row>
    <row r="5311" spans="4:4" s="6" customFormat="1" x14ac:dyDescent="0.2">
      <c r="D5311" s="22"/>
    </row>
    <row r="5312" spans="4:4" s="6" customFormat="1" x14ac:dyDescent="0.2">
      <c r="D5312" s="22"/>
    </row>
    <row r="5313" spans="4:4" s="6" customFormat="1" x14ac:dyDescent="0.2">
      <c r="D5313" s="22"/>
    </row>
    <row r="5314" spans="4:4" s="6" customFormat="1" x14ac:dyDescent="0.2">
      <c r="D5314" s="22"/>
    </row>
    <row r="5315" spans="4:4" s="6" customFormat="1" x14ac:dyDescent="0.2">
      <c r="D5315" s="22"/>
    </row>
    <row r="5316" spans="4:4" s="6" customFormat="1" x14ac:dyDescent="0.2">
      <c r="D5316" s="22"/>
    </row>
    <row r="5317" spans="4:4" s="6" customFormat="1" x14ac:dyDescent="0.2">
      <c r="D5317" s="22"/>
    </row>
    <row r="5318" spans="4:4" s="6" customFormat="1" x14ac:dyDescent="0.2">
      <c r="D5318" s="22"/>
    </row>
    <row r="5319" spans="4:4" s="6" customFormat="1" x14ac:dyDescent="0.2">
      <c r="D5319" s="22"/>
    </row>
    <row r="5320" spans="4:4" s="6" customFormat="1" x14ac:dyDescent="0.2">
      <c r="D5320" s="22"/>
    </row>
    <row r="5321" spans="4:4" s="6" customFormat="1" x14ac:dyDescent="0.2">
      <c r="D5321" s="22"/>
    </row>
    <row r="5322" spans="4:4" s="6" customFormat="1" x14ac:dyDescent="0.2">
      <c r="D5322" s="22"/>
    </row>
    <row r="5323" spans="4:4" s="6" customFormat="1" x14ac:dyDescent="0.2">
      <c r="D5323" s="22"/>
    </row>
    <row r="5324" spans="4:4" s="6" customFormat="1" x14ac:dyDescent="0.2">
      <c r="D5324" s="22"/>
    </row>
    <row r="5325" spans="4:4" s="6" customFormat="1" x14ac:dyDescent="0.2">
      <c r="D5325" s="22"/>
    </row>
    <row r="5326" spans="4:4" s="6" customFormat="1" x14ac:dyDescent="0.2">
      <c r="D5326" s="22"/>
    </row>
    <row r="5327" spans="4:4" s="6" customFormat="1" x14ac:dyDescent="0.2">
      <c r="D5327" s="22"/>
    </row>
    <row r="5328" spans="4:4" s="6" customFormat="1" x14ac:dyDescent="0.2">
      <c r="D5328" s="22"/>
    </row>
    <row r="5329" spans="4:4" s="6" customFormat="1" x14ac:dyDescent="0.2">
      <c r="D5329" s="22"/>
    </row>
    <row r="5330" spans="4:4" s="6" customFormat="1" x14ac:dyDescent="0.2">
      <c r="D5330" s="22"/>
    </row>
    <row r="5331" spans="4:4" s="6" customFormat="1" x14ac:dyDescent="0.2">
      <c r="D5331" s="22"/>
    </row>
    <row r="5332" spans="4:4" s="6" customFormat="1" x14ac:dyDescent="0.2">
      <c r="D5332" s="22"/>
    </row>
    <row r="5333" spans="4:4" s="6" customFormat="1" x14ac:dyDescent="0.2">
      <c r="D5333" s="22"/>
    </row>
    <row r="5334" spans="4:4" s="6" customFormat="1" x14ac:dyDescent="0.2">
      <c r="D5334" s="22"/>
    </row>
    <row r="5335" spans="4:4" s="6" customFormat="1" x14ac:dyDescent="0.2">
      <c r="D5335" s="22"/>
    </row>
    <row r="5336" spans="4:4" s="6" customFormat="1" x14ac:dyDescent="0.2">
      <c r="D5336" s="22"/>
    </row>
    <row r="5337" spans="4:4" s="6" customFormat="1" x14ac:dyDescent="0.2">
      <c r="D5337" s="22"/>
    </row>
    <row r="5338" spans="4:4" s="6" customFormat="1" x14ac:dyDescent="0.2">
      <c r="D5338" s="22"/>
    </row>
    <row r="5339" spans="4:4" s="6" customFormat="1" x14ac:dyDescent="0.2">
      <c r="D5339" s="22"/>
    </row>
    <row r="5340" spans="4:4" s="6" customFormat="1" x14ac:dyDescent="0.2">
      <c r="D5340" s="22"/>
    </row>
    <row r="5341" spans="4:4" s="6" customFormat="1" x14ac:dyDescent="0.2">
      <c r="D5341" s="22"/>
    </row>
    <row r="5342" spans="4:4" s="6" customFormat="1" x14ac:dyDescent="0.2">
      <c r="D5342" s="22"/>
    </row>
    <row r="5343" spans="4:4" s="6" customFormat="1" x14ac:dyDescent="0.2">
      <c r="D5343" s="22"/>
    </row>
    <row r="5344" spans="4:4" s="6" customFormat="1" x14ac:dyDescent="0.2">
      <c r="D5344" s="22"/>
    </row>
    <row r="5345" spans="4:4" s="6" customFormat="1" x14ac:dyDescent="0.2">
      <c r="D5345" s="22"/>
    </row>
    <row r="5346" spans="4:4" s="6" customFormat="1" x14ac:dyDescent="0.2">
      <c r="D5346" s="22"/>
    </row>
    <row r="5347" spans="4:4" s="6" customFormat="1" x14ac:dyDescent="0.2">
      <c r="D5347" s="22"/>
    </row>
    <row r="5348" spans="4:4" s="6" customFormat="1" x14ac:dyDescent="0.2">
      <c r="D5348" s="22"/>
    </row>
    <row r="5349" spans="4:4" s="6" customFormat="1" x14ac:dyDescent="0.2">
      <c r="D5349" s="22"/>
    </row>
    <row r="5350" spans="4:4" s="6" customFormat="1" x14ac:dyDescent="0.2">
      <c r="D5350" s="22"/>
    </row>
    <row r="5351" spans="4:4" s="6" customFormat="1" x14ac:dyDescent="0.2">
      <c r="D5351" s="22"/>
    </row>
    <row r="5352" spans="4:4" s="6" customFormat="1" x14ac:dyDescent="0.2">
      <c r="D5352" s="22"/>
    </row>
    <row r="5353" spans="4:4" s="6" customFormat="1" x14ac:dyDescent="0.2">
      <c r="D5353" s="22"/>
    </row>
    <row r="5354" spans="4:4" s="6" customFormat="1" x14ac:dyDescent="0.2">
      <c r="D5354" s="22"/>
    </row>
    <row r="5355" spans="4:4" s="6" customFormat="1" x14ac:dyDescent="0.2">
      <c r="D5355" s="22"/>
    </row>
    <row r="5356" spans="4:4" s="6" customFormat="1" x14ac:dyDescent="0.2">
      <c r="D5356" s="22"/>
    </row>
    <row r="5357" spans="4:4" s="6" customFormat="1" x14ac:dyDescent="0.2">
      <c r="D5357" s="22"/>
    </row>
    <row r="5358" spans="4:4" s="6" customFormat="1" x14ac:dyDescent="0.2">
      <c r="D5358" s="22"/>
    </row>
    <row r="5359" spans="4:4" s="6" customFormat="1" x14ac:dyDescent="0.2">
      <c r="D5359" s="22"/>
    </row>
    <row r="5360" spans="4:4" s="6" customFormat="1" x14ac:dyDescent="0.2">
      <c r="D5360" s="22"/>
    </row>
    <row r="5361" spans="4:4" s="6" customFormat="1" x14ac:dyDescent="0.2">
      <c r="D5361" s="22"/>
    </row>
    <row r="5362" spans="4:4" s="6" customFormat="1" x14ac:dyDescent="0.2">
      <c r="D5362" s="22"/>
    </row>
    <row r="5363" spans="4:4" s="6" customFormat="1" x14ac:dyDescent="0.2">
      <c r="D5363" s="22"/>
    </row>
    <row r="5364" spans="4:4" s="6" customFormat="1" x14ac:dyDescent="0.2">
      <c r="D5364" s="22"/>
    </row>
    <row r="5365" spans="4:4" s="6" customFormat="1" x14ac:dyDescent="0.2">
      <c r="D5365" s="22"/>
    </row>
    <row r="5366" spans="4:4" s="6" customFormat="1" x14ac:dyDescent="0.2">
      <c r="D5366" s="22"/>
    </row>
    <row r="5367" spans="4:4" s="6" customFormat="1" x14ac:dyDescent="0.2">
      <c r="D5367" s="22"/>
    </row>
    <row r="5368" spans="4:4" s="6" customFormat="1" x14ac:dyDescent="0.2">
      <c r="D5368" s="22"/>
    </row>
    <row r="5369" spans="4:4" s="6" customFormat="1" x14ac:dyDescent="0.2">
      <c r="D5369" s="22"/>
    </row>
    <row r="5370" spans="4:4" s="6" customFormat="1" x14ac:dyDescent="0.2">
      <c r="D5370" s="22"/>
    </row>
    <row r="5371" spans="4:4" s="6" customFormat="1" x14ac:dyDescent="0.2">
      <c r="D5371" s="22"/>
    </row>
    <row r="5372" spans="4:4" s="6" customFormat="1" x14ac:dyDescent="0.2">
      <c r="D5372" s="22"/>
    </row>
    <row r="5373" spans="4:4" s="6" customFormat="1" x14ac:dyDescent="0.2">
      <c r="D5373" s="22"/>
    </row>
    <row r="5374" spans="4:4" s="6" customFormat="1" x14ac:dyDescent="0.2">
      <c r="D5374" s="22"/>
    </row>
    <row r="5375" spans="4:4" s="6" customFormat="1" x14ac:dyDescent="0.2">
      <c r="D5375" s="22"/>
    </row>
    <row r="5376" spans="4:4" s="6" customFormat="1" x14ac:dyDescent="0.2">
      <c r="D5376" s="22"/>
    </row>
    <row r="5377" spans="4:4" s="6" customFormat="1" x14ac:dyDescent="0.2">
      <c r="D5377" s="22"/>
    </row>
    <row r="5378" spans="4:4" s="6" customFormat="1" x14ac:dyDescent="0.2">
      <c r="D5378" s="22"/>
    </row>
    <row r="5379" spans="4:4" s="6" customFormat="1" x14ac:dyDescent="0.2">
      <c r="D5379" s="22"/>
    </row>
    <row r="5380" spans="4:4" s="6" customFormat="1" x14ac:dyDescent="0.2">
      <c r="D5380" s="22"/>
    </row>
    <row r="5381" spans="4:4" s="6" customFormat="1" x14ac:dyDescent="0.2">
      <c r="D5381" s="22"/>
    </row>
    <row r="5382" spans="4:4" s="6" customFormat="1" x14ac:dyDescent="0.2">
      <c r="D5382" s="22"/>
    </row>
    <row r="5383" spans="4:4" s="6" customFormat="1" x14ac:dyDescent="0.2">
      <c r="D5383" s="22"/>
    </row>
    <row r="5384" spans="4:4" s="6" customFormat="1" x14ac:dyDescent="0.2">
      <c r="D5384" s="22"/>
    </row>
    <row r="5385" spans="4:4" s="6" customFormat="1" x14ac:dyDescent="0.2">
      <c r="D5385" s="22"/>
    </row>
    <row r="5386" spans="4:4" s="6" customFormat="1" x14ac:dyDescent="0.2">
      <c r="D5386" s="22"/>
    </row>
    <row r="5387" spans="4:4" s="6" customFormat="1" x14ac:dyDescent="0.2">
      <c r="D5387" s="22"/>
    </row>
    <row r="5388" spans="4:4" s="6" customFormat="1" x14ac:dyDescent="0.2">
      <c r="D5388" s="22"/>
    </row>
    <row r="5389" spans="4:4" s="6" customFormat="1" x14ac:dyDescent="0.2">
      <c r="D5389" s="22"/>
    </row>
    <row r="5390" spans="4:4" s="6" customFormat="1" x14ac:dyDescent="0.2">
      <c r="D5390" s="22"/>
    </row>
    <row r="5391" spans="4:4" s="6" customFormat="1" x14ac:dyDescent="0.2">
      <c r="D5391" s="22"/>
    </row>
    <row r="5392" spans="4:4" s="6" customFormat="1" x14ac:dyDescent="0.2">
      <c r="D5392" s="22"/>
    </row>
    <row r="5393" spans="4:4" s="6" customFormat="1" x14ac:dyDescent="0.2">
      <c r="D5393" s="22"/>
    </row>
    <row r="5394" spans="4:4" s="6" customFormat="1" x14ac:dyDescent="0.2">
      <c r="D5394" s="22"/>
    </row>
    <row r="5395" spans="4:4" s="6" customFormat="1" x14ac:dyDescent="0.2">
      <c r="D5395" s="22"/>
    </row>
    <row r="5396" spans="4:4" s="6" customFormat="1" x14ac:dyDescent="0.2">
      <c r="D5396" s="22"/>
    </row>
    <row r="5397" spans="4:4" s="6" customFormat="1" x14ac:dyDescent="0.2">
      <c r="D5397" s="22"/>
    </row>
    <row r="5398" spans="4:4" s="6" customFormat="1" x14ac:dyDescent="0.2">
      <c r="D5398" s="22"/>
    </row>
    <row r="5399" spans="4:4" s="6" customFormat="1" x14ac:dyDescent="0.2">
      <c r="D5399" s="22"/>
    </row>
    <row r="5400" spans="4:4" s="6" customFormat="1" x14ac:dyDescent="0.2">
      <c r="D5400" s="22"/>
    </row>
    <row r="5401" spans="4:4" s="6" customFormat="1" x14ac:dyDescent="0.2">
      <c r="D5401" s="22"/>
    </row>
    <row r="5402" spans="4:4" s="6" customFormat="1" x14ac:dyDescent="0.2">
      <c r="D5402" s="22"/>
    </row>
    <row r="5403" spans="4:4" s="6" customFormat="1" x14ac:dyDescent="0.2">
      <c r="D5403" s="22"/>
    </row>
    <row r="5404" spans="4:4" s="6" customFormat="1" x14ac:dyDescent="0.2">
      <c r="D5404" s="22"/>
    </row>
    <row r="5405" spans="4:4" s="6" customFormat="1" x14ac:dyDescent="0.2">
      <c r="D5405" s="22"/>
    </row>
    <row r="5406" spans="4:4" s="6" customFormat="1" x14ac:dyDescent="0.2">
      <c r="D5406" s="22"/>
    </row>
    <row r="5407" spans="4:4" s="6" customFormat="1" x14ac:dyDescent="0.2">
      <c r="D5407" s="22"/>
    </row>
    <row r="5408" spans="4:4" s="6" customFormat="1" x14ac:dyDescent="0.2">
      <c r="D5408" s="22"/>
    </row>
    <row r="5409" spans="4:4" s="6" customFormat="1" x14ac:dyDescent="0.2">
      <c r="D5409" s="22"/>
    </row>
    <row r="5410" spans="4:4" s="6" customFormat="1" x14ac:dyDescent="0.2">
      <c r="D5410" s="22"/>
    </row>
    <row r="5411" spans="4:4" s="6" customFormat="1" x14ac:dyDescent="0.2">
      <c r="D5411" s="22"/>
    </row>
    <row r="5412" spans="4:4" s="6" customFormat="1" x14ac:dyDescent="0.2">
      <c r="D5412" s="22"/>
    </row>
    <row r="5413" spans="4:4" s="6" customFormat="1" x14ac:dyDescent="0.2">
      <c r="D5413" s="22"/>
    </row>
    <row r="5414" spans="4:4" s="6" customFormat="1" x14ac:dyDescent="0.2">
      <c r="D5414" s="22"/>
    </row>
    <row r="5415" spans="4:4" s="6" customFormat="1" x14ac:dyDescent="0.2">
      <c r="D5415" s="22"/>
    </row>
    <row r="5416" spans="4:4" s="6" customFormat="1" x14ac:dyDescent="0.2">
      <c r="D5416" s="22"/>
    </row>
    <row r="5417" spans="4:4" s="6" customFormat="1" x14ac:dyDescent="0.2">
      <c r="D5417" s="22"/>
    </row>
    <row r="5418" spans="4:4" s="6" customFormat="1" x14ac:dyDescent="0.2">
      <c r="D5418" s="22"/>
    </row>
    <row r="5419" spans="4:4" s="6" customFormat="1" x14ac:dyDescent="0.2">
      <c r="D5419" s="22"/>
    </row>
    <row r="5420" spans="4:4" s="6" customFormat="1" x14ac:dyDescent="0.2">
      <c r="D5420" s="22"/>
    </row>
    <row r="5421" spans="4:4" s="6" customFormat="1" x14ac:dyDescent="0.2">
      <c r="D5421" s="22"/>
    </row>
    <row r="5422" spans="4:4" s="6" customFormat="1" x14ac:dyDescent="0.2">
      <c r="D5422" s="22"/>
    </row>
    <row r="5423" spans="4:4" s="6" customFormat="1" x14ac:dyDescent="0.2">
      <c r="D5423" s="22"/>
    </row>
    <row r="5424" spans="4:4" s="6" customFormat="1" x14ac:dyDescent="0.2">
      <c r="D5424" s="22"/>
    </row>
    <row r="5425" spans="4:4" s="6" customFormat="1" x14ac:dyDescent="0.2">
      <c r="D5425" s="22"/>
    </row>
    <row r="5426" spans="4:4" s="6" customFormat="1" x14ac:dyDescent="0.2">
      <c r="D5426" s="22"/>
    </row>
    <row r="5427" spans="4:4" s="6" customFormat="1" x14ac:dyDescent="0.2">
      <c r="D5427" s="22"/>
    </row>
    <row r="5428" spans="4:4" s="6" customFormat="1" x14ac:dyDescent="0.2">
      <c r="D5428" s="22"/>
    </row>
    <row r="5429" spans="4:4" s="6" customFormat="1" x14ac:dyDescent="0.2">
      <c r="D5429" s="22"/>
    </row>
    <row r="5430" spans="4:4" s="6" customFormat="1" x14ac:dyDescent="0.2">
      <c r="D5430" s="22"/>
    </row>
    <row r="5431" spans="4:4" s="6" customFormat="1" x14ac:dyDescent="0.2">
      <c r="D5431" s="22"/>
    </row>
    <row r="5432" spans="4:4" s="6" customFormat="1" x14ac:dyDescent="0.2">
      <c r="D5432" s="22"/>
    </row>
    <row r="5433" spans="4:4" s="6" customFormat="1" x14ac:dyDescent="0.2">
      <c r="D5433" s="22"/>
    </row>
    <row r="5434" spans="4:4" s="6" customFormat="1" x14ac:dyDescent="0.2">
      <c r="D5434" s="22"/>
    </row>
    <row r="5435" spans="4:4" s="6" customFormat="1" x14ac:dyDescent="0.2">
      <c r="D5435" s="22"/>
    </row>
    <row r="5436" spans="4:4" s="6" customFormat="1" x14ac:dyDescent="0.2">
      <c r="D5436" s="22"/>
    </row>
    <row r="5437" spans="4:4" s="6" customFormat="1" x14ac:dyDescent="0.2">
      <c r="D5437" s="22"/>
    </row>
    <row r="5438" spans="4:4" s="6" customFormat="1" x14ac:dyDescent="0.2">
      <c r="D5438" s="22"/>
    </row>
    <row r="5439" spans="4:4" s="6" customFormat="1" x14ac:dyDescent="0.2">
      <c r="D5439" s="22"/>
    </row>
    <row r="5440" spans="4:4" s="6" customFormat="1" x14ac:dyDescent="0.2">
      <c r="D5440" s="22"/>
    </row>
    <row r="5441" spans="4:4" s="6" customFormat="1" x14ac:dyDescent="0.2">
      <c r="D5441" s="22"/>
    </row>
    <row r="5442" spans="4:4" s="6" customFormat="1" x14ac:dyDescent="0.2">
      <c r="D5442" s="22"/>
    </row>
    <row r="5443" spans="4:4" s="6" customFormat="1" x14ac:dyDescent="0.2">
      <c r="D5443" s="22"/>
    </row>
    <row r="5444" spans="4:4" s="6" customFormat="1" x14ac:dyDescent="0.2">
      <c r="D5444" s="22"/>
    </row>
    <row r="5445" spans="4:4" s="6" customFormat="1" x14ac:dyDescent="0.2">
      <c r="D5445" s="22"/>
    </row>
    <row r="5446" spans="4:4" s="6" customFormat="1" x14ac:dyDescent="0.2">
      <c r="D5446" s="22"/>
    </row>
    <row r="5447" spans="4:4" s="6" customFormat="1" x14ac:dyDescent="0.2">
      <c r="D5447" s="22"/>
    </row>
    <row r="5448" spans="4:4" s="6" customFormat="1" x14ac:dyDescent="0.2">
      <c r="D5448" s="22"/>
    </row>
    <row r="5449" spans="4:4" s="6" customFormat="1" x14ac:dyDescent="0.2">
      <c r="D5449" s="22"/>
    </row>
    <row r="5450" spans="4:4" s="6" customFormat="1" x14ac:dyDescent="0.2">
      <c r="D5450" s="22"/>
    </row>
    <row r="5451" spans="4:4" s="6" customFormat="1" x14ac:dyDescent="0.2">
      <c r="D5451" s="22"/>
    </row>
    <row r="5452" spans="4:4" s="6" customFormat="1" x14ac:dyDescent="0.2">
      <c r="D5452" s="22"/>
    </row>
    <row r="5453" spans="4:4" s="6" customFormat="1" x14ac:dyDescent="0.2">
      <c r="D5453" s="22"/>
    </row>
    <row r="5454" spans="4:4" s="6" customFormat="1" x14ac:dyDescent="0.2">
      <c r="D5454" s="22"/>
    </row>
    <row r="5455" spans="4:4" s="6" customFormat="1" x14ac:dyDescent="0.2">
      <c r="D5455" s="22"/>
    </row>
    <row r="5456" spans="4:4" s="6" customFormat="1" x14ac:dyDescent="0.2">
      <c r="D5456" s="22"/>
    </row>
    <row r="5457" spans="4:4" s="6" customFormat="1" x14ac:dyDescent="0.2">
      <c r="D5457" s="22"/>
    </row>
    <row r="5458" spans="4:4" s="6" customFormat="1" x14ac:dyDescent="0.2">
      <c r="D5458" s="22"/>
    </row>
    <row r="5459" spans="4:4" s="6" customFormat="1" x14ac:dyDescent="0.2">
      <c r="D5459" s="22"/>
    </row>
    <row r="5460" spans="4:4" s="6" customFormat="1" x14ac:dyDescent="0.2">
      <c r="D5460" s="22"/>
    </row>
    <row r="5461" spans="4:4" s="6" customFormat="1" x14ac:dyDescent="0.2">
      <c r="D5461" s="22"/>
    </row>
    <row r="5462" spans="4:4" s="6" customFormat="1" x14ac:dyDescent="0.2">
      <c r="D5462" s="22"/>
    </row>
    <row r="5463" spans="4:4" s="6" customFormat="1" x14ac:dyDescent="0.2">
      <c r="D5463" s="22"/>
    </row>
    <row r="5464" spans="4:4" s="6" customFormat="1" x14ac:dyDescent="0.2">
      <c r="D5464" s="22"/>
    </row>
    <row r="5465" spans="4:4" s="6" customFormat="1" x14ac:dyDescent="0.2">
      <c r="D5465" s="22"/>
    </row>
    <row r="5466" spans="4:4" s="6" customFormat="1" x14ac:dyDescent="0.2">
      <c r="D5466" s="22"/>
    </row>
    <row r="5467" spans="4:4" s="6" customFormat="1" x14ac:dyDescent="0.2">
      <c r="D5467" s="22"/>
    </row>
    <row r="5468" spans="4:4" s="6" customFormat="1" x14ac:dyDescent="0.2">
      <c r="D5468" s="22"/>
    </row>
    <row r="5469" spans="4:4" s="6" customFormat="1" x14ac:dyDescent="0.2">
      <c r="D5469" s="22"/>
    </row>
    <row r="5470" spans="4:4" s="6" customFormat="1" x14ac:dyDescent="0.2">
      <c r="D5470" s="22"/>
    </row>
    <row r="5471" spans="4:4" s="6" customFormat="1" x14ac:dyDescent="0.2">
      <c r="D5471" s="22"/>
    </row>
    <row r="5472" spans="4:4" s="6" customFormat="1" x14ac:dyDescent="0.2">
      <c r="D5472" s="22"/>
    </row>
    <row r="5473" spans="4:4" s="6" customFormat="1" x14ac:dyDescent="0.2">
      <c r="D5473" s="22"/>
    </row>
    <row r="5474" spans="4:4" s="6" customFormat="1" x14ac:dyDescent="0.2">
      <c r="D5474" s="22"/>
    </row>
    <row r="5475" spans="4:4" s="6" customFormat="1" x14ac:dyDescent="0.2">
      <c r="D5475" s="22"/>
    </row>
    <row r="5476" spans="4:4" s="6" customFormat="1" x14ac:dyDescent="0.2">
      <c r="D5476" s="22"/>
    </row>
    <row r="5477" spans="4:4" s="6" customFormat="1" x14ac:dyDescent="0.2">
      <c r="D5477" s="22"/>
    </row>
    <row r="5478" spans="4:4" s="6" customFormat="1" x14ac:dyDescent="0.2">
      <c r="D5478" s="22"/>
    </row>
    <row r="5479" spans="4:4" s="6" customFormat="1" x14ac:dyDescent="0.2">
      <c r="D5479" s="22"/>
    </row>
    <row r="5480" spans="4:4" s="6" customFormat="1" x14ac:dyDescent="0.2">
      <c r="D5480" s="22"/>
    </row>
    <row r="5481" spans="4:4" s="6" customFormat="1" x14ac:dyDescent="0.2">
      <c r="D5481" s="22"/>
    </row>
    <row r="5482" spans="4:4" s="6" customFormat="1" x14ac:dyDescent="0.2">
      <c r="D5482" s="22"/>
    </row>
    <row r="5483" spans="4:4" s="6" customFormat="1" x14ac:dyDescent="0.2">
      <c r="D5483" s="22"/>
    </row>
    <row r="5484" spans="4:4" s="6" customFormat="1" x14ac:dyDescent="0.2">
      <c r="D5484" s="22"/>
    </row>
    <row r="5485" spans="4:4" s="6" customFormat="1" x14ac:dyDescent="0.2">
      <c r="D5485" s="22"/>
    </row>
    <row r="5486" spans="4:4" s="6" customFormat="1" x14ac:dyDescent="0.2">
      <c r="D5486" s="22"/>
    </row>
    <row r="5487" spans="4:4" s="6" customFormat="1" x14ac:dyDescent="0.2">
      <c r="D5487" s="22"/>
    </row>
    <row r="5488" spans="4:4" s="6" customFormat="1" x14ac:dyDescent="0.2">
      <c r="D5488" s="22"/>
    </row>
    <row r="5489" spans="4:4" s="6" customFormat="1" x14ac:dyDescent="0.2">
      <c r="D5489" s="22"/>
    </row>
    <row r="5490" spans="4:4" s="6" customFormat="1" x14ac:dyDescent="0.2">
      <c r="D5490" s="22"/>
    </row>
    <row r="5491" spans="4:4" s="6" customFormat="1" x14ac:dyDescent="0.2">
      <c r="D5491" s="22"/>
    </row>
    <row r="5492" spans="4:4" s="6" customFormat="1" x14ac:dyDescent="0.2">
      <c r="D5492" s="22"/>
    </row>
    <row r="5493" spans="4:4" s="6" customFormat="1" x14ac:dyDescent="0.2">
      <c r="D5493" s="22"/>
    </row>
    <row r="5494" spans="4:4" s="6" customFormat="1" x14ac:dyDescent="0.2">
      <c r="D5494" s="22"/>
    </row>
    <row r="5495" spans="4:4" s="6" customFormat="1" x14ac:dyDescent="0.2">
      <c r="D5495" s="22"/>
    </row>
    <row r="5496" spans="4:4" s="6" customFormat="1" x14ac:dyDescent="0.2">
      <c r="D5496" s="22"/>
    </row>
    <row r="5497" spans="4:4" s="6" customFormat="1" x14ac:dyDescent="0.2">
      <c r="D5497" s="22"/>
    </row>
    <row r="5498" spans="4:4" s="6" customFormat="1" x14ac:dyDescent="0.2">
      <c r="D5498" s="22"/>
    </row>
    <row r="5499" spans="4:4" s="6" customFormat="1" x14ac:dyDescent="0.2">
      <c r="D5499" s="22"/>
    </row>
    <row r="5500" spans="4:4" s="6" customFormat="1" x14ac:dyDescent="0.2">
      <c r="D5500" s="22"/>
    </row>
    <row r="5501" spans="4:4" s="6" customFormat="1" x14ac:dyDescent="0.2">
      <c r="D5501" s="22"/>
    </row>
    <row r="5502" spans="4:4" s="6" customFormat="1" x14ac:dyDescent="0.2">
      <c r="D5502" s="22"/>
    </row>
    <row r="5503" spans="4:4" s="6" customFormat="1" x14ac:dyDescent="0.2">
      <c r="D5503" s="22"/>
    </row>
    <row r="5504" spans="4:4" s="6" customFormat="1" x14ac:dyDescent="0.2">
      <c r="D5504" s="22"/>
    </row>
    <row r="5505" spans="4:4" s="6" customFormat="1" x14ac:dyDescent="0.2">
      <c r="D5505" s="22"/>
    </row>
    <row r="5506" spans="4:4" s="6" customFormat="1" x14ac:dyDescent="0.2">
      <c r="D5506" s="22"/>
    </row>
    <row r="5507" spans="4:4" s="6" customFormat="1" x14ac:dyDescent="0.2">
      <c r="D5507" s="22"/>
    </row>
    <row r="5508" spans="4:4" s="6" customFormat="1" x14ac:dyDescent="0.2">
      <c r="D5508" s="22"/>
    </row>
    <row r="5509" spans="4:4" s="6" customFormat="1" x14ac:dyDescent="0.2">
      <c r="D5509" s="22"/>
    </row>
    <row r="5510" spans="4:4" s="6" customFormat="1" x14ac:dyDescent="0.2">
      <c r="D5510" s="22"/>
    </row>
    <row r="5511" spans="4:4" s="6" customFormat="1" x14ac:dyDescent="0.2">
      <c r="D5511" s="22"/>
    </row>
    <row r="5512" spans="4:4" s="6" customFormat="1" x14ac:dyDescent="0.2">
      <c r="D5512" s="22"/>
    </row>
    <row r="5513" spans="4:4" s="6" customFormat="1" x14ac:dyDescent="0.2">
      <c r="D5513" s="22"/>
    </row>
    <row r="5514" spans="4:4" s="6" customFormat="1" x14ac:dyDescent="0.2">
      <c r="D5514" s="22"/>
    </row>
    <row r="5515" spans="4:4" s="6" customFormat="1" x14ac:dyDescent="0.2">
      <c r="D5515" s="22"/>
    </row>
    <row r="5516" spans="4:4" s="6" customFormat="1" x14ac:dyDescent="0.2">
      <c r="D5516" s="22"/>
    </row>
    <row r="5517" spans="4:4" s="6" customFormat="1" x14ac:dyDescent="0.2">
      <c r="D5517" s="22"/>
    </row>
    <row r="5518" spans="4:4" s="6" customFormat="1" x14ac:dyDescent="0.2">
      <c r="D5518" s="22"/>
    </row>
    <row r="5519" spans="4:4" s="6" customFormat="1" x14ac:dyDescent="0.2">
      <c r="D5519" s="22"/>
    </row>
    <row r="5520" spans="4:4" s="6" customFormat="1" x14ac:dyDescent="0.2">
      <c r="D5520" s="22"/>
    </row>
    <row r="5521" spans="4:4" s="6" customFormat="1" x14ac:dyDescent="0.2">
      <c r="D5521" s="22"/>
    </row>
    <row r="5522" spans="4:4" s="6" customFormat="1" x14ac:dyDescent="0.2">
      <c r="D5522" s="22"/>
    </row>
    <row r="5523" spans="4:4" s="6" customFormat="1" x14ac:dyDescent="0.2">
      <c r="D5523" s="22"/>
    </row>
    <row r="5524" spans="4:4" s="6" customFormat="1" x14ac:dyDescent="0.2">
      <c r="D5524" s="22"/>
    </row>
    <row r="5525" spans="4:4" s="6" customFormat="1" x14ac:dyDescent="0.2">
      <c r="D5525" s="22"/>
    </row>
    <row r="5526" spans="4:4" s="6" customFormat="1" x14ac:dyDescent="0.2">
      <c r="D5526" s="22"/>
    </row>
    <row r="5527" spans="4:4" s="6" customFormat="1" x14ac:dyDescent="0.2">
      <c r="D5527" s="22"/>
    </row>
    <row r="5528" spans="4:4" s="6" customFormat="1" x14ac:dyDescent="0.2">
      <c r="D5528" s="22"/>
    </row>
    <row r="5529" spans="4:4" s="6" customFormat="1" x14ac:dyDescent="0.2">
      <c r="D5529" s="22"/>
    </row>
    <row r="5530" spans="4:4" s="6" customFormat="1" x14ac:dyDescent="0.2">
      <c r="D5530" s="22"/>
    </row>
    <row r="5531" spans="4:4" s="6" customFormat="1" x14ac:dyDescent="0.2">
      <c r="D5531" s="22"/>
    </row>
    <row r="5532" spans="4:4" s="6" customFormat="1" x14ac:dyDescent="0.2">
      <c r="D5532" s="22"/>
    </row>
    <row r="5533" spans="4:4" s="6" customFormat="1" x14ac:dyDescent="0.2">
      <c r="D5533" s="22"/>
    </row>
    <row r="5534" spans="4:4" s="6" customFormat="1" x14ac:dyDescent="0.2">
      <c r="D5534" s="22"/>
    </row>
    <row r="5535" spans="4:4" s="6" customFormat="1" x14ac:dyDescent="0.2">
      <c r="D5535" s="22"/>
    </row>
    <row r="5536" spans="4:4" s="6" customFormat="1" x14ac:dyDescent="0.2">
      <c r="D5536" s="22"/>
    </row>
    <row r="5537" spans="4:4" s="6" customFormat="1" x14ac:dyDescent="0.2">
      <c r="D5537" s="22"/>
    </row>
    <row r="5538" spans="4:4" s="6" customFormat="1" x14ac:dyDescent="0.2">
      <c r="D5538" s="22"/>
    </row>
    <row r="5539" spans="4:4" s="6" customFormat="1" x14ac:dyDescent="0.2">
      <c r="D5539" s="22"/>
    </row>
    <row r="5540" spans="4:4" s="6" customFormat="1" x14ac:dyDescent="0.2">
      <c r="D5540" s="22"/>
    </row>
    <row r="5541" spans="4:4" s="6" customFormat="1" x14ac:dyDescent="0.2">
      <c r="D5541" s="22"/>
    </row>
    <row r="5542" spans="4:4" s="6" customFormat="1" x14ac:dyDescent="0.2">
      <c r="D5542" s="22"/>
    </row>
    <row r="5543" spans="4:4" s="6" customFormat="1" x14ac:dyDescent="0.2">
      <c r="D5543" s="22"/>
    </row>
    <row r="5544" spans="4:4" s="6" customFormat="1" x14ac:dyDescent="0.2">
      <c r="D5544" s="22"/>
    </row>
    <row r="5545" spans="4:4" s="6" customFormat="1" x14ac:dyDescent="0.2">
      <c r="D5545" s="22"/>
    </row>
    <row r="5546" spans="4:4" s="6" customFormat="1" x14ac:dyDescent="0.2">
      <c r="D5546" s="22"/>
    </row>
    <row r="5547" spans="4:4" s="6" customFormat="1" x14ac:dyDescent="0.2">
      <c r="D5547" s="22"/>
    </row>
    <row r="5548" spans="4:4" s="6" customFormat="1" x14ac:dyDescent="0.2">
      <c r="D5548" s="22"/>
    </row>
    <row r="5549" spans="4:4" s="6" customFormat="1" x14ac:dyDescent="0.2">
      <c r="D5549" s="22"/>
    </row>
    <row r="5550" spans="4:4" s="6" customFormat="1" x14ac:dyDescent="0.2">
      <c r="D5550" s="22"/>
    </row>
    <row r="5551" spans="4:4" s="6" customFormat="1" x14ac:dyDescent="0.2">
      <c r="D5551" s="22"/>
    </row>
    <row r="5552" spans="4:4" s="6" customFormat="1" x14ac:dyDescent="0.2">
      <c r="D5552" s="22"/>
    </row>
    <row r="5553" spans="4:4" s="6" customFormat="1" x14ac:dyDescent="0.2">
      <c r="D5553" s="22"/>
    </row>
    <row r="5554" spans="4:4" s="6" customFormat="1" x14ac:dyDescent="0.2">
      <c r="D5554" s="22"/>
    </row>
    <row r="5555" spans="4:4" s="6" customFormat="1" x14ac:dyDescent="0.2">
      <c r="D5555" s="22"/>
    </row>
    <row r="5556" spans="4:4" s="6" customFormat="1" x14ac:dyDescent="0.2">
      <c r="D5556" s="22"/>
    </row>
    <row r="5557" spans="4:4" s="6" customFormat="1" x14ac:dyDescent="0.2">
      <c r="D5557" s="22"/>
    </row>
    <row r="5558" spans="4:4" s="6" customFormat="1" x14ac:dyDescent="0.2">
      <c r="D5558" s="22"/>
    </row>
    <row r="5559" spans="4:4" s="6" customFormat="1" x14ac:dyDescent="0.2">
      <c r="D5559" s="22"/>
    </row>
    <row r="5560" spans="4:4" s="6" customFormat="1" x14ac:dyDescent="0.2">
      <c r="D5560" s="22"/>
    </row>
    <row r="5561" spans="4:4" s="6" customFormat="1" x14ac:dyDescent="0.2">
      <c r="D5561" s="22"/>
    </row>
    <row r="5562" spans="4:4" s="6" customFormat="1" x14ac:dyDescent="0.2">
      <c r="D5562" s="22"/>
    </row>
    <row r="5563" spans="4:4" s="6" customFormat="1" x14ac:dyDescent="0.2">
      <c r="D5563" s="22"/>
    </row>
    <row r="5564" spans="4:4" s="6" customFormat="1" x14ac:dyDescent="0.2">
      <c r="D5564" s="22"/>
    </row>
    <row r="5565" spans="4:4" s="6" customFormat="1" x14ac:dyDescent="0.2">
      <c r="D5565" s="22"/>
    </row>
    <row r="5566" spans="4:4" s="6" customFormat="1" x14ac:dyDescent="0.2">
      <c r="D5566" s="22"/>
    </row>
    <row r="5567" spans="4:4" s="6" customFormat="1" x14ac:dyDescent="0.2">
      <c r="D5567" s="22"/>
    </row>
    <row r="5568" spans="4:4" s="6" customFormat="1" x14ac:dyDescent="0.2">
      <c r="D5568" s="22"/>
    </row>
    <row r="5569" spans="4:4" s="6" customFormat="1" x14ac:dyDescent="0.2">
      <c r="D5569" s="22"/>
    </row>
    <row r="5570" spans="4:4" s="6" customFormat="1" x14ac:dyDescent="0.2">
      <c r="D5570" s="22"/>
    </row>
    <row r="5571" spans="4:4" s="6" customFormat="1" x14ac:dyDescent="0.2">
      <c r="D5571" s="22"/>
    </row>
    <row r="5572" spans="4:4" s="6" customFormat="1" x14ac:dyDescent="0.2">
      <c r="D5572" s="22"/>
    </row>
    <row r="5573" spans="4:4" s="6" customFormat="1" x14ac:dyDescent="0.2">
      <c r="D5573" s="22"/>
    </row>
    <row r="5574" spans="4:4" s="6" customFormat="1" x14ac:dyDescent="0.2">
      <c r="D5574" s="22"/>
    </row>
    <row r="5575" spans="4:4" s="6" customFormat="1" x14ac:dyDescent="0.2">
      <c r="D5575" s="22"/>
    </row>
    <row r="5576" spans="4:4" s="6" customFormat="1" x14ac:dyDescent="0.2">
      <c r="D5576" s="22"/>
    </row>
    <row r="5577" spans="4:4" s="6" customFormat="1" x14ac:dyDescent="0.2">
      <c r="D5577" s="22"/>
    </row>
    <row r="5578" spans="4:4" s="6" customFormat="1" x14ac:dyDescent="0.2">
      <c r="D5578" s="22"/>
    </row>
    <row r="5579" spans="4:4" s="6" customFormat="1" x14ac:dyDescent="0.2">
      <c r="D5579" s="22"/>
    </row>
    <row r="5580" spans="4:4" s="6" customFormat="1" x14ac:dyDescent="0.2">
      <c r="D5580" s="22"/>
    </row>
    <row r="5581" spans="4:4" s="6" customFormat="1" x14ac:dyDescent="0.2">
      <c r="D5581" s="22"/>
    </row>
    <row r="5582" spans="4:4" s="6" customFormat="1" x14ac:dyDescent="0.2">
      <c r="D5582" s="22"/>
    </row>
    <row r="5583" spans="4:4" s="6" customFormat="1" x14ac:dyDescent="0.2">
      <c r="D5583" s="22"/>
    </row>
    <row r="5584" spans="4:4" s="6" customFormat="1" x14ac:dyDescent="0.2">
      <c r="D5584" s="22"/>
    </row>
    <row r="5585" spans="4:4" s="6" customFormat="1" x14ac:dyDescent="0.2">
      <c r="D5585" s="22"/>
    </row>
    <row r="5586" spans="4:4" s="6" customFormat="1" x14ac:dyDescent="0.2">
      <c r="D5586" s="22"/>
    </row>
    <row r="5587" spans="4:4" s="6" customFormat="1" x14ac:dyDescent="0.2">
      <c r="D5587" s="22"/>
    </row>
    <row r="5588" spans="4:4" s="6" customFormat="1" x14ac:dyDescent="0.2">
      <c r="D5588" s="22"/>
    </row>
    <row r="5589" spans="4:4" s="6" customFormat="1" x14ac:dyDescent="0.2">
      <c r="D5589" s="22"/>
    </row>
    <row r="5590" spans="4:4" s="6" customFormat="1" x14ac:dyDescent="0.2">
      <c r="D5590" s="22"/>
    </row>
    <row r="5591" spans="4:4" s="6" customFormat="1" x14ac:dyDescent="0.2">
      <c r="D5591" s="22"/>
    </row>
    <row r="5592" spans="4:4" s="6" customFormat="1" x14ac:dyDescent="0.2">
      <c r="D5592" s="22"/>
    </row>
    <row r="5593" spans="4:4" s="6" customFormat="1" x14ac:dyDescent="0.2">
      <c r="D5593" s="22"/>
    </row>
    <row r="5594" spans="4:4" s="6" customFormat="1" x14ac:dyDescent="0.2">
      <c r="D5594" s="22"/>
    </row>
    <row r="5595" spans="4:4" s="6" customFormat="1" x14ac:dyDescent="0.2">
      <c r="D5595" s="22"/>
    </row>
    <row r="5596" spans="4:4" s="6" customFormat="1" x14ac:dyDescent="0.2">
      <c r="D5596" s="22"/>
    </row>
    <row r="5597" spans="4:4" s="6" customFormat="1" x14ac:dyDescent="0.2">
      <c r="D5597" s="22"/>
    </row>
    <row r="5598" spans="4:4" s="6" customFormat="1" x14ac:dyDescent="0.2">
      <c r="D5598" s="22"/>
    </row>
    <row r="5599" spans="4:4" s="6" customFormat="1" x14ac:dyDescent="0.2">
      <c r="D5599" s="22"/>
    </row>
    <row r="5600" spans="4:4" s="6" customFormat="1" x14ac:dyDescent="0.2">
      <c r="D5600" s="22"/>
    </row>
    <row r="5601" spans="4:4" s="6" customFormat="1" x14ac:dyDescent="0.2">
      <c r="D5601" s="22"/>
    </row>
    <row r="5602" spans="4:4" s="6" customFormat="1" x14ac:dyDescent="0.2">
      <c r="D5602" s="22"/>
    </row>
    <row r="5603" spans="4:4" s="6" customFormat="1" x14ac:dyDescent="0.2">
      <c r="D5603" s="22"/>
    </row>
    <row r="5604" spans="4:4" s="6" customFormat="1" x14ac:dyDescent="0.2">
      <c r="D5604" s="22"/>
    </row>
    <row r="5605" spans="4:4" s="6" customFormat="1" x14ac:dyDescent="0.2">
      <c r="D5605" s="22"/>
    </row>
    <row r="5606" spans="4:4" s="6" customFormat="1" x14ac:dyDescent="0.2">
      <c r="D5606" s="22"/>
    </row>
    <row r="5607" spans="4:4" s="6" customFormat="1" x14ac:dyDescent="0.2">
      <c r="D5607" s="22"/>
    </row>
    <row r="5608" spans="4:4" s="6" customFormat="1" x14ac:dyDescent="0.2">
      <c r="D5608" s="22"/>
    </row>
    <row r="5609" spans="4:4" s="6" customFormat="1" x14ac:dyDescent="0.2">
      <c r="D5609" s="22"/>
    </row>
    <row r="5610" spans="4:4" s="6" customFormat="1" x14ac:dyDescent="0.2">
      <c r="D5610" s="22"/>
    </row>
    <row r="5611" spans="4:4" s="6" customFormat="1" x14ac:dyDescent="0.2">
      <c r="D5611" s="22"/>
    </row>
    <row r="5612" spans="4:4" s="6" customFormat="1" x14ac:dyDescent="0.2">
      <c r="D5612" s="22"/>
    </row>
    <row r="5613" spans="4:4" s="6" customFormat="1" x14ac:dyDescent="0.2">
      <c r="D5613" s="22"/>
    </row>
    <row r="5614" spans="4:4" s="6" customFormat="1" x14ac:dyDescent="0.2">
      <c r="D5614" s="22"/>
    </row>
    <row r="5615" spans="4:4" s="6" customFormat="1" x14ac:dyDescent="0.2">
      <c r="D5615" s="22"/>
    </row>
    <row r="5616" spans="4:4" s="6" customFormat="1" x14ac:dyDescent="0.2">
      <c r="D5616" s="22"/>
    </row>
    <row r="5617" spans="4:4" s="6" customFormat="1" x14ac:dyDescent="0.2">
      <c r="D5617" s="22"/>
    </row>
    <row r="5618" spans="4:4" s="6" customFormat="1" x14ac:dyDescent="0.2">
      <c r="D5618" s="22"/>
    </row>
    <row r="5619" spans="4:4" s="6" customFormat="1" x14ac:dyDescent="0.2">
      <c r="D5619" s="22"/>
    </row>
    <row r="5620" spans="4:4" s="6" customFormat="1" x14ac:dyDescent="0.2">
      <c r="D5620" s="22"/>
    </row>
    <row r="5621" spans="4:4" s="6" customFormat="1" x14ac:dyDescent="0.2">
      <c r="D5621" s="22"/>
    </row>
    <row r="5622" spans="4:4" s="6" customFormat="1" x14ac:dyDescent="0.2">
      <c r="D5622" s="22"/>
    </row>
    <row r="5623" spans="4:4" s="6" customFormat="1" x14ac:dyDescent="0.2">
      <c r="D5623" s="22"/>
    </row>
    <row r="5624" spans="4:4" s="6" customFormat="1" x14ac:dyDescent="0.2">
      <c r="D5624" s="22"/>
    </row>
    <row r="5625" spans="4:4" s="6" customFormat="1" x14ac:dyDescent="0.2">
      <c r="D5625" s="22"/>
    </row>
    <row r="5626" spans="4:4" s="6" customFormat="1" x14ac:dyDescent="0.2">
      <c r="D5626" s="22"/>
    </row>
    <row r="5627" spans="4:4" s="6" customFormat="1" x14ac:dyDescent="0.2">
      <c r="D5627" s="22"/>
    </row>
    <row r="5628" spans="4:4" s="6" customFormat="1" x14ac:dyDescent="0.2">
      <c r="D5628" s="22"/>
    </row>
    <row r="5629" spans="4:4" s="6" customFormat="1" x14ac:dyDescent="0.2">
      <c r="D5629" s="22"/>
    </row>
    <row r="5630" spans="4:4" s="6" customFormat="1" x14ac:dyDescent="0.2">
      <c r="D5630" s="22"/>
    </row>
    <row r="5631" spans="4:4" s="6" customFormat="1" x14ac:dyDescent="0.2">
      <c r="D5631" s="22"/>
    </row>
    <row r="5632" spans="4:4" s="6" customFormat="1" x14ac:dyDescent="0.2">
      <c r="D5632" s="22"/>
    </row>
    <row r="5633" spans="4:4" s="6" customFormat="1" x14ac:dyDescent="0.2">
      <c r="D5633" s="22"/>
    </row>
    <row r="5634" spans="4:4" s="6" customFormat="1" x14ac:dyDescent="0.2">
      <c r="D5634" s="22"/>
    </row>
    <row r="5635" spans="4:4" s="6" customFormat="1" x14ac:dyDescent="0.2">
      <c r="D5635" s="22"/>
    </row>
    <row r="5636" spans="4:4" s="6" customFormat="1" x14ac:dyDescent="0.2">
      <c r="D5636" s="22"/>
    </row>
    <row r="5637" spans="4:4" s="6" customFormat="1" x14ac:dyDescent="0.2">
      <c r="D5637" s="22"/>
    </row>
    <row r="5638" spans="4:4" s="6" customFormat="1" x14ac:dyDescent="0.2">
      <c r="D5638" s="22"/>
    </row>
    <row r="5639" spans="4:4" s="6" customFormat="1" x14ac:dyDescent="0.2">
      <c r="D5639" s="22"/>
    </row>
    <row r="5640" spans="4:4" s="6" customFormat="1" x14ac:dyDescent="0.2">
      <c r="D5640" s="22"/>
    </row>
    <row r="5641" spans="4:4" s="6" customFormat="1" x14ac:dyDescent="0.2">
      <c r="D5641" s="22"/>
    </row>
    <row r="5642" spans="4:4" s="6" customFormat="1" x14ac:dyDescent="0.2">
      <c r="D5642" s="22"/>
    </row>
    <row r="5643" spans="4:4" s="6" customFormat="1" x14ac:dyDescent="0.2">
      <c r="D5643" s="22"/>
    </row>
    <row r="5644" spans="4:4" s="6" customFormat="1" x14ac:dyDescent="0.2">
      <c r="D5644" s="22"/>
    </row>
    <row r="5645" spans="4:4" s="6" customFormat="1" x14ac:dyDescent="0.2">
      <c r="D5645" s="22"/>
    </row>
    <row r="5646" spans="4:4" s="6" customFormat="1" x14ac:dyDescent="0.2">
      <c r="D5646" s="22"/>
    </row>
    <row r="5647" spans="4:4" s="6" customFormat="1" x14ac:dyDescent="0.2">
      <c r="D5647" s="22"/>
    </row>
    <row r="5648" spans="4:4" s="6" customFormat="1" x14ac:dyDescent="0.2">
      <c r="D5648" s="22"/>
    </row>
    <row r="5649" spans="4:4" s="6" customFormat="1" x14ac:dyDescent="0.2">
      <c r="D5649" s="22"/>
    </row>
    <row r="5650" spans="4:4" s="6" customFormat="1" x14ac:dyDescent="0.2">
      <c r="D5650" s="22"/>
    </row>
    <row r="5651" spans="4:4" s="6" customFormat="1" x14ac:dyDescent="0.2">
      <c r="D5651" s="22"/>
    </row>
    <row r="5652" spans="4:4" s="6" customFormat="1" x14ac:dyDescent="0.2">
      <c r="D5652" s="22"/>
    </row>
    <row r="5653" spans="4:4" s="6" customFormat="1" x14ac:dyDescent="0.2">
      <c r="D5653" s="22"/>
    </row>
    <row r="5654" spans="4:4" s="6" customFormat="1" x14ac:dyDescent="0.2">
      <c r="D5654" s="22"/>
    </row>
    <row r="5655" spans="4:4" s="6" customFormat="1" x14ac:dyDescent="0.2">
      <c r="D5655" s="22"/>
    </row>
    <row r="5656" spans="4:4" s="6" customFormat="1" x14ac:dyDescent="0.2">
      <c r="D5656" s="22"/>
    </row>
    <row r="5657" spans="4:4" s="6" customFormat="1" x14ac:dyDescent="0.2">
      <c r="D5657" s="22"/>
    </row>
    <row r="5658" spans="4:4" s="6" customFormat="1" x14ac:dyDescent="0.2">
      <c r="D5658" s="22"/>
    </row>
    <row r="5659" spans="4:4" s="6" customFormat="1" x14ac:dyDescent="0.2">
      <c r="D5659" s="22"/>
    </row>
    <row r="5660" spans="4:4" s="6" customFormat="1" x14ac:dyDescent="0.2">
      <c r="D5660" s="22"/>
    </row>
    <row r="5661" spans="4:4" s="6" customFormat="1" x14ac:dyDescent="0.2">
      <c r="D5661" s="22"/>
    </row>
    <row r="5662" spans="4:4" s="6" customFormat="1" x14ac:dyDescent="0.2">
      <c r="D5662" s="22"/>
    </row>
    <row r="5663" spans="4:4" s="6" customFormat="1" x14ac:dyDescent="0.2">
      <c r="D5663" s="22"/>
    </row>
    <row r="5664" spans="4:4" s="6" customFormat="1" x14ac:dyDescent="0.2">
      <c r="D5664" s="22"/>
    </row>
    <row r="5665" spans="4:4" s="6" customFormat="1" x14ac:dyDescent="0.2">
      <c r="D5665" s="22"/>
    </row>
    <row r="5666" spans="4:4" s="6" customFormat="1" x14ac:dyDescent="0.2">
      <c r="D5666" s="22"/>
    </row>
    <row r="5667" spans="4:4" s="6" customFormat="1" x14ac:dyDescent="0.2">
      <c r="D5667" s="22"/>
    </row>
    <row r="5668" spans="4:4" s="6" customFormat="1" x14ac:dyDescent="0.2">
      <c r="D5668" s="22"/>
    </row>
    <row r="5669" spans="4:4" s="6" customFormat="1" x14ac:dyDescent="0.2">
      <c r="D5669" s="22"/>
    </row>
    <row r="5670" spans="4:4" s="6" customFormat="1" x14ac:dyDescent="0.2">
      <c r="D5670" s="22"/>
    </row>
    <row r="5671" spans="4:4" s="6" customFormat="1" x14ac:dyDescent="0.2">
      <c r="D5671" s="22"/>
    </row>
    <row r="5672" spans="4:4" s="6" customFormat="1" x14ac:dyDescent="0.2">
      <c r="D5672" s="22"/>
    </row>
    <row r="5673" spans="4:4" s="6" customFormat="1" x14ac:dyDescent="0.2">
      <c r="D5673" s="22"/>
    </row>
    <row r="5674" spans="4:4" s="6" customFormat="1" x14ac:dyDescent="0.2">
      <c r="D5674" s="22"/>
    </row>
    <row r="5675" spans="4:4" s="6" customFormat="1" x14ac:dyDescent="0.2">
      <c r="D5675" s="22"/>
    </row>
    <row r="5676" spans="4:4" s="6" customFormat="1" x14ac:dyDescent="0.2">
      <c r="D5676" s="22"/>
    </row>
    <row r="5677" spans="4:4" s="6" customFormat="1" x14ac:dyDescent="0.2">
      <c r="D5677" s="22"/>
    </row>
    <row r="5678" spans="4:4" s="6" customFormat="1" x14ac:dyDescent="0.2">
      <c r="D5678" s="22"/>
    </row>
    <row r="5679" spans="4:4" s="6" customFormat="1" x14ac:dyDescent="0.2">
      <c r="D5679" s="22"/>
    </row>
    <row r="5680" spans="4:4" s="6" customFormat="1" x14ac:dyDescent="0.2">
      <c r="D5680" s="22"/>
    </row>
    <row r="5681" spans="4:4" s="6" customFormat="1" x14ac:dyDescent="0.2">
      <c r="D5681" s="22"/>
    </row>
    <row r="5682" spans="4:4" s="6" customFormat="1" x14ac:dyDescent="0.2">
      <c r="D5682" s="22"/>
    </row>
    <row r="5683" spans="4:4" s="6" customFormat="1" x14ac:dyDescent="0.2">
      <c r="D5683" s="22"/>
    </row>
    <row r="5684" spans="4:4" s="6" customFormat="1" x14ac:dyDescent="0.2">
      <c r="D5684" s="22"/>
    </row>
    <row r="5685" spans="4:4" s="6" customFormat="1" x14ac:dyDescent="0.2">
      <c r="D5685" s="22"/>
    </row>
    <row r="5686" spans="4:4" s="6" customFormat="1" x14ac:dyDescent="0.2">
      <c r="D5686" s="22"/>
    </row>
    <row r="5687" spans="4:4" s="6" customFormat="1" x14ac:dyDescent="0.2">
      <c r="D5687" s="22"/>
    </row>
    <row r="5688" spans="4:4" s="6" customFormat="1" x14ac:dyDescent="0.2">
      <c r="D5688" s="22"/>
    </row>
    <row r="5689" spans="4:4" s="6" customFormat="1" x14ac:dyDescent="0.2">
      <c r="D5689" s="22"/>
    </row>
    <row r="5690" spans="4:4" s="6" customFormat="1" x14ac:dyDescent="0.2">
      <c r="D5690" s="22"/>
    </row>
    <row r="5691" spans="4:4" s="6" customFormat="1" x14ac:dyDescent="0.2">
      <c r="D5691" s="22"/>
    </row>
    <row r="5692" spans="4:4" s="6" customFormat="1" x14ac:dyDescent="0.2">
      <c r="D5692" s="22"/>
    </row>
    <row r="5693" spans="4:4" s="6" customFormat="1" x14ac:dyDescent="0.2">
      <c r="D5693" s="22"/>
    </row>
    <row r="5694" spans="4:4" s="6" customFormat="1" x14ac:dyDescent="0.2">
      <c r="D5694" s="22"/>
    </row>
    <row r="5695" spans="4:4" s="6" customFormat="1" x14ac:dyDescent="0.2">
      <c r="D5695" s="22"/>
    </row>
    <row r="5696" spans="4:4" s="6" customFormat="1" x14ac:dyDescent="0.2">
      <c r="D5696" s="22"/>
    </row>
    <row r="5697" spans="4:4" s="6" customFormat="1" x14ac:dyDescent="0.2">
      <c r="D5697" s="22"/>
    </row>
    <row r="5698" spans="4:4" s="6" customFormat="1" x14ac:dyDescent="0.2">
      <c r="D5698" s="22"/>
    </row>
    <row r="5699" spans="4:4" s="6" customFormat="1" x14ac:dyDescent="0.2">
      <c r="D5699" s="22"/>
    </row>
    <row r="5700" spans="4:4" s="6" customFormat="1" x14ac:dyDescent="0.2">
      <c r="D5700" s="22"/>
    </row>
    <row r="5701" spans="4:4" s="6" customFormat="1" x14ac:dyDescent="0.2">
      <c r="D5701" s="22"/>
    </row>
    <row r="5702" spans="4:4" s="6" customFormat="1" x14ac:dyDescent="0.2">
      <c r="D5702" s="22"/>
    </row>
    <row r="5703" spans="4:4" s="6" customFormat="1" x14ac:dyDescent="0.2">
      <c r="D5703" s="22"/>
    </row>
    <row r="5704" spans="4:4" s="6" customFormat="1" x14ac:dyDescent="0.2">
      <c r="D5704" s="22"/>
    </row>
    <row r="5705" spans="4:4" s="6" customFormat="1" x14ac:dyDescent="0.2">
      <c r="D5705" s="22"/>
    </row>
    <row r="5706" spans="4:4" s="6" customFormat="1" x14ac:dyDescent="0.2">
      <c r="D5706" s="22"/>
    </row>
    <row r="5707" spans="4:4" s="6" customFormat="1" x14ac:dyDescent="0.2">
      <c r="D5707" s="22"/>
    </row>
    <row r="5708" spans="4:4" s="6" customFormat="1" x14ac:dyDescent="0.2">
      <c r="D5708" s="22"/>
    </row>
    <row r="5709" spans="4:4" s="6" customFormat="1" x14ac:dyDescent="0.2">
      <c r="D5709" s="22"/>
    </row>
    <row r="5710" spans="4:4" s="6" customFormat="1" x14ac:dyDescent="0.2">
      <c r="D5710" s="22"/>
    </row>
    <row r="5711" spans="4:4" s="6" customFormat="1" x14ac:dyDescent="0.2">
      <c r="D5711" s="22"/>
    </row>
    <row r="5712" spans="4:4" s="6" customFormat="1" x14ac:dyDescent="0.2">
      <c r="D5712" s="22"/>
    </row>
    <row r="5713" spans="4:4" s="6" customFormat="1" x14ac:dyDescent="0.2">
      <c r="D5713" s="22"/>
    </row>
    <row r="5714" spans="4:4" s="6" customFormat="1" x14ac:dyDescent="0.2">
      <c r="D5714" s="22"/>
    </row>
    <row r="5715" spans="4:4" s="6" customFormat="1" x14ac:dyDescent="0.2">
      <c r="D5715" s="22"/>
    </row>
    <row r="5716" spans="4:4" s="6" customFormat="1" x14ac:dyDescent="0.2">
      <c r="D5716" s="22"/>
    </row>
    <row r="5717" spans="4:4" s="6" customFormat="1" x14ac:dyDescent="0.2">
      <c r="D5717" s="22"/>
    </row>
    <row r="5718" spans="4:4" s="6" customFormat="1" x14ac:dyDescent="0.2">
      <c r="D5718" s="22"/>
    </row>
    <row r="5719" spans="4:4" s="6" customFormat="1" x14ac:dyDescent="0.2">
      <c r="D5719" s="22"/>
    </row>
    <row r="5720" spans="4:4" s="6" customFormat="1" x14ac:dyDescent="0.2">
      <c r="D5720" s="22"/>
    </row>
    <row r="5721" spans="4:4" s="6" customFormat="1" x14ac:dyDescent="0.2">
      <c r="D5721" s="22"/>
    </row>
    <row r="5722" spans="4:4" s="6" customFormat="1" x14ac:dyDescent="0.2">
      <c r="D5722" s="22"/>
    </row>
    <row r="5723" spans="4:4" s="6" customFormat="1" x14ac:dyDescent="0.2">
      <c r="D5723" s="22"/>
    </row>
    <row r="5724" spans="4:4" s="6" customFormat="1" x14ac:dyDescent="0.2">
      <c r="D5724" s="22"/>
    </row>
    <row r="5725" spans="4:4" s="6" customFormat="1" x14ac:dyDescent="0.2">
      <c r="D5725" s="22"/>
    </row>
    <row r="5726" spans="4:4" s="6" customFormat="1" x14ac:dyDescent="0.2">
      <c r="D5726" s="22"/>
    </row>
    <row r="5727" spans="4:4" s="6" customFormat="1" x14ac:dyDescent="0.2">
      <c r="D5727" s="22"/>
    </row>
    <row r="5728" spans="4:4" s="6" customFormat="1" x14ac:dyDescent="0.2">
      <c r="D5728" s="22"/>
    </row>
    <row r="5729" spans="4:4" s="6" customFormat="1" x14ac:dyDescent="0.2">
      <c r="D5729" s="22"/>
    </row>
    <row r="5730" spans="4:4" s="6" customFormat="1" x14ac:dyDescent="0.2">
      <c r="D5730" s="22"/>
    </row>
    <row r="5731" spans="4:4" s="6" customFormat="1" x14ac:dyDescent="0.2">
      <c r="D5731" s="22"/>
    </row>
    <row r="5732" spans="4:4" s="6" customFormat="1" x14ac:dyDescent="0.2">
      <c r="D5732" s="22"/>
    </row>
    <row r="5733" spans="4:4" s="6" customFormat="1" x14ac:dyDescent="0.2">
      <c r="D5733" s="22"/>
    </row>
    <row r="5734" spans="4:4" s="6" customFormat="1" x14ac:dyDescent="0.2">
      <c r="D5734" s="22"/>
    </row>
    <row r="5735" spans="4:4" s="6" customFormat="1" x14ac:dyDescent="0.2">
      <c r="D5735" s="22"/>
    </row>
    <row r="5736" spans="4:4" s="6" customFormat="1" x14ac:dyDescent="0.2">
      <c r="D5736" s="22"/>
    </row>
    <row r="5737" spans="4:4" s="6" customFormat="1" x14ac:dyDescent="0.2">
      <c r="D5737" s="22"/>
    </row>
    <row r="5738" spans="4:4" s="6" customFormat="1" x14ac:dyDescent="0.2">
      <c r="D5738" s="22"/>
    </row>
    <row r="5739" spans="4:4" s="6" customFormat="1" x14ac:dyDescent="0.2">
      <c r="D5739" s="22"/>
    </row>
    <row r="5740" spans="4:4" s="6" customFormat="1" x14ac:dyDescent="0.2">
      <c r="D5740" s="22"/>
    </row>
    <row r="5741" spans="4:4" s="6" customFormat="1" x14ac:dyDescent="0.2">
      <c r="D5741" s="22"/>
    </row>
    <row r="5742" spans="4:4" s="6" customFormat="1" x14ac:dyDescent="0.2">
      <c r="D5742" s="22"/>
    </row>
    <row r="5743" spans="4:4" s="6" customFormat="1" x14ac:dyDescent="0.2">
      <c r="D5743" s="22"/>
    </row>
    <row r="5744" spans="4:4" s="6" customFormat="1" x14ac:dyDescent="0.2">
      <c r="D5744" s="22"/>
    </row>
    <row r="5745" spans="4:4" s="6" customFormat="1" x14ac:dyDescent="0.2">
      <c r="D5745" s="22"/>
    </row>
    <row r="5746" spans="4:4" s="6" customFormat="1" x14ac:dyDescent="0.2">
      <c r="D5746" s="22"/>
    </row>
    <row r="5747" spans="4:4" s="6" customFormat="1" x14ac:dyDescent="0.2">
      <c r="D5747" s="22"/>
    </row>
    <row r="5748" spans="4:4" s="6" customFormat="1" x14ac:dyDescent="0.2">
      <c r="D5748" s="22"/>
    </row>
    <row r="5749" spans="4:4" s="6" customFormat="1" x14ac:dyDescent="0.2">
      <c r="D5749" s="22"/>
    </row>
    <row r="5750" spans="4:4" s="6" customFormat="1" x14ac:dyDescent="0.2">
      <c r="D5750" s="22"/>
    </row>
    <row r="5751" spans="4:4" s="6" customFormat="1" x14ac:dyDescent="0.2">
      <c r="D5751" s="22"/>
    </row>
    <row r="5752" spans="4:4" s="6" customFormat="1" x14ac:dyDescent="0.2">
      <c r="D5752" s="22"/>
    </row>
    <row r="5753" spans="4:4" s="6" customFormat="1" x14ac:dyDescent="0.2">
      <c r="D5753" s="22"/>
    </row>
    <row r="5754" spans="4:4" s="6" customFormat="1" x14ac:dyDescent="0.2">
      <c r="D5754" s="22"/>
    </row>
    <row r="5755" spans="4:4" s="6" customFormat="1" x14ac:dyDescent="0.2">
      <c r="D5755" s="22"/>
    </row>
    <row r="5756" spans="4:4" s="6" customFormat="1" x14ac:dyDescent="0.2">
      <c r="D5756" s="22"/>
    </row>
    <row r="5757" spans="4:4" s="6" customFormat="1" x14ac:dyDescent="0.2">
      <c r="D5757" s="22"/>
    </row>
    <row r="5758" spans="4:4" s="6" customFormat="1" x14ac:dyDescent="0.2">
      <c r="D5758" s="22"/>
    </row>
    <row r="5759" spans="4:4" s="6" customFormat="1" x14ac:dyDescent="0.2">
      <c r="D5759" s="22"/>
    </row>
    <row r="5760" spans="4:4" s="6" customFormat="1" x14ac:dyDescent="0.2">
      <c r="D5760" s="22"/>
    </row>
    <row r="5761" spans="4:4" s="6" customFormat="1" x14ac:dyDescent="0.2">
      <c r="D5761" s="22"/>
    </row>
    <row r="5762" spans="4:4" s="6" customFormat="1" x14ac:dyDescent="0.2">
      <c r="D5762" s="22"/>
    </row>
    <row r="5763" spans="4:4" s="6" customFormat="1" x14ac:dyDescent="0.2">
      <c r="D5763" s="22"/>
    </row>
    <row r="5764" spans="4:4" s="6" customFormat="1" x14ac:dyDescent="0.2">
      <c r="D5764" s="22"/>
    </row>
    <row r="5765" spans="4:4" s="6" customFormat="1" x14ac:dyDescent="0.2">
      <c r="D5765" s="22"/>
    </row>
    <row r="5766" spans="4:4" s="6" customFormat="1" x14ac:dyDescent="0.2">
      <c r="D5766" s="22"/>
    </row>
    <row r="5767" spans="4:4" s="6" customFormat="1" x14ac:dyDescent="0.2">
      <c r="D5767" s="22"/>
    </row>
    <row r="5768" spans="4:4" s="6" customFormat="1" x14ac:dyDescent="0.2">
      <c r="D5768" s="22"/>
    </row>
    <row r="5769" spans="4:4" s="6" customFormat="1" x14ac:dyDescent="0.2">
      <c r="D5769" s="22"/>
    </row>
    <row r="5770" spans="4:4" s="6" customFormat="1" x14ac:dyDescent="0.2">
      <c r="D5770" s="22"/>
    </row>
    <row r="5771" spans="4:4" s="6" customFormat="1" x14ac:dyDescent="0.2">
      <c r="D5771" s="22"/>
    </row>
    <row r="5772" spans="4:4" s="6" customFormat="1" x14ac:dyDescent="0.2">
      <c r="D5772" s="22"/>
    </row>
    <row r="5773" spans="4:4" s="6" customFormat="1" x14ac:dyDescent="0.2">
      <c r="D5773" s="22"/>
    </row>
    <row r="5774" spans="4:4" s="6" customFormat="1" x14ac:dyDescent="0.2">
      <c r="D5774" s="22"/>
    </row>
    <row r="5775" spans="4:4" s="6" customFormat="1" x14ac:dyDescent="0.2">
      <c r="D5775" s="22"/>
    </row>
    <row r="5776" spans="4:4" s="6" customFormat="1" x14ac:dyDescent="0.2">
      <c r="D5776" s="22"/>
    </row>
    <row r="5777" spans="4:4" s="6" customFormat="1" x14ac:dyDescent="0.2">
      <c r="D5777" s="22"/>
    </row>
    <row r="5778" spans="4:4" s="6" customFormat="1" x14ac:dyDescent="0.2">
      <c r="D5778" s="22"/>
    </row>
    <row r="5779" spans="4:4" s="6" customFormat="1" x14ac:dyDescent="0.2">
      <c r="D5779" s="22"/>
    </row>
    <row r="5780" spans="4:4" s="6" customFormat="1" x14ac:dyDescent="0.2">
      <c r="D5780" s="22"/>
    </row>
    <row r="5781" spans="4:4" s="6" customFormat="1" x14ac:dyDescent="0.2">
      <c r="D5781" s="22"/>
    </row>
    <row r="5782" spans="4:4" s="6" customFormat="1" x14ac:dyDescent="0.2">
      <c r="D5782" s="22"/>
    </row>
    <row r="5783" spans="4:4" s="6" customFormat="1" x14ac:dyDescent="0.2">
      <c r="D5783" s="22"/>
    </row>
    <row r="5784" spans="4:4" s="6" customFormat="1" x14ac:dyDescent="0.2">
      <c r="D5784" s="22"/>
    </row>
    <row r="5785" spans="4:4" s="6" customFormat="1" x14ac:dyDescent="0.2">
      <c r="D5785" s="22"/>
    </row>
    <row r="5786" spans="4:4" s="6" customFormat="1" x14ac:dyDescent="0.2">
      <c r="D5786" s="22"/>
    </row>
    <row r="5787" spans="4:4" s="6" customFormat="1" x14ac:dyDescent="0.2">
      <c r="D5787" s="22"/>
    </row>
    <row r="5788" spans="4:4" s="6" customFormat="1" x14ac:dyDescent="0.2">
      <c r="D5788" s="22"/>
    </row>
    <row r="5789" spans="4:4" s="6" customFormat="1" x14ac:dyDescent="0.2">
      <c r="D5789" s="22"/>
    </row>
    <row r="5790" spans="4:4" s="6" customFormat="1" x14ac:dyDescent="0.2">
      <c r="D5790" s="22"/>
    </row>
    <row r="5791" spans="4:4" s="6" customFormat="1" x14ac:dyDescent="0.2">
      <c r="D5791" s="22"/>
    </row>
    <row r="5792" spans="4:4" s="6" customFormat="1" x14ac:dyDescent="0.2">
      <c r="D5792" s="22"/>
    </row>
    <row r="5793" spans="4:4" s="6" customFormat="1" x14ac:dyDescent="0.2">
      <c r="D5793" s="22"/>
    </row>
    <row r="5794" spans="4:4" s="6" customFormat="1" x14ac:dyDescent="0.2">
      <c r="D5794" s="22"/>
    </row>
    <row r="5795" spans="4:4" s="6" customFormat="1" x14ac:dyDescent="0.2">
      <c r="D5795" s="22"/>
    </row>
    <row r="5796" spans="4:4" s="6" customFormat="1" x14ac:dyDescent="0.2">
      <c r="D5796" s="22"/>
    </row>
    <row r="5797" spans="4:4" s="6" customFormat="1" x14ac:dyDescent="0.2">
      <c r="D5797" s="22"/>
    </row>
    <row r="5798" spans="4:4" s="6" customFormat="1" x14ac:dyDescent="0.2">
      <c r="D5798" s="22"/>
    </row>
    <row r="5799" spans="4:4" s="6" customFormat="1" x14ac:dyDescent="0.2">
      <c r="D5799" s="22"/>
    </row>
    <row r="5800" spans="4:4" s="6" customFormat="1" x14ac:dyDescent="0.2">
      <c r="D5800" s="22"/>
    </row>
    <row r="5801" spans="4:4" s="6" customFormat="1" x14ac:dyDescent="0.2">
      <c r="D5801" s="22"/>
    </row>
    <row r="5802" spans="4:4" s="6" customFormat="1" x14ac:dyDescent="0.2">
      <c r="D5802" s="22"/>
    </row>
    <row r="5803" spans="4:4" s="6" customFormat="1" x14ac:dyDescent="0.2">
      <c r="D5803" s="22"/>
    </row>
    <row r="5804" spans="4:4" s="6" customFormat="1" x14ac:dyDescent="0.2">
      <c r="D5804" s="22"/>
    </row>
    <row r="5805" spans="4:4" s="6" customFormat="1" x14ac:dyDescent="0.2">
      <c r="D5805" s="22"/>
    </row>
    <row r="5806" spans="4:4" s="6" customFormat="1" x14ac:dyDescent="0.2">
      <c r="D5806" s="22"/>
    </row>
    <row r="5807" spans="4:4" s="6" customFormat="1" x14ac:dyDescent="0.2">
      <c r="D5807" s="22"/>
    </row>
    <row r="5808" spans="4:4" s="6" customFormat="1" x14ac:dyDescent="0.2">
      <c r="D5808" s="22"/>
    </row>
    <row r="5809" spans="4:4" s="6" customFormat="1" x14ac:dyDescent="0.2">
      <c r="D5809" s="22"/>
    </row>
    <row r="5810" spans="4:4" s="6" customFormat="1" x14ac:dyDescent="0.2">
      <c r="D5810" s="22"/>
    </row>
    <row r="5811" spans="4:4" s="6" customFormat="1" x14ac:dyDescent="0.2">
      <c r="D5811" s="22"/>
    </row>
    <row r="5812" spans="4:4" s="6" customFormat="1" x14ac:dyDescent="0.2">
      <c r="D5812" s="22"/>
    </row>
    <row r="5813" spans="4:4" s="6" customFormat="1" x14ac:dyDescent="0.2">
      <c r="D5813" s="22"/>
    </row>
    <row r="5814" spans="4:4" s="6" customFormat="1" x14ac:dyDescent="0.2">
      <c r="D5814" s="22"/>
    </row>
    <row r="5815" spans="4:4" s="6" customFormat="1" x14ac:dyDescent="0.2">
      <c r="D5815" s="22"/>
    </row>
    <row r="5816" spans="4:4" s="6" customFormat="1" x14ac:dyDescent="0.2">
      <c r="D5816" s="22"/>
    </row>
    <row r="5817" spans="4:4" s="6" customFormat="1" x14ac:dyDescent="0.2">
      <c r="D5817" s="22"/>
    </row>
    <row r="5818" spans="4:4" s="6" customFormat="1" x14ac:dyDescent="0.2">
      <c r="D5818" s="22"/>
    </row>
    <row r="5819" spans="4:4" s="6" customFormat="1" x14ac:dyDescent="0.2">
      <c r="D5819" s="22"/>
    </row>
    <row r="5820" spans="4:4" s="6" customFormat="1" x14ac:dyDescent="0.2">
      <c r="D5820" s="22"/>
    </row>
    <row r="5821" spans="4:4" s="6" customFormat="1" x14ac:dyDescent="0.2">
      <c r="D5821" s="22"/>
    </row>
    <row r="5822" spans="4:4" s="6" customFormat="1" x14ac:dyDescent="0.2">
      <c r="D5822" s="22"/>
    </row>
    <row r="5823" spans="4:4" s="6" customFormat="1" x14ac:dyDescent="0.2">
      <c r="D5823" s="22"/>
    </row>
    <row r="5824" spans="4:4" s="6" customFormat="1" x14ac:dyDescent="0.2">
      <c r="D5824" s="22"/>
    </row>
    <row r="5825" spans="4:4" s="6" customFormat="1" x14ac:dyDescent="0.2">
      <c r="D5825" s="22"/>
    </row>
    <row r="5826" spans="4:4" s="6" customFormat="1" x14ac:dyDescent="0.2">
      <c r="D5826" s="22"/>
    </row>
    <row r="5827" spans="4:4" s="6" customFormat="1" x14ac:dyDescent="0.2">
      <c r="D5827" s="22"/>
    </row>
    <row r="5828" spans="4:4" s="6" customFormat="1" x14ac:dyDescent="0.2">
      <c r="D5828" s="22"/>
    </row>
    <row r="5829" spans="4:4" s="6" customFormat="1" x14ac:dyDescent="0.2">
      <c r="D5829" s="22"/>
    </row>
    <row r="5830" spans="4:4" s="6" customFormat="1" x14ac:dyDescent="0.2">
      <c r="D5830" s="22"/>
    </row>
    <row r="5831" spans="4:4" s="6" customFormat="1" x14ac:dyDescent="0.2">
      <c r="D5831" s="22"/>
    </row>
    <row r="5832" spans="4:4" s="6" customFormat="1" x14ac:dyDescent="0.2">
      <c r="D5832" s="22"/>
    </row>
    <row r="5833" spans="4:4" s="6" customFormat="1" x14ac:dyDescent="0.2">
      <c r="D5833" s="22"/>
    </row>
    <row r="5834" spans="4:4" s="6" customFormat="1" x14ac:dyDescent="0.2">
      <c r="D5834" s="22"/>
    </row>
    <row r="5835" spans="4:4" s="6" customFormat="1" x14ac:dyDescent="0.2">
      <c r="D5835" s="22"/>
    </row>
    <row r="5836" spans="4:4" s="6" customFormat="1" x14ac:dyDescent="0.2">
      <c r="D5836" s="22"/>
    </row>
    <row r="5837" spans="4:4" s="6" customFormat="1" x14ac:dyDescent="0.2">
      <c r="D5837" s="22"/>
    </row>
    <row r="5838" spans="4:4" s="6" customFormat="1" x14ac:dyDescent="0.2">
      <c r="D5838" s="22"/>
    </row>
    <row r="5839" spans="4:4" s="6" customFormat="1" x14ac:dyDescent="0.2">
      <c r="D5839" s="22"/>
    </row>
    <row r="5840" spans="4:4" s="6" customFormat="1" x14ac:dyDescent="0.2">
      <c r="D5840" s="22"/>
    </row>
    <row r="5841" spans="4:4" s="6" customFormat="1" x14ac:dyDescent="0.2">
      <c r="D5841" s="22"/>
    </row>
    <row r="5842" spans="4:4" s="6" customFormat="1" x14ac:dyDescent="0.2">
      <c r="D5842" s="22"/>
    </row>
    <row r="5843" spans="4:4" s="6" customFormat="1" x14ac:dyDescent="0.2">
      <c r="D5843" s="22"/>
    </row>
    <row r="5844" spans="4:4" s="6" customFormat="1" x14ac:dyDescent="0.2">
      <c r="D5844" s="22"/>
    </row>
    <row r="5845" spans="4:4" s="6" customFormat="1" x14ac:dyDescent="0.2">
      <c r="D5845" s="22"/>
    </row>
    <row r="5846" spans="4:4" s="6" customFormat="1" x14ac:dyDescent="0.2">
      <c r="D5846" s="22"/>
    </row>
    <row r="5847" spans="4:4" s="6" customFormat="1" x14ac:dyDescent="0.2">
      <c r="D5847" s="22"/>
    </row>
    <row r="5848" spans="4:4" s="6" customFormat="1" x14ac:dyDescent="0.2">
      <c r="D5848" s="22"/>
    </row>
    <row r="5849" spans="4:4" s="6" customFormat="1" x14ac:dyDescent="0.2">
      <c r="D5849" s="22"/>
    </row>
    <row r="5850" spans="4:4" s="6" customFormat="1" x14ac:dyDescent="0.2">
      <c r="D5850" s="22"/>
    </row>
    <row r="5851" spans="4:4" s="6" customFormat="1" x14ac:dyDescent="0.2">
      <c r="D5851" s="22"/>
    </row>
    <row r="5852" spans="4:4" s="6" customFormat="1" x14ac:dyDescent="0.2">
      <c r="D5852" s="22"/>
    </row>
    <row r="5853" spans="4:4" s="6" customFormat="1" x14ac:dyDescent="0.2">
      <c r="D5853" s="22"/>
    </row>
    <row r="5854" spans="4:4" s="6" customFormat="1" x14ac:dyDescent="0.2">
      <c r="D5854" s="22"/>
    </row>
    <row r="5855" spans="4:4" s="6" customFormat="1" x14ac:dyDescent="0.2">
      <c r="D5855" s="22"/>
    </row>
    <row r="5856" spans="4:4" s="6" customFormat="1" x14ac:dyDescent="0.2">
      <c r="D5856" s="22"/>
    </row>
    <row r="5857" spans="4:4" s="6" customFormat="1" x14ac:dyDescent="0.2">
      <c r="D5857" s="22"/>
    </row>
    <row r="5858" spans="4:4" s="6" customFormat="1" x14ac:dyDescent="0.2">
      <c r="D5858" s="22"/>
    </row>
    <row r="5859" spans="4:4" s="6" customFormat="1" x14ac:dyDescent="0.2">
      <c r="D5859" s="22"/>
    </row>
    <row r="5860" spans="4:4" s="6" customFormat="1" x14ac:dyDescent="0.2">
      <c r="D5860" s="22"/>
    </row>
    <row r="5861" spans="4:4" s="6" customFormat="1" x14ac:dyDescent="0.2">
      <c r="D5861" s="22"/>
    </row>
    <row r="5862" spans="4:4" s="6" customFormat="1" x14ac:dyDescent="0.2">
      <c r="D5862" s="22"/>
    </row>
    <row r="5863" spans="4:4" s="6" customFormat="1" x14ac:dyDescent="0.2">
      <c r="D5863" s="22"/>
    </row>
    <row r="5864" spans="4:4" s="6" customFormat="1" x14ac:dyDescent="0.2">
      <c r="D5864" s="22"/>
    </row>
    <row r="5865" spans="4:4" s="6" customFormat="1" x14ac:dyDescent="0.2">
      <c r="D5865" s="22"/>
    </row>
    <row r="5866" spans="4:4" s="6" customFormat="1" x14ac:dyDescent="0.2">
      <c r="D5866" s="22"/>
    </row>
    <row r="5867" spans="4:4" s="6" customFormat="1" x14ac:dyDescent="0.2">
      <c r="D5867" s="22"/>
    </row>
    <row r="5868" spans="4:4" s="6" customFormat="1" x14ac:dyDescent="0.2">
      <c r="D5868" s="22"/>
    </row>
    <row r="5869" spans="4:4" s="6" customFormat="1" x14ac:dyDescent="0.2">
      <c r="D5869" s="22"/>
    </row>
    <row r="5870" spans="4:4" s="6" customFormat="1" x14ac:dyDescent="0.2">
      <c r="D5870" s="22"/>
    </row>
    <row r="5871" spans="4:4" s="6" customFormat="1" x14ac:dyDescent="0.2">
      <c r="D5871" s="22"/>
    </row>
    <row r="5872" spans="4:4" s="6" customFormat="1" x14ac:dyDescent="0.2">
      <c r="D5872" s="22"/>
    </row>
    <row r="5873" spans="4:4" s="6" customFormat="1" x14ac:dyDescent="0.2">
      <c r="D5873" s="22"/>
    </row>
    <row r="5874" spans="4:4" s="6" customFormat="1" x14ac:dyDescent="0.2">
      <c r="D5874" s="22"/>
    </row>
    <row r="5875" spans="4:4" s="6" customFormat="1" x14ac:dyDescent="0.2">
      <c r="D5875" s="22"/>
    </row>
    <row r="5876" spans="4:4" s="6" customFormat="1" x14ac:dyDescent="0.2">
      <c r="D5876" s="22"/>
    </row>
    <row r="5877" spans="4:4" s="6" customFormat="1" x14ac:dyDescent="0.2">
      <c r="D5877" s="22"/>
    </row>
    <row r="5878" spans="4:4" s="6" customFormat="1" x14ac:dyDescent="0.2">
      <c r="D5878" s="22"/>
    </row>
    <row r="5879" spans="4:4" s="6" customFormat="1" x14ac:dyDescent="0.2">
      <c r="D5879" s="22"/>
    </row>
    <row r="5880" spans="4:4" s="6" customFormat="1" x14ac:dyDescent="0.2">
      <c r="D5880" s="22"/>
    </row>
    <row r="5881" spans="4:4" s="6" customFormat="1" x14ac:dyDescent="0.2">
      <c r="D5881" s="22"/>
    </row>
    <row r="5882" spans="4:4" s="6" customFormat="1" x14ac:dyDescent="0.2">
      <c r="D5882" s="22"/>
    </row>
    <row r="5883" spans="4:4" s="6" customFormat="1" x14ac:dyDescent="0.2">
      <c r="D5883" s="22"/>
    </row>
    <row r="5884" spans="4:4" s="6" customFormat="1" x14ac:dyDescent="0.2">
      <c r="D5884" s="22"/>
    </row>
    <row r="5885" spans="4:4" s="6" customFormat="1" x14ac:dyDescent="0.2">
      <c r="D5885" s="22"/>
    </row>
    <row r="5886" spans="4:4" s="6" customFormat="1" x14ac:dyDescent="0.2">
      <c r="D5886" s="22"/>
    </row>
    <row r="5887" spans="4:4" s="6" customFormat="1" x14ac:dyDescent="0.2">
      <c r="D5887" s="22"/>
    </row>
    <row r="5888" spans="4:4" s="6" customFormat="1" x14ac:dyDescent="0.2">
      <c r="D5888" s="22"/>
    </row>
    <row r="5889" spans="4:4" s="6" customFormat="1" x14ac:dyDescent="0.2">
      <c r="D5889" s="22"/>
    </row>
    <row r="5890" spans="4:4" s="6" customFormat="1" x14ac:dyDescent="0.2">
      <c r="D5890" s="22"/>
    </row>
    <row r="5891" spans="4:4" s="6" customFormat="1" x14ac:dyDescent="0.2">
      <c r="D5891" s="22"/>
    </row>
    <row r="5892" spans="4:4" s="6" customFormat="1" x14ac:dyDescent="0.2">
      <c r="D5892" s="22"/>
    </row>
    <row r="5893" spans="4:4" s="6" customFormat="1" x14ac:dyDescent="0.2">
      <c r="D5893" s="22"/>
    </row>
    <row r="5894" spans="4:4" s="6" customFormat="1" x14ac:dyDescent="0.2">
      <c r="D5894" s="22"/>
    </row>
    <row r="5895" spans="4:4" s="6" customFormat="1" x14ac:dyDescent="0.2">
      <c r="D5895" s="22"/>
    </row>
    <row r="5896" spans="4:4" s="6" customFormat="1" x14ac:dyDescent="0.2">
      <c r="D5896" s="22"/>
    </row>
    <row r="5897" spans="4:4" s="6" customFormat="1" x14ac:dyDescent="0.2">
      <c r="D5897" s="22"/>
    </row>
    <row r="5898" spans="4:4" s="6" customFormat="1" x14ac:dyDescent="0.2">
      <c r="D5898" s="22"/>
    </row>
    <row r="5899" spans="4:4" s="6" customFormat="1" x14ac:dyDescent="0.2">
      <c r="D5899" s="22"/>
    </row>
    <row r="5900" spans="4:4" s="6" customFormat="1" x14ac:dyDescent="0.2">
      <c r="D5900" s="22"/>
    </row>
    <row r="5901" spans="4:4" s="6" customFormat="1" x14ac:dyDescent="0.2">
      <c r="D5901" s="22"/>
    </row>
    <row r="5902" spans="4:4" s="6" customFormat="1" x14ac:dyDescent="0.2">
      <c r="D5902" s="22"/>
    </row>
    <row r="5903" spans="4:4" s="6" customFormat="1" x14ac:dyDescent="0.2">
      <c r="D5903" s="22"/>
    </row>
    <row r="5904" spans="4:4" s="6" customFormat="1" x14ac:dyDescent="0.2">
      <c r="D5904" s="22"/>
    </row>
    <row r="5905" spans="4:4" s="6" customFormat="1" x14ac:dyDescent="0.2">
      <c r="D5905" s="22"/>
    </row>
    <row r="5906" spans="4:4" s="6" customFormat="1" x14ac:dyDescent="0.2">
      <c r="D5906" s="22"/>
    </row>
    <row r="5907" spans="4:4" s="6" customFormat="1" x14ac:dyDescent="0.2">
      <c r="D5907" s="22"/>
    </row>
    <row r="5908" spans="4:4" s="6" customFormat="1" x14ac:dyDescent="0.2">
      <c r="D5908" s="22"/>
    </row>
    <row r="5909" spans="4:4" s="6" customFormat="1" x14ac:dyDescent="0.2">
      <c r="D5909" s="22"/>
    </row>
    <row r="5910" spans="4:4" s="6" customFormat="1" x14ac:dyDescent="0.2">
      <c r="D5910" s="22"/>
    </row>
    <row r="5911" spans="4:4" s="6" customFormat="1" x14ac:dyDescent="0.2">
      <c r="D5911" s="22"/>
    </row>
    <row r="5912" spans="4:4" s="6" customFormat="1" x14ac:dyDescent="0.2">
      <c r="D5912" s="22"/>
    </row>
    <row r="5913" spans="4:4" s="6" customFormat="1" x14ac:dyDescent="0.2">
      <c r="D5913" s="22"/>
    </row>
    <row r="5914" spans="4:4" s="6" customFormat="1" x14ac:dyDescent="0.2">
      <c r="D5914" s="22"/>
    </row>
    <row r="5915" spans="4:4" s="6" customFormat="1" x14ac:dyDescent="0.2">
      <c r="D5915" s="22"/>
    </row>
    <row r="5916" spans="4:4" s="6" customFormat="1" x14ac:dyDescent="0.2">
      <c r="D5916" s="22"/>
    </row>
    <row r="5917" spans="4:4" s="6" customFormat="1" x14ac:dyDescent="0.2">
      <c r="D5917" s="22"/>
    </row>
    <row r="5918" spans="4:4" s="6" customFormat="1" x14ac:dyDescent="0.2">
      <c r="D5918" s="22"/>
    </row>
    <row r="5919" spans="4:4" s="6" customFormat="1" x14ac:dyDescent="0.2">
      <c r="D5919" s="22"/>
    </row>
    <row r="5920" spans="4:4" s="6" customFormat="1" x14ac:dyDescent="0.2">
      <c r="D5920" s="22"/>
    </row>
    <row r="5921" spans="4:4" s="6" customFormat="1" x14ac:dyDescent="0.2">
      <c r="D5921" s="22"/>
    </row>
    <row r="5922" spans="4:4" s="6" customFormat="1" x14ac:dyDescent="0.2">
      <c r="D5922" s="22"/>
    </row>
    <row r="5923" spans="4:4" s="6" customFormat="1" x14ac:dyDescent="0.2">
      <c r="D5923" s="22"/>
    </row>
    <row r="5924" spans="4:4" s="6" customFormat="1" x14ac:dyDescent="0.2">
      <c r="D5924" s="22"/>
    </row>
    <row r="5925" spans="4:4" s="6" customFormat="1" x14ac:dyDescent="0.2">
      <c r="D5925" s="22"/>
    </row>
    <row r="5926" spans="4:4" s="6" customFormat="1" x14ac:dyDescent="0.2">
      <c r="D5926" s="22"/>
    </row>
    <row r="5927" spans="4:4" s="6" customFormat="1" x14ac:dyDescent="0.2">
      <c r="D5927" s="22"/>
    </row>
    <row r="5928" spans="4:4" s="6" customFormat="1" x14ac:dyDescent="0.2">
      <c r="D5928" s="22"/>
    </row>
    <row r="5929" spans="4:4" s="6" customFormat="1" x14ac:dyDescent="0.2">
      <c r="D5929" s="22"/>
    </row>
    <row r="5930" spans="4:4" s="6" customFormat="1" x14ac:dyDescent="0.2">
      <c r="D5930" s="22"/>
    </row>
    <row r="5931" spans="4:4" s="6" customFormat="1" x14ac:dyDescent="0.2">
      <c r="D5931" s="22"/>
    </row>
    <row r="5932" spans="4:4" s="6" customFormat="1" x14ac:dyDescent="0.2">
      <c r="D5932" s="22"/>
    </row>
    <row r="5933" spans="4:4" s="6" customFormat="1" x14ac:dyDescent="0.2">
      <c r="D5933" s="22"/>
    </row>
    <row r="5934" spans="4:4" s="6" customFormat="1" x14ac:dyDescent="0.2">
      <c r="D5934" s="22"/>
    </row>
    <row r="5935" spans="4:4" s="6" customFormat="1" x14ac:dyDescent="0.2">
      <c r="D5935" s="22"/>
    </row>
    <row r="5936" spans="4:4" s="6" customFormat="1" x14ac:dyDescent="0.2">
      <c r="D5936" s="22"/>
    </row>
    <row r="5937" spans="4:4" s="6" customFormat="1" x14ac:dyDescent="0.2">
      <c r="D5937" s="22"/>
    </row>
    <row r="5938" spans="4:4" s="6" customFormat="1" x14ac:dyDescent="0.2">
      <c r="D5938" s="22"/>
    </row>
    <row r="5939" spans="4:4" s="6" customFormat="1" x14ac:dyDescent="0.2">
      <c r="D5939" s="22"/>
    </row>
    <row r="5940" spans="4:4" s="6" customFormat="1" x14ac:dyDescent="0.2">
      <c r="D5940" s="22"/>
    </row>
    <row r="5941" spans="4:4" s="6" customFormat="1" x14ac:dyDescent="0.2">
      <c r="D5941" s="22"/>
    </row>
    <row r="5942" spans="4:4" s="6" customFormat="1" x14ac:dyDescent="0.2">
      <c r="D5942" s="22"/>
    </row>
    <row r="5943" spans="4:4" s="6" customFormat="1" x14ac:dyDescent="0.2">
      <c r="D5943" s="22"/>
    </row>
    <row r="5944" spans="4:4" s="6" customFormat="1" x14ac:dyDescent="0.2">
      <c r="D5944" s="22"/>
    </row>
    <row r="5945" spans="4:4" s="6" customFormat="1" x14ac:dyDescent="0.2">
      <c r="D5945" s="22"/>
    </row>
    <row r="5946" spans="4:4" s="6" customFormat="1" x14ac:dyDescent="0.2">
      <c r="D5946" s="22"/>
    </row>
    <row r="5947" spans="4:4" s="6" customFormat="1" x14ac:dyDescent="0.2">
      <c r="D5947" s="22"/>
    </row>
    <row r="5948" spans="4:4" s="6" customFormat="1" x14ac:dyDescent="0.2">
      <c r="D5948" s="22"/>
    </row>
    <row r="5949" spans="4:4" s="6" customFormat="1" x14ac:dyDescent="0.2">
      <c r="D5949" s="22"/>
    </row>
    <row r="5950" spans="4:4" s="6" customFormat="1" x14ac:dyDescent="0.2">
      <c r="D5950" s="22"/>
    </row>
    <row r="5951" spans="4:4" s="6" customFormat="1" x14ac:dyDescent="0.2">
      <c r="D5951" s="22"/>
    </row>
    <row r="5952" spans="4:4" s="6" customFormat="1" x14ac:dyDescent="0.2">
      <c r="D5952" s="22"/>
    </row>
    <row r="5953" spans="4:4" s="6" customFormat="1" x14ac:dyDescent="0.2">
      <c r="D5953" s="22"/>
    </row>
    <row r="5954" spans="4:4" s="6" customFormat="1" x14ac:dyDescent="0.2">
      <c r="D5954" s="22"/>
    </row>
    <row r="5955" spans="4:4" s="6" customFormat="1" x14ac:dyDescent="0.2">
      <c r="D5955" s="22"/>
    </row>
    <row r="5956" spans="4:4" s="6" customFormat="1" x14ac:dyDescent="0.2">
      <c r="D5956" s="22"/>
    </row>
    <row r="5957" spans="4:4" s="6" customFormat="1" x14ac:dyDescent="0.2">
      <c r="D5957" s="22"/>
    </row>
    <row r="5958" spans="4:4" s="6" customFormat="1" x14ac:dyDescent="0.2">
      <c r="D5958" s="22"/>
    </row>
    <row r="5959" spans="4:4" s="6" customFormat="1" x14ac:dyDescent="0.2">
      <c r="D5959" s="22"/>
    </row>
    <row r="5960" spans="4:4" s="6" customFormat="1" x14ac:dyDescent="0.2">
      <c r="D5960" s="22"/>
    </row>
    <row r="5961" spans="4:4" s="6" customFormat="1" x14ac:dyDescent="0.2">
      <c r="D5961" s="22"/>
    </row>
    <row r="5962" spans="4:4" s="6" customFormat="1" x14ac:dyDescent="0.2">
      <c r="D5962" s="22"/>
    </row>
    <row r="5963" spans="4:4" s="6" customFormat="1" x14ac:dyDescent="0.2">
      <c r="D5963" s="22"/>
    </row>
    <row r="5964" spans="4:4" s="6" customFormat="1" x14ac:dyDescent="0.2">
      <c r="D5964" s="22"/>
    </row>
    <row r="5965" spans="4:4" s="6" customFormat="1" x14ac:dyDescent="0.2">
      <c r="D5965" s="22"/>
    </row>
    <row r="5966" spans="4:4" s="6" customFormat="1" x14ac:dyDescent="0.2">
      <c r="D5966" s="22"/>
    </row>
    <row r="5967" spans="4:4" s="6" customFormat="1" x14ac:dyDescent="0.2">
      <c r="D5967" s="22"/>
    </row>
    <row r="5968" spans="4:4" s="6" customFormat="1" x14ac:dyDescent="0.2">
      <c r="D5968" s="22"/>
    </row>
    <row r="5969" spans="4:4" s="6" customFormat="1" x14ac:dyDescent="0.2">
      <c r="D5969" s="22"/>
    </row>
    <row r="5970" spans="4:4" s="6" customFormat="1" x14ac:dyDescent="0.2">
      <c r="D5970" s="22"/>
    </row>
    <row r="5971" spans="4:4" s="6" customFormat="1" x14ac:dyDescent="0.2">
      <c r="D5971" s="22"/>
    </row>
    <row r="5972" spans="4:4" s="6" customFormat="1" x14ac:dyDescent="0.2">
      <c r="D5972" s="22"/>
    </row>
    <row r="5973" spans="4:4" s="6" customFormat="1" x14ac:dyDescent="0.2">
      <c r="D5973" s="22"/>
    </row>
    <row r="5974" spans="4:4" s="6" customFormat="1" x14ac:dyDescent="0.2">
      <c r="D5974" s="22"/>
    </row>
    <row r="5975" spans="4:4" s="6" customFormat="1" x14ac:dyDescent="0.2">
      <c r="D5975" s="22"/>
    </row>
    <row r="5976" spans="4:4" s="6" customFormat="1" x14ac:dyDescent="0.2">
      <c r="D5976" s="22"/>
    </row>
    <row r="5977" spans="4:4" s="6" customFormat="1" x14ac:dyDescent="0.2">
      <c r="D5977" s="22"/>
    </row>
    <row r="5978" spans="4:4" s="6" customFormat="1" x14ac:dyDescent="0.2">
      <c r="D5978" s="22"/>
    </row>
    <row r="5979" spans="4:4" s="6" customFormat="1" x14ac:dyDescent="0.2">
      <c r="D5979" s="22"/>
    </row>
    <row r="5980" spans="4:4" s="6" customFormat="1" x14ac:dyDescent="0.2">
      <c r="D5980" s="22"/>
    </row>
    <row r="5981" spans="4:4" s="6" customFormat="1" x14ac:dyDescent="0.2">
      <c r="D5981" s="22"/>
    </row>
    <row r="5982" spans="4:4" s="6" customFormat="1" x14ac:dyDescent="0.2">
      <c r="D5982" s="22"/>
    </row>
    <row r="5983" spans="4:4" s="6" customFormat="1" x14ac:dyDescent="0.2">
      <c r="D5983" s="22"/>
    </row>
    <row r="5984" spans="4:4" s="6" customFormat="1" x14ac:dyDescent="0.2">
      <c r="D5984" s="22"/>
    </row>
    <row r="5985" spans="4:4" s="6" customFormat="1" x14ac:dyDescent="0.2">
      <c r="D5985" s="22"/>
    </row>
    <row r="5986" spans="4:4" s="6" customFormat="1" x14ac:dyDescent="0.2">
      <c r="D5986" s="22"/>
    </row>
    <row r="5987" spans="4:4" s="6" customFormat="1" x14ac:dyDescent="0.2">
      <c r="D5987" s="22"/>
    </row>
    <row r="5988" spans="4:4" s="6" customFormat="1" x14ac:dyDescent="0.2">
      <c r="D5988" s="22"/>
    </row>
    <row r="5989" spans="4:4" s="6" customFormat="1" x14ac:dyDescent="0.2">
      <c r="D5989" s="22"/>
    </row>
    <row r="5990" spans="4:4" s="6" customFormat="1" x14ac:dyDescent="0.2">
      <c r="D5990" s="22"/>
    </row>
    <row r="5991" spans="4:4" s="6" customFormat="1" x14ac:dyDescent="0.2">
      <c r="D5991" s="22"/>
    </row>
    <row r="5992" spans="4:4" s="6" customFormat="1" x14ac:dyDescent="0.2">
      <c r="D5992" s="22"/>
    </row>
    <row r="5993" spans="4:4" s="6" customFormat="1" x14ac:dyDescent="0.2">
      <c r="D5993" s="22"/>
    </row>
    <row r="5994" spans="4:4" s="6" customFormat="1" x14ac:dyDescent="0.2">
      <c r="D5994" s="22"/>
    </row>
    <row r="5995" spans="4:4" s="6" customFormat="1" x14ac:dyDescent="0.2">
      <c r="D5995" s="22"/>
    </row>
    <row r="5996" spans="4:4" s="6" customFormat="1" x14ac:dyDescent="0.2">
      <c r="D5996" s="22"/>
    </row>
    <row r="5997" spans="4:4" s="6" customFormat="1" x14ac:dyDescent="0.2">
      <c r="D5997" s="22"/>
    </row>
    <row r="5998" spans="4:4" s="6" customFormat="1" x14ac:dyDescent="0.2">
      <c r="D5998" s="22"/>
    </row>
    <row r="5999" spans="4:4" s="6" customFormat="1" x14ac:dyDescent="0.2">
      <c r="D5999" s="22"/>
    </row>
    <row r="6000" spans="4:4" s="6" customFormat="1" x14ac:dyDescent="0.2">
      <c r="D6000" s="22"/>
    </row>
    <row r="6001" spans="4:4" s="6" customFormat="1" x14ac:dyDescent="0.2">
      <c r="D6001" s="22"/>
    </row>
    <row r="6002" spans="4:4" s="6" customFormat="1" x14ac:dyDescent="0.2">
      <c r="D6002" s="22"/>
    </row>
    <row r="6003" spans="4:4" s="6" customFormat="1" x14ac:dyDescent="0.2">
      <c r="D6003" s="22"/>
    </row>
    <row r="6004" spans="4:4" s="6" customFormat="1" x14ac:dyDescent="0.2">
      <c r="D6004" s="22"/>
    </row>
    <row r="6005" spans="4:4" s="6" customFormat="1" x14ac:dyDescent="0.2">
      <c r="D6005" s="22"/>
    </row>
    <row r="6006" spans="4:4" s="6" customFormat="1" x14ac:dyDescent="0.2">
      <c r="D6006" s="22"/>
    </row>
    <row r="6007" spans="4:4" s="6" customFormat="1" x14ac:dyDescent="0.2">
      <c r="D6007" s="22"/>
    </row>
    <row r="6008" spans="4:4" s="6" customFormat="1" x14ac:dyDescent="0.2">
      <c r="D6008" s="22"/>
    </row>
    <row r="6009" spans="4:4" s="6" customFormat="1" x14ac:dyDescent="0.2">
      <c r="D6009" s="22"/>
    </row>
    <row r="6010" spans="4:4" s="6" customFormat="1" x14ac:dyDescent="0.2">
      <c r="D6010" s="22"/>
    </row>
    <row r="6011" spans="4:4" s="6" customFormat="1" x14ac:dyDescent="0.2">
      <c r="D6011" s="22"/>
    </row>
    <row r="6012" spans="4:4" s="6" customFormat="1" x14ac:dyDescent="0.2">
      <c r="D6012" s="22"/>
    </row>
    <row r="6013" spans="4:4" s="6" customFormat="1" x14ac:dyDescent="0.2">
      <c r="D6013" s="22"/>
    </row>
    <row r="6014" spans="4:4" s="6" customFormat="1" x14ac:dyDescent="0.2">
      <c r="D6014" s="22"/>
    </row>
    <row r="6015" spans="4:4" s="6" customFormat="1" x14ac:dyDescent="0.2">
      <c r="D6015" s="22"/>
    </row>
    <row r="6016" spans="4:4" s="6" customFormat="1" x14ac:dyDescent="0.2">
      <c r="D6016" s="22"/>
    </row>
    <row r="6017" spans="4:4" s="6" customFormat="1" x14ac:dyDescent="0.2">
      <c r="D6017" s="22"/>
    </row>
    <row r="6018" spans="4:4" s="6" customFormat="1" x14ac:dyDescent="0.2">
      <c r="D6018" s="22"/>
    </row>
    <row r="6019" spans="4:4" s="6" customFormat="1" x14ac:dyDescent="0.2">
      <c r="D6019" s="22"/>
    </row>
    <row r="6020" spans="4:4" s="6" customFormat="1" x14ac:dyDescent="0.2">
      <c r="D6020" s="22"/>
    </row>
    <row r="6021" spans="4:4" s="6" customFormat="1" x14ac:dyDescent="0.2">
      <c r="D6021" s="22"/>
    </row>
    <row r="6022" spans="4:4" s="6" customFormat="1" x14ac:dyDescent="0.2">
      <c r="D6022" s="22"/>
    </row>
    <row r="6023" spans="4:4" s="6" customFormat="1" x14ac:dyDescent="0.2">
      <c r="D6023" s="22"/>
    </row>
    <row r="6024" spans="4:4" s="6" customFormat="1" x14ac:dyDescent="0.2">
      <c r="D6024" s="22"/>
    </row>
    <row r="6025" spans="4:4" s="6" customFormat="1" x14ac:dyDescent="0.2">
      <c r="D6025" s="22"/>
    </row>
    <row r="6026" spans="4:4" s="6" customFormat="1" x14ac:dyDescent="0.2">
      <c r="D6026" s="22"/>
    </row>
    <row r="6027" spans="4:4" s="6" customFormat="1" x14ac:dyDescent="0.2">
      <c r="D6027" s="22"/>
    </row>
    <row r="6028" spans="4:4" s="6" customFormat="1" x14ac:dyDescent="0.2">
      <c r="D6028" s="22"/>
    </row>
    <row r="6029" spans="4:4" s="6" customFormat="1" x14ac:dyDescent="0.2">
      <c r="D6029" s="22"/>
    </row>
    <row r="6030" spans="4:4" s="6" customFormat="1" x14ac:dyDescent="0.2">
      <c r="D6030" s="22"/>
    </row>
    <row r="6031" spans="4:4" s="6" customFormat="1" x14ac:dyDescent="0.2">
      <c r="D6031" s="22"/>
    </row>
    <row r="6032" spans="4:4" s="6" customFormat="1" x14ac:dyDescent="0.2">
      <c r="D6032" s="22"/>
    </row>
    <row r="6033" spans="2:4" s="6" customFormat="1" x14ac:dyDescent="0.2">
      <c r="D6033" s="22"/>
    </row>
    <row r="6034" spans="2:4" s="6" customFormat="1" x14ac:dyDescent="0.2">
      <c r="D6034" s="22"/>
    </row>
    <row r="6035" spans="2:4" s="6" customFormat="1" x14ac:dyDescent="0.2">
      <c r="D6035" s="22"/>
    </row>
    <row r="6036" spans="2:4" s="6" customFormat="1" x14ac:dyDescent="0.2">
      <c r="D6036" s="22"/>
    </row>
    <row r="6037" spans="2:4" s="6" customFormat="1" x14ac:dyDescent="0.2">
      <c r="D6037" s="22"/>
    </row>
    <row r="6038" spans="2:4" s="6" customFormat="1" x14ac:dyDescent="0.2">
      <c r="D6038" s="22"/>
    </row>
    <row r="6039" spans="2:4" s="6" customFormat="1" x14ac:dyDescent="0.2">
      <c r="B6039"/>
      <c r="D6039" s="22"/>
    </row>
  </sheetData>
  <mergeCells count="75">
    <mergeCell ref="A169:B169"/>
    <mergeCell ref="C169:D169"/>
    <mergeCell ref="A184:B184"/>
    <mergeCell ref="C184:D184"/>
    <mergeCell ref="A173:B173"/>
    <mergeCell ref="A177:B177"/>
    <mergeCell ref="C177:D177"/>
    <mergeCell ref="A181:B181"/>
    <mergeCell ref="C181:D181"/>
    <mergeCell ref="A158:B158"/>
    <mergeCell ref="C158:D158"/>
    <mergeCell ref="A163:B163"/>
    <mergeCell ref="C163:D163"/>
    <mergeCell ref="A166:B166"/>
    <mergeCell ref="C166:D166"/>
    <mergeCell ref="A141:B141"/>
    <mergeCell ref="C141:D141"/>
    <mergeCell ref="A150:B150"/>
    <mergeCell ref="C150:D150"/>
    <mergeCell ref="A155:B155"/>
    <mergeCell ref="C155:D155"/>
    <mergeCell ref="A147:B147"/>
    <mergeCell ref="C147:D147"/>
    <mergeCell ref="A121:B121"/>
    <mergeCell ref="C121:D121"/>
    <mergeCell ref="A128:B128"/>
    <mergeCell ref="C128:D128"/>
    <mergeCell ref="A134:B134"/>
    <mergeCell ref="C134:D134"/>
    <mergeCell ref="A109:B109"/>
    <mergeCell ref="C109:D109"/>
    <mergeCell ref="A115:B115"/>
    <mergeCell ref="C115:D115"/>
    <mergeCell ref="A61:B61"/>
    <mergeCell ref="C61:D61"/>
    <mergeCell ref="C99:D99"/>
    <mergeCell ref="A85:B85"/>
    <mergeCell ref="A86:B86"/>
    <mergeCell ref="C86:D86"/>
    <mergeCell ref="A91:B91"/>
    <mergeCell ref="A104:B104"/>
    <mergeCell ref="C104:D104"/>
    <mergeCell ref="A73:B73"/>
    <mergeCell ref="C73:D73"/>
    <mergeCell ref="A78:B78"/>
    <mergeCell ref="C29:D29"/>
    <mergeCell ref="A34:B34"/>
    <mergeCell ref="C34:D34"/>
    <mergeCell ref="A41:B41"/>
    <mergeCell ref="C41:D41"/>
    <mergeCell ref="A46:B46"/>
    <mergeCell ref="C46:D46"/>
    <mergeCell ref="A79:B79"/>
    <mergeCell ref="C79:D79"/>
    <mergeCell ref="I2:J2"/>
    <mergeCell ref="A3:H3"/>
    <mergeCell ref="A4:D4"/>
    <mergeCell ref="A5:B5"/>
    <mergeCell ref="A10:D10"/>
    <mergeCell ref="A11:B11"/>
    <mergeCell ref="A21:B21"/>
    <mergeCell ref="C21:D21"/>
    <mergeCell ref="A15:B15"/>
    <mergeCell ref="A24:B24"/>
    <mergeCell ref="C24:D24"/>
    <mergeCell ref="A29:B29"/>
    <mergeCell ref="A93:B93"/>
    <mergeCell ref="C93:D93"/>
    <mergeCell ref="A99:B99"/>
    <mergeCell ref="A51:B51"/>
    <mergeCell ref="C51:D51"/>
    <mergeCell ref="A55:B55"/>
    <mergeCell ref="C55:D55"/>
    <mergeCell ref="A67:B67"/>
    <mergeCell ref="C67:D67"/>
  </mergeCells>
  <pageMargins left="0.78740157499999996" right="0.78740157499999996" top="0.984251969" bottom="0.984251969" header="0.49212598499999999" footer="0.49212598499999999"/>
  <pageSetup paperSize="9" scale="72" orientation="portrait" r:id="rId1"/>
  <headerFooter alignWithMargins="0"/>
  <colBreaks count="1" manualBreakCount="1">
    <brk id="4" max="26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002"/>
  <sheetViews>
    <sheetView tabSelected="1" view="pageBreakPreview" zoomScaleNormal="100" zoomScaleSheetLayoutView="100" workbookViewId="0">
      <selection activeCell="H149" sqref="H149"/>
    </sheetView>
  </sheetViews>
  <sheetFormatPr defaultRowHeight="14.25" x14ac:dyDescent="0.2"/>
  <cols>
    <col min="1" max="1" width="3.5" style="144" customWidth="1"/>
    <col min="2" max="2" width="81.375" customWidth="1"/>
    <col min="3" max="3" width="9.75" customWidth="1"/>
    <col min="4" max="4" width="12.5" style="134" customWidth="1"/>
    <col min="5" max="7" width="9" customWidth="1"/>
    <col min="8" max="10" width="14.5" customWidth="1"/>
    <col min="11" max="11" width="13.5" customWidth="1"/>
  </cols>
  <sheetData>
    <row r="1" spans="1:245" s="6" customFormat="1" ht="20.25" x14ac:dyDescent="0.3">
      <c r="A1" s="119" t="s">
        <v>273</v>
      </c>
      <c r="B1" s="120"/>
      <c r="C1" s="120"/>
      <c r="D1" s="130"/>
    </row>
    <row r="2" spans="1:245" s="6" customFormat="1" ht="20.25" x14ac:dyDescent="0.3">
      <c r="A2" s="121" t="s">
        <v>278</v>
      </c>
      <c r="B2" s="122"/>
      <c r="C2" s="122"/>
      <c r="D2" s="131"/>
    </row>
    <row r="3" spans="1:245" s="6" customFormat="1" ht="22.5" customHeight="1" x14ac:dyDescent="0.3">
      <c r="A3" s="178" t="s">
        <v>263</v>
      </c>
      <c r="B3" s="179"/>
      <c r="C3" s="123"/>
      <c r="D3" s="132"/>
    </row>
    <row r="4" spans="1:245" ht="6" customHeight="1" x14ac:dyDescent="0.2">
      <c r="A4" s="173"/>
      <c r="B4" s="174"/>
      <c r="C4" s="174"/>
      <c r="D4" s="17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</row>
    <row r="5" spans="1:245" s="140" customFormat="1" ht="16.5" customHeight="1" x14ac:dyDescent="0.3">
      <c r="A5" s="176" t="s">
        <v>69</v>
      </c>
      <c r="B5" s="177"/>
      <c r="C5" s="136" t="s">
        <v>0</v>
      </c>
      <c r="D5" s="137" t="s">
        <v>1</v>
      </c>
      <c r="E5" s="138"/>
      <c r="F5" s="138"/>
      <c r="G5" s="138"/>
      <c r="H5" s="139"/>
    </row>
    <row r="6" spans="1:245" s="140" customFormat="1" ht="16.5" x14ac:dyDescent="0.3">
      <c r="A6" s="125" t="s">
        <v>2</v>
      </c>
      <c r="B6" s="114" t="s">
        <v>69</v>
      </c>
      <c r="C6" s="115" t="s">
        <v>3</v>
      </c>
      <c r="D6" s="128">
        <f>0.5</f>
        <v>0.5</v>
      </c>
      <c r="E6" s="138"/>
      <c r="F6" s="138"/>
      <c r="G6" s="138"/>
      <c r="H6" s="139"/>
    </row>
    <row r="7" spans="1:245" ht="14.25" customHeight="1" x14ac:dyDescent="0.2">
      <c r="A7" s="171" t="s">
        <v>70</v>
      </c>
      <c r="B7" s="172"/>
      <c r="C7" s="118" t="s">
        <v>0</v>
      </c>
      <c r="D7" s="124" t="s">
        <v>1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</row>
    <row r="8" spans="1:245" x14ac:dyDescent="0.2">
      <c r="A8" s="125" t="s">
        <v>2</v>
      </c>
      <c r="B8" s="114" t="s">
        <v>277</v>
      </c>
      <c r="C8" s="115" t="s">
        <v>3</v>
      </c>
      <c r="D8" s="128">
        <v>6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</row>
    <row r="9" spans="1:245" x14ac:dyDescent="0.2">
      <c r="A9" s="169" t="s">
        <v>72</v>
      </c>
      <c r="B9" s="170"/>
      <c r="C9" s="118" t="s">
        <v>0</v>
      </c>
      <c r="D9" s="124" t="s">
        <v>1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</row>
    <row r="10" spans="1:245" x14ac:dyDescent="0.2">
      <c r="A10" s="125" t="s">
        <v>2</v>
      </c>
      <c r="B10" s="114" t="s">
        <v>251</v>
      </c>
      <c r="C10" s="115" t="s">
        <v>10</v>
      </c>
      <c r="D10" s="128">
        <f>6.33*3.002</f>
        <v>19.002659999999999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</row>
    <row r="11" spans="1:245" x14ac:dyDescent="0.2">
      <c r="A11" s="171" t="s">
        <v>130</v>
      </c>
      <c r="B11" s="172"/>
      <c r="C11" s="118" t="s">
        <v>0</v>
      </c>
      <c r="D11" s="124" t="s">
        <v>1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</row>
    <row r="12" spans="1:245" x14ac:dyDescent="0.2">
      <c r="A12" s="125" t="s">
        <v>2</v>
      </c>
      <c r="B12" s="114" t="s">
        <v>252</v>
      </c>
      <c r="C12" s="118"/>
      <c r="D12" s="127">
        <f>6.33+(3*2)</f>
        <v>12.33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</row>
    <row r="13" spans="1:245" x14ac:dyDescent="0.2">
      <c r="A13" s="125" t="s">
        <v>4</v>
      </c>
      <c r="B13" s="114" t="s">
        <v>9</v>
      </c>
      <c r="C13" s="115" t="s">
        <v>7</v>
      </c>
      <c r="D13" s="126">
        <v>0.6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</row>
    <row r="14" spans="1:245" x14ac:dyDescent="0.2">
      <c r="A14" s="125"/>
      <c r="B14" s="116" t="s">
        <v>38</v>
      </c>
      <c r="C14" s="117" t="s">
        <v>3</v>
      </c>
      <c r="D14" s="128">
        <f>D13*D12</f>
        <v>7.3979999999999997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</row>
    <row r="15" spans="1:245" x14ac:dyDescent="0.2">
      <c r="A15" s="171" t="s">
        <v>36</v>
      </c>
      <c r="B15" s="172"/>
      <c r="C15" s="118" t="s">
        <v>0</v>
      </c>
      <c r="D15" s="124" t="s">
        <v>1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</row>
    <row r="16" spans="1:245" x14ac:dyDescent="0.2">
      <c r="A16" s="125" t="s">
        <v>2</v>
      </c>
      <c r="B16" s="114" t="s">
        <v>253</v>
      </c>
      <c r="C16" s="118"/>
      <c r="D16" s="127">
        <f>(3*3)+(6.33*1)+2</f>
        <v>17.329999999999998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</row>
    <row r="17" spans="1:245" x14ac:dyDescent="0.2">
      <c r="A17" s="125" t="s">
        <v>4</v>
      </c>
      <c r="B17" s="114" t="s">
        <v>9</v>
      </c>
      <c r="C17" s="115" t="s">
        <v>7</v>
      </c>
      <c r="D17" s="126">
        <v>0.4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</row>
    <row r="18" spans="1:245" x14ac:dyDescent="0.2">
      <c r="A18" s="125" t="s">
        <v>5</v>
      </c>
      <c r="B18" s="114" t="s">
        <v>11</v>
      </c>
      <c r="C18" s="115" t="s">
        <v>7</v>
      </c>
      <c r="D18" s="126">
        <v>0.25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</row>
    <row r="19" spans="1:245" x14ac:dyDescent="0.2">
      <c r="A19" s="125"/>
      <c r="B19" s="116" t="s">
        <v>38</v>
      </c>
      <c r="C19" s="117" t="s">
        <v>3</v>
      </c>
      <c r="D19" s="128">
        <f>D16*D17*D18</f>
        <v>1.7329999999999999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</row>
    <row r="20" spans="1:245" x14ac:dyDescent="0.2">
      <c r="A20" s="169" t="s">
        <v>31</v>
      </c>
      <c r="B20" s="170"/>
      <c r="C20" s="118" t="s">
        <v>0</v>
      </c>
      <c r="D20" s="124" t="s">
        <v>1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</row>
    <row r="21" spans="1:245" x14ac:dyDescent="0.2">
      <c r="A21" s="125" t="s">
        <v>2</v>
      </c>
      <c r="B21" s="114" t="s">
        <v>119</v>
      </c>
      <c r="C21" s="115" t="s">
        <v>7</v>
      </c>
      <c r="D21" s="128">
        <f>6*3</f>
        <v>18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</row>
    <row r="22" spans="1:245" x14ac:dyDescent="0.2">
      <c r="A22" s="125" t="s">
        <v>4</v>
      </c>
      <c r="B22" s="114" t="s">
        <v>101</v>
      </c>
      <c r="C22" s="115" t="s">
        <v>7</v>
      </c>
      <c r="D22" s="128">
        <f>1.5*3</f>
        <v>4.5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</row>
    <row r="23" spans="1:245" x14ac:dyDescent="0.2">
      <c r="A23" s="125"/>
      <c r="B23" s="116" t="s">
        <v>21</v>
      </c>
      <c r="C23" s="117" t="s">
        <v>60</v>
      </c>
      <c r="D23" s="128">
        <f>SUM(D21:D22)</f>
        <v>22.5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</row>
    <row r="24" spans="1:245" x14ac:dyDescent="0.2">
      <c r="A24" s="169" t="s">
        <v>18</v>
      </c>
      <c r="B24" s="170"/>
      <c r="C24" s="118" t="s">
        <v>0</v>
      </c>
      <c r="D24" s="124" t="s">
        <v>1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</row>
    <row r="25" spans="1:245" x14ac:dyDescent="0.2">
      <c r="A25" s="125" t="s">
        <v>2</v>
      </c>
      <c r="B25" s="114" t="s">
        <v>9</v>
      </c>
      <c r="C25" s="115" t="s">
        <v>7</v>
      </c>
      <c r="D25" s="126">
        <v>0.4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</row>
    <row r="26" spans="1:245" x14ac:dyDescent="0.2">
      <c r="A26" s="125" t="s">
        <v>4</v>
      </c>
      <c r="B26" s="114" t="s">
        <v>8</v>
      </c>
      <c r="C26" s="115" t="s">
        <v>7</v>
      </c>
      <c r="D26" s="126">
        <f>D16</f>
        <v>17.329999999999998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</row>
    <row r="27" spans="1:245" x14ac:dyDescent="0.2">
      <c r="A27" s="125"/>
      <c r="B27" s="116" t="s">
        <v>38</v>
      </c>
      <c r="C27" s="117" t="s">
        <v>10</v>
      </c>
      <c r="D27" s="128">
        <f>D25*D26</f>
        <v>6.9319999999999995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</row>
    <row r="28" spans="1:245" x14ac:dyDescent="0.2">
      <c r="A28" s="169" t="s">
        <v>254</v>
      </c>
      <c r="B28" s="170"/>
      <c r="C28" s="118" t="s">
        <v>0</v>
      </c>
      <c r="D28" s="124" t="s">
        <v>1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</row>
    <row r="29" spans="1:245" x14ac:dyDescent="0.2">
      <c r="A29" s="125" t="s">
        <v>2</v>
      </c>
      <c r="B29" s="114" t="s">
        <v>9</v>
      </c>
      <c r="C29" s="115" t="s">
        <v>7</v>
      </c>
      <c r="D29" s="126">
        <v>3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</row>
    <row r="30" spans="1:245" x14ac:dyDescent="0.2">
      <c r="A30" s="125" t="s">
        <v>4</v>
      </c>
      <c r="B30" s="114" t="s">
        <v>11</v>
      </c>
      <c r="C30" s="115" t="s">
        <v>7</v>
      </c>
      <c r="D30" s="126">
        <v>0.6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</row>
    <row r="31" spans="1:245" x14ac:dyDescent="0.2">
      <c r="A31" s="125" t="s">
        <v>5</v>
      </c>
      <c r="B31" s="114" t="s">
        <v>8</v>
      </c>
      <c r="C31" s="115" t="s">
        <v>7</v>
      </c>
      <c r="D31" s="126">
        <v>6.33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</row>
    <row r="32" spans="1:245" s="11" customFormat="1" ht="13.5" customHeight="1" x14ac:dyDescent="0.2">
      <c r="A32" s="125"/>
      <c r="B32" s="116" t="s">
        <v>41</v>
      </c>
      <c r="C32" s="115" t="s">
        <v>3</v>
      </c>
      <c r="D32" s="133">
        <f>D31*D30*D29</f>
        <v>11.394</v>
      </c>
    </row>
    <row r="33" spans="1:243" x14ac:dyDescent="0.2">
      <c r="A33" s="169" t="s">
        <v>23</v>
      </c>
      <c r="B33" s="170"/>
      <c r="C33" s="118" t="s">
        <v>0</v>
      </c>
      <c r="D33" s="124" t="s">
        <v>1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</row>
    <row r="34" spans="1:243" x14ac:dyDescent="0.2">
      <c r="A34" s="125" t="s">
        <v>2</v>
      </c>
      <c r="B34" s="114" t="s">
        <v>264</v>
      </c>
      <c r="C34" s="115" t="s">
        <v>17</v>
      </c>
      <c r="D34" s="126">
        <f>(D16/0.15)*0.88*0.15</f>
        <v>15.250399999999999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</row>
    <row r="35" spans="1:243" x14ac:dyDescent="0.2">
      <c r="A35" s="125" t="s">
        <v>4</v>
      </c>
      <c r="B35" s="114" t="s">
        <v>265</v>
      </c>
      <c r="C35" s="115" t="s">
        <v>17</v>
      </c>
      <c r="D35" s="126">
        <f>D16*4*0.56</f>
        <v>38.819200000000002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</row>
    <row r="36" spans="1:243" x14ac:dyDescent="0.2">
      <c r="A36" s="125"/>
      <c r="B36" s="116" t="s">
        <v>14</v>
      </c>
      <c r="C36" s="115" t="s">
        <v>17</v>
      </c>
      <c r="D36" s="128">
        <f>D35+D34</f>
        <v>54.069600000000001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</row>
    <row r="37" spans="1:243" x14ac:dyDescent="0.2">
      <c r="A37" s="169" t="s">
        <v>233</v>
      </c>
      <c r="B37" s="170"/>
      <c r="C37" s="118" t="s">
        <v>0</v>
      </c>
      <c r="D37" s="124" t="s">
        <v>1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</row>
    <row r="38" spans="1:243" x14ac:dyDescent="0.2">
      <c r="A38" s="125" t="s">
        <v>2</v>
      </c>
      <c r="B38" s="114" t="s">
        <v>266</v>
      </c>
      <c r="C38" s="115" t="s">
        <v>17</v>
      </c>
      <c r="D38" s="126">
        <f>(18/0.15)*0.65*0.15</f>
        <v>11.7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</row>
    <row r="39" spans="1:243" x14ac:dyDescent="0.2">
      <c r="A39" s="125" t="s">
        <v>4</v>
      </c>
      <c r="B39" s="114" t="s">
        <v>267</v>
      </c>
      <c r="C39" s="115" t="s">
        <v>17</v>
      </c>
      <c r="D39" s="126">
        <f>18*4*0.56</f>
        <v>40.320000000000007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</row>
    <row r="40" spans="1:243" x14ac:dyDescent="0.2">
      <c r="A40" s="125"/>
      <c r="B40" s="116" t="s">
        <v>14</v>
      </c>
      <c r="C40" s="115" t="s">
        <v>17</v>
      </c>
      <c r="D40" s="128">
        <f>D39+D38</f>
        <v>52.02000000000001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</row>
    <row r="41" spans="1:243" ht="15.75" customHeight="1" x14ac:dyDescent="0.2">
      <c r="A41" s="169" t="s">
        <v>26</v>
      </c>
      <c r="B41" s="170"/>
      <c r="C41" s="118" t="s">
        <v>0</v>
      </c>
      <c r="D41" s="124" t="s">
        <v>1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</row>
    <row r="42" spans="1:243" x14ac:dyDescent="0.2">
      <c r="A42" s="125" t="s">
        <v>2</v>
      </c>
      <c r="B42" s="114" t="s">
        <v>8</v>
      </c>
      <c r="C42" s="115" t="s">
        <v>7</v>
      </c>
      <c r="D42" s="126">
        <f>D16</f>
        <v>17.329999999999998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</row>
    <row r="43" spans="1:243" x14ac:dyDescent="0.2">
      <c r="A43" s="125" t="s">
        <v>4</v>
      </c>
      <c r="B43" s="114" t="s">
        <v>11</v>
      </c>
      <c r="C43" s="115" t="s">
        <v>7</v>
      </c>
      <c r="D43" s="126">
        <v>0.3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</row>
    <row r="44" spans="1:243" x14ac:dyDescent="0.2">
      <c r="A44" s="125" t="s">
        <v>5</v>
      </c>
      <c r="B44" s="114" t="s">
        <v>20</v>
      </c>
      <c r="C44" s="115" t="s">
        <v>12</v>
      </c>
      <c r="D44" s="126">
        <v>2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</row>
    <row r="45" spans="1:243" x14ac:dyDescent="0.2">
      <c r="A45" s="125"/>
      <c r="B45" s="116" t="s">
        <v>14</v>
      </c>
      <c r="C45" s="115" t="s">
        <v>10</v>
      </c>
      <c r="D45" s="133">
        <f>D42*D43*D44</f>
        <v>10.397999999999998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</row>
    <row r="46" spans="1:243" s="38" customFormat="1" x14ac:dyDescent="0.2">
      <c r="A46" s="169" t="s">
        <v>29</v>
      </c>
      <c r="B46" s="170"/>
      <c r="C46" s="118" t="s">
        <v>0</v>
      </c>
      <c r="D46" s="124" t="s">
        <v>1</v>
      </c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7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37"/>
      <c r="EZ46" s="37"/>
      <c r="FA46" s="37"/>
      <c r="FB46" s="37"/>
      <c r="FC46" s="37"/>
      <c r="FD46" s="37"/>
      <c r="FE46" s="37"/>
      <c r="FF46" s="37"/>
      <c r="FG46" s="37"/>
      <c r="FH46" s="37"/>
      <c r="FI46" s="37"/>
      <c r="FJ46" s="37"/>
      <c r="FK46" s="37"/>
      <c r="FL46" s="37"/>
      <c r="FM46" s="37"/>
      <c r="FN46" s="37"/>
      <c r="FO46" s="37"/>
      <c r="FP46" s="37"/>
      <c r="FQ46" s="37"/>
      <c r="FR46" s="37"/>
      <c r="FS46" s="37"/>
      <c r="FT46" s="37"/>
      <c r="FU46" s="37"/>
      <c r="FV46" s="37"/>
      <c r="FW46" s="37"/>
      <c r="FX46" s="37"/>
      <c r="FY46" s="37"/>
      <c r="FZ46" s="37"/>
      <c r="GA46" s="37"/>
      <c r="GB46" s="37"/>
      <c r="GC46" s="37"/>
      <c r="GD46" s="37"/>
      <c r="GE46" s="37"/>
      <c r="GF46" s="37"/>
      <c r="GG46" s="37"/>
      <c r="GH46" s="37"/>
      <c r="GI46" s="37"/>
      <c r="GJ46" s="37"/>
      <c r="GK46" s="37"/>
      <c r="GL46" s="37"/>
      <c r="GM46" s="37"/>
      <c r="GN46" s="37"/>
      <c r="GO46" s="37"/>
      <c r="GP46" s="37"/>
      <c r="GQ46" s="37"/>
      <c r="GR46" s="37"/>
      <c r="GS46" s="37"/>
      <c r="GT46" s="37"/>
      <c r="GU46" s="37"/>
      <c r="GV46" s="37"/>
      <c r="GW46" s="37"/>
      <c r="GX46" s="37"/>
      <c r="GY46" s="37"/>
      <c r="GZ46" s="37"/>
      <c r="HA46" s="37"/>
      <c r="HB46" s="37"/>
      <c r="HC46" s="37"/>
      <c r="HD46" s="37"/>
      <c r="HE46" s="37"/>
      <c r="HF46" s="37"/>
      <c r="HG46" s="37"/>
      <c r="HH46" s="37"/>
      <c r="HI46" s="37"/>
      <c r="HJ46" s="37"/>
      <c r="HK46" s="37"/>
      <c r="HL46" s="37"/>
      <c r="HM46" s="37"/>
      <c r="HN46" s="37"/>
      <c r="HO46" s="37"/>
      <c r="HP46" s="37"/>
      <c r="HQ46" s="37"/>
      <c r="HR46" s="37"/>
      <c r="HS46" s="37"/>
      <c r="HT46" s="37"/>
      <c r="HU46" s="37"/>
      <c r="HV46" s="37"/>
      <c r="HW46" s="37"/>
      <c r="HX46" s="37"/>
      <c r="HY46" s="37"/>
      <c r="HZ46" s="37"/>
      <c r="IA46" s="37"/>
      <c r="IB46" s="37"/>
      <c r="IC46" s="37"/>
      <c r="ID46" s="37"/>
      <c r="IE46" s="37"/>
      <c r="IF46" s="37"/>
      <c r="IG46" s="37"/>
      <c r="IH46" s="37"/>
      <c r="II46" s="37"/>
    </row>
    <row r="47" spans="1:243" s="38" customFormat="1" x14ac:dyDescent="0.2">
      <c r="A47" s="125" t="s">
        <v>2</v>
      </c>
      <c r="B47" s="114" t="s">
        <v>8</v>
      </c>
      <c r="C47" s="115" t="s">
        <v>7</v>
      </c>
      <c r="D47" s="126">
        <v>0.3</v>
      </c>
      <c r="E47" s="37"/>
      <c r="F47" s="37"/>
      <c r="G47" s="37"/>
      <c r="H47" s="37"/>
      <c r="I47" s="37"/>
      <c r="J47" s="37"/>
      <c r="K47" s="39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  <c r="EA47" s="37"/>
      <c r="EB47" s="37"/>
      <c r="EC47" s="37"/>
      <c r="ED47" s="37"/>
      <c r="EE47" s="37"/>
      <c r="EF47" s="37"/>
      <c r="EG47" s="37"/>
      <c r="EH47" s="37"/>
      <c r="EI47" s="37"/>
      <c r="EJ47" s="37"/>
      <c r="EK47" s="37"/>
      <c r="EL47" s="37"/>
      <c r="EM47" s="37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37"/>
      <c r="EZ47" s="37"/>
      <c r="FA47" s="37"/>
      <c r="FB47" s="37"/>
      <c r="FC47" s="37"/>
      <c r="FD47" s="37"/>
      <c r="FE47" s="37"/>
      <c r="FF47" s="37"/>
      <c r="FG47" s="37"/>
      <c r="FH47" s="37"/>
      <c r="FI47" s="37"/>
      <c r="FJ47" s="37"/>
      <c r="FK47" s="37"/>
      <c r="FL47" s="37"/>
      <c r="FM47" s="37"/>
      <c r="FN47" s="37"/>
      <c r="FO47" s="37"/>
      <c r="FP47" s="37"/>
      <c r="FQ47" s="37"/>
      <c r="FR47" s="37"/>
      <c r="FS47" s="37"/>
      <c r="FT47" s="37"/>
      <c r="FU47" s="37"/>
      <c r="FV47" s="37"/>
      <c r="FW47" s="37"/>
      <c r="FX47" s="37"/>
      <c r="FY47" s="37"/>
      <c r="FZ47" s="37"/>
      <c r="GA47" s="37"/>
      <c r="GB47" s="37"/>
      <c r="GC47" s="37"/>
      <c r="GD47" s="37"/>
      <c r="GE47" s="37"/>
      <c r="GF47" s="37"/>
      <c r="GG47" s="37"/>
      <c r="GH47" s="37"/>
      <c r="GI47" s="37"/>
      <c r="GJ47" s="37"/>
      <c r="GK47" s="37"/>
      <c r="GL47" s="37"/>
      <c r="GM47" s="37"/>
      <c r="GN47" s="37"/>
      <c r="GO47" s="37"/>
      <c r="GP47" s="37"/>
      <c r="GQ47" s="37"/>
      <c r="GR47" s="37"/>
      <c r="GS47" s="37"/>
      <c r="GT47" s="37"/>
      <c r="GU47" s="37"/>
      <c r="GV47" s="37"/>
      <c r="GW47" s="37"/>
      <c r="GX47" s="37"/>
      <c r="GY47" s="37"/>
      <c r="GZ47" s="37"/>
      <c r="HA47" s="37"/>
      <c r="HB47" s="37"/>
      <c r="HC47" s="37"/>
      <c r="HD47" s="37"/>
      <c r="HE47" s="37"/>
      <c r="HF47" s="37"/>
      <c r="HG47" s="37"/>
      <c r="HH47" s="37"/>
      <c r="HI47" s="37"/>
      <c r="HJ47" s="37"/>
      <c r="HK47" s="37"/>
      <c r="HL47" s="37"/>
      <c r="HM47" s="37"/>
      <c r="HN47" s="37"/>
      <c r="HO47" s="37"/>
      <c r="HP47" s="37"/>
      <c r="HQ47" s="37"/>
      <c r="HR47" s="37"/>
      <c r="HS47" s="37"/>
      <c r="HT47" s="37"/>
      <c r="HU47" s="37"/>
      <c r="HV47" s="37"/>
      <c r="HW47" s="37"/>
      <c r="HX47" s="37"/>
      <c r="HY47" s="37"/>
      <c r="HZ47" s="37"/>
      <c r="IA47" s="37"/>
      <c r="IB47" s="37"/>
      <c r="IC47" s="37"/>
      <c r="ID47" s="37"/>
      <c r="IE47" s="37"/>
      <c r="IF47" s="37"/>
      <c r="IG47" s="37"/>
      <c r="IH47" s="37"/>
      <c r="II47" s="37"/>
    </row>
    <row r="48" spans="1:243" s="38" customFormat="1" x14ac:dyDescent="0.2">
      <c r="A48" s="125" t="s">
        <v>4</v>
      </c>
      <c r="B48" s="114" t="s">
        <v>11</v>
      </c>
      <c r="C48" s="115" t="s">
        <v>7</v>
      </c>
      <c r="D48" s="126">
        <v>3</v>
      </c>
      <c r="E48" s="37"/>
      <c r="F48" s="37"/>
      <c r="G48" s="37"/>
      <c r="H48" s="37"/>
      <c r="I48" s="37"/>
      <c r="J48" s="37"/>
      <c r="K48" s="39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  <c r="EA48" s="37"/>
      <c r="EB48" s="37"/>
      <c r="EC48" s="37"/>
      <c r="ED48" s="37"/>
      <c r="EE48" s="37"/>
      <c r="EF48" s="37"/>
      <c r="EG48" s="37"/>
      <c r="EH48" s="37"/>
      <c r="EI48" s="37"/>
      <c r="EJ48" s="37"/>
      <c r="EK48" s="37"/>
      <c r="EL48" s="37"/>
      <c r="EM48" s="37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37"/>
      <c r="EZ48" s="37"/>
      <c r="FA48" s="37"/>
      <c r="FB48" s="37"/>
      <c r="FC48" s="37"/>
      <c r="FD48" s="37"/>
      <c r="FE48" s="37"/>
      <c r="FF48" s="37"/>
      <c r="FG48" s="37"/>
      <c r="FH48" s="37"/>
      <c r="FI48" s="37"/>
      <c r="FJ48" s="37"/>
      <c r="FK48" s="37"/>
      <c r="FL48" s="37"/>
      <c r="FM48" s="37"/>
      <c r="FN48" s="37"/>
      <c r="FO48" s="37"/>
      <c r="FP48" s="37"/>
      <c r="FQ48" s="37"/>
      <c r="FR48" s="37"/>
      <c r="FS48" s="37"/>
      <c r="FT48" s="37"/>
      <c r="FU48" s="37"/>
      <c r="FV48" s="37"/>
      <c r="FW48" s="37"/>
      <c r="FX48" s="37"/>
      <c r="FY48" s="37"/>
      <c r="FZ48" s="37"/>
      <c r="GA48" s="37"/>
      <c r="GB48" s="37"/>
      <c r="GC48" s="37"/>
      <c r="GD48" s="37"/>
      <c r="GE48" s="37"/>
      <c r="GF48" s="37"/>
      <c r="GG48" s="37"/>
      <c r="GH48" s="37"/>
      <c r="GI48" s="37"/>
      <c r="GJ48" s="37"/>
      <c r="GK48" s="37"/>
      <c r="GL48" s="37"/>
      <c r="GM48" s="37"/>
      <c r="GN48" s="37"/>
      <c r="GO48" s="37"/>
      <c r="GP48" s="37"/>
      <c r="GQ48" s="37"/>
      <c r="GR48" s="37"/>
      <c r="GS48" s="37"/>
      <c r="GT48" s="37"/>
      <c r="GU48" s="37"/>
      <c r="GV48" s="37"/>
      <c r="GW48" s="37"/>
      <c r="GX48" s="37"/>
      <c r="GY48" s="37"/>
      <c r="GZ48" s="37"/>
      <c r="HA48" s="37"/>
      <c r="HB48" s="37"/>
      <c r="HC48" s="37"/>
      <c r="HD48" s="37"/>
      <c r="HE48" s="37"/>
      <c r="HF48" s="37"/>
      <c r="HG48" s="37"/>
      <c r="HH48" s="37"/>
      <c r="HI48" s="37"/>
      <c r="HJ48" s="37"/>
      <c r="HK48" s="37"/>
      <c r="HL48" s="37"/>
      <c r="HM48" s="37"/>
      <c r="HN48" s="37"/>
      <c r="HO48" s="37"/>
      <c r="HP48" s="37"/>
      <c r="HQ48" s="37"/>
      <c r="HR48" s="37"/>
      <c r="HS48" s="37"/>
      <c r="HT48" s="37"/>
      <c r="HU48" s="37"/>
      <c r="HV48" s="37"/>
      <c r="HW48" s="37"/>
      <c r="HX48" s="37"/>
      <c r="HY48" s="37"/>
      <c r="HZ48" s="37"/>
      <c r="IA48" s="37"/>
      <c r="IB48" s="37"/>
      <c r="IC48" s="37"/>
      <c r="ID48" s="37"/>
      <c r="IE48" s="37"/>
      <c r="IF48" s="37"/>
      <c r="IG48" s="37"/>
      <c r="IH48" s="37"/>
      <c r="II48" s="37"/>
    </row>
    <row r="49" spans="1:245" s="38" customFormat="1" x14ac:dyDescent="0.2">
      <c r="A49" s="125" t="s">
        <v>5</v>
      </c>
      <c r="B49" s="114" t="s">
        <v>49</v>
      </c>
      <c r="C49" s="115"/>
      <c r="D49" s="126">
        <v>12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  <c r="EA49" s="37"/>
      <c r="EB49" s="37"/>
      <c r="EC49" s="37"/>
      <c r="ED49" s="37"/>
      <c r="EE49" s="37"/>
      <c r="EF49" s="37"/>
      <c r="EG49" s="37"/>
      <c r="EH49" s="37"/>
      <c r="EI49" s="37"/>
      <c r="EJ49" s="37"/>
      <c r="EK49" s="37"/>
      <c r="EL49" s="37"/>
      <c r="EM49" s="37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37"/>
      <c r="EZ49" s="37"/>
      <c r="FA49" s="37"/>
      <c r="FB49" s="37"/>
      <c r="FC49" s="37"/>
      <c r="FD49" s="37"/>
      <c r="FE49" s="37"/>
      <c r="FF49" s="37"/>
      <c r="FG49" s="37"/>
      <c r="FH49" s="37"/>
      <c r="FI49" s="37"/>
      <c r="FJ49" s="37"/>
      <c r="FK49" s="37"/>
      <c r="FL49" s="37"/>
      <c r="FM49" s="37"/>
      <c r="FN49" s="37"/>
      <c r="FO49" s="37"/>
      <c r="FP49" s="37"/>
      <c r="FQ49" s="37"/>
      <c r="FR49" s="37"/>
      <c r="FS49" s="37"/>
      <c r="FT49" s="37"/>
      <c r="FU49" s="37"/>
      <c r="FV49" s="37"/>
      <c r="FW49" s="37"/>
      <c r="FX49" s="37"/>
      <c r="FY49" s="37"/>
      <c r="FZ49" s="37"/>
      <c r="GA49" s="37"/>
      <c r="GB49" s="37"/>
      <c r="GC49" s="37"/>
      <c r="GD49" s="37"/>
      <c r="GE49" s="37"/>
      <c r="GF49" s="37"/>
      <c r="GG49" s="37"/>
      <c r="GH49" s="37"/>
      <c r="GI49" s="37"/>
      <c r="GJ49" s="37"/>
      <c r="GK49" s="37"/>
      <c r="GL49" s="37"/>
      <c r="GM49" s="37"/>
      <c r="GN49" s="37"/>
      <c r="GO49" s="37"/>
      <c r="GP49" s="37"/>
      <c r="GQ49" s="37"/>
      <c r="GR49" s="37"/>
      <c r="GS49" s="37"/>
      <c r="GT49" s="37"/>
      <c r="GU49" s="37"/>
      <c r="GV49" s="37"/>
      <c r="GW49" s="37"/>
      <c r="GX49" s="37"/>
      <c r="GY49" s="37"/>
      <c r="GZ49" s="37"/>
      <c r="HA49" s="37"/>
      <c r="HB49" s="37"/>
      <c r="HC49" s="37"/>
      <c r="HD49" s="37"/>
      <c r="HE49" s="37"/>
      <c r="HF49" s="37"/>
      <c r="HG49" s="37"/>
      <c r="HH49" s="37"/>
      <c r="HI49" s="37"/>
      <c r="HJ49" s="37"/>
      <c r="HK49" s="37"/>
      <c r="HL49" s="37"/>
      <c r="HM49" s="37"/>
      <c r="HN49" s="37"/>
      <c r="HO49" s="37"/>
      <c r="HP49" s="37"/>
      <c r="HQ49" s="37"/>
      <c r="HR49" s="37"/>
      <c r="HS49" s="37"/>
      <c r="HT49" s="37"/>
      <c r="HU49" s="37"/>
      <c r="HV49" s="37"/>
      <c r="HW49" s="37"/>
      <c r="HX49" s="37"/>
      <c r="HY49" s="37"/>
      <c r="HZ49" s="37"/>
      <c r="IA49" s="37"/>
      <c r="IB49" s="37"/>
      <c r="IC49" s="37"/>
      <c r="ID49" s="37"/>
      <c r="IE49" s="37"/>
      <c r="IF49" s="37"/>
      <c r="IG49" s="37"/>
      <c r="IH49" s="37"/>
      <c r="II49" s="37"/>
    </row>
    <row r="50" spans="1:245" s="38" customFormat="1" x14ac:dyDescent="0.2">
      <c r="A50" s="125"/>
      <c r="B50" s="116" t="s">
        <v>14</v>
      </c>
      <c r="C50" s="115" t="s">
        <v>10</v>
      </c>
      <c r="D50" s="128">
        <f>D49*D48*D47</f>
        <v>10.799999999999999</v>
      </c>
      <c r="E50" s="37"/>
      <c r="F50" s="37"/>
      <c r="G50" s="37"/>
      <c r="H50" s="39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  <c r="EA50" s="37"/>
      <c r="EB50" s="37"/>
      <c r="EC50" s="37"/>
      <c r="ED50" s="37"/>
      <c r="EE50" s="37"/>
      <c r="EF50" s="37"/>
      <c r="EG50" s="37"/>
      <c r="EH50" s="37"/>
      <c r="EI50" s="37"/>
      <c r="EJ50" s="37"/>
      <c r="EK50" s="37"/>
      <c r="EL50" s="37"/>
      <c r="EM50" s="37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37"/>
      <c r="EZ50" s="37"/>
      <c r="FA50" s="37"/>
      <c r="FB50" s="37"/>
      <c r="FC50" s="37"/>
      <c r="FD50" s="37"/>
      <c r="FE50" s="37"/>
      <c r="FF50" s="37"/>
      <c r="FG50" s="37"/>
      <c r="FH50" s="37"/>
      <c r="FI50" s="37"/>
      <c r="FJ50" s="37"/>
      <c r="FK50" s="37"/>
      <c r="FL50" s="37"/>
      <c r="FM50" s="37"/>
      <c r="FN50" s="37"/>
      <c r="FO50" s="37"/>
      <c r="FP50" s="37"/>
      <c r="FQ50" s="37"/>
      <c r="FR50" s="37"/>
      <c r="FS50" s="37"/>
      <c r="FT50" s="37"/>
      <c r="FU50" s="37"/>
      <c r="FV50" s="37"/>
      <c r="FW50" s="37"/>
      <c r="FX50" s="37"/>
      <c r="FY50" s="37"/>
      <c r="FZ50" s="37"/>
      <c r="GA50" s="37"/>
      <c r="GB50" s="37"/>
      <c r="GC50" s="37"/>
      <c r="GD50" s="37"/>
      <c r="GE50" s="37"/>
      <c r="GF50" s="37"/>
      <c r="GG50" s="37"/>
      <c r="GH50" s="37"/>
      <c r="GI50" s="37"/>
      <c r="GJ50" s="37"/>
      <c r="GK50" s="37"/>
      <c r="GL50" s="37"/>
      <c r="GM50" s="37"/>
      <c r="GN50" s="37"/>
      <c r="GO50" s="37"/>
      <c r="GP50" s="37"/>
      <c r="GQ50" s="37"/>
      <c r="GR50" s="37"/>
      <c r="GS50" s="37"/>
      <c r="GT50" s="37"/>
      <c r="GU50" s="37"/>
      <c r="GV50" s="37"/>
      <c r="GW50" s="37"/>
      <c r="GX50" s="37"/>
      <c r="GY50" s="37"/>
      <c r="GZ50" s="37"/>
      <c r="HA50" s="37"/>
      <c r="HB50" s="37"/>
      <c r="HC50" s="37"/>
      <c r="HD50" s="37"/>
      <c r="HE50" s="37"/>
      <c r="HF50" s="37"/>
      <c r="HG50" s="37"/>
      <c r="HH50" s="37"/>
      <c r="HI50" s="37"/>
      <c r="HJ50" s="37"/>
      <c r="HK50" s="37"/>
      <c r="HL50" s="37"/>
      <c r="HM50" s="37"/>
      <c r="HN50" s="37"/>
      <c r="HO50" s="37"/>
      <c r="HP50" s="37"/>
      <c r="HQ50" s="37"/>
      <c r="HR50" s="37"/>
      <c r="HS50" s="37"/>
      <c r="HT50" s="37"/>
      <c r="HU50" s="37"/>
      <c r="HV50" s="37"/>
      <c r="HW50" s="37"/>
      <c r="HX50" s="37"/>
      <c r="HY50" s="37"/>
      <c r="HZ50" s="37"/>
      <c r="IA50" s="37"/>
      <c r="IB50" s="37"/>
      <c r="IC50" s="37"/>
      <c r="ID50" s="37"/>
      <c r="IE50" s="37"/>
      <c r="IF50" s="37"/>
      <c r="IG50" s="37"/>
      <c r="IH50" s="37"/>
      <c r="II50" s="37"/>
    </row>
    <row r="51" spans="1:245" x14ac:dyDescent="0.2">
      <c r="A51" s="169" t="s">
        <v>22</v>
      </c>
      <c r="B51" s="170"/>
      <c r="C51" s="118" t="s">
        <v>0</v>
      </c>
      <c r="D51" s="124" t="s">
        <v>1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</row>
    <row r="52" spans="1:245" x14ac:dyDescent="0.2">
      <c r="A52" s="125" t="s">
        <v>2</v>
      </c>
      <c r="B52" s="114" t="s">
        <v>9</v>
      </c>
      <c r="C52" s="115" t="s">
        <v>7</v>
      </c>
      <c r="D52" s="126">
        <v>0.4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</row>
    <row r="53" spans="1:245" x14ac:dyDescent="0.2">
      <c r="A53" s="125" t="s">
        <v>4</v>
      </c>
      <c r="B53" s="114" t="s">
        <v>8</v>
      </c>
      <c r="C53" s="115" t="s">
        <v>7</v>
      </c>
      <c r="D53" s="126">
        <f>D16</f>
        <v>17.329999999999998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</row>
    <row r="54" spans="1:245" x14ac:dyDescent="0.2">
      <c r="A54" s="125" t="s">
        <v>5</v>
      </c>
      <c r="B54" s="114" t="s">
        <v>16</v>
      </c>
      <c r="C54" s="115" t="s">
        <v>7</v>
      </c>
      <c r="D54" s="126">
        <v>0.05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</row>
    <row r="55" spans="1:245" x14ac:dyDescent="0.2">
      <c r="A55" s="125"/>
      <c r="B55" s="116" t="s">
        <v>41</v>
      </c>
      <c r="C55" s="117" t="s">
        <v>3</v>
      </c>
      <c r="D55" s="128">
        <f>D54*D53*D52</f>
        <v>0.34660000000000002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</row>
    <row r="56" spans="1:245" x14ac:dyDescent="0.2">
      <c r="A56" s="169" t="s">
        <v>32</v>
      </c>
      <c r="B56" s="170"/>
      <c r="C56" s="118" t="s">
        <v>0</v>
      </c>
      <c r="D56" s="124" t="s">
        <v>1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</row>
    <row r="57" spans="1:245" x14ac:dyDescent="0.2">
      <c r="A57" s="125" t="s">
        <v>2</v>
      </c>
      <c r="B57" s="114" t="s">
        <v>9</v>
      </c>
      <c r="C57" s="115" t="s">
        <v>7</v>
      </c>
      <c r="D57" s="126">
        <v>0.2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</row>
    <row r="58" spans="1:245" x14ac:dyDescent="0.2">
      <c r="A58" s="125" t="s">
        <v>4</v>
      </c>
      <c r="B58" s="114" t="s">
        <v>11</v>
      </c>
      <c r="C58" s="115" t="s">
        <v>7</v>
      </c>
      <c r="D58" s="126">
        <v>0.3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</row>
    <row r="59" spans="1:245" x14ac:dyDescent="0.2">
      <c r="A59" s="125" t="s">
        <v>5</v>
      </c>
      <c r="B59" s="114" t="s">
        <v>8</v>
      </c>
      <c r="C59" s="115" t="s">
        <v>7</v>
      </c>
      <c r="D59" s="126">
        <f>D16</f>
        <v>17.329999999999998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</row>
    <row r="60" spans="1:245" x14ac:dyDescent="0.2">
      <c r="A60" s="125" t="s">
        <v>6</v>
      </c>
      <c r="B60" s="114" t="s">
        <v>259</v>
      </c>
      <c r="C60" s="115"/>
      <c r="D60" s="126">
        <v>2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</row>
    <row r="61" spans="1:245" x14ac:dyDescent="0.2">
      <c r="A61" s="141"/>
      <c r="B61" s="135" t="s">
        <v>41</v>
      </c>
      <c r="C61" s="117" t="s">
        <v>3</v>
      </c>
      <c r="D61" s="128">
        <f>D60*D59*D58*D57</f>
        <v>2.0795999999999997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</row>
    <row r="62" spans="1:245" x14ac:dyDescent="0.2">
      <c r="A62" s="169" t="s">
        <v>51</v>
      </c>
      <c r="B62" s="170"/>
      <c r="C62" s="118" t="s">
        <v>0</v>
      </c>
      <c r="D62" s="124" t="s">
        <v>1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</row>
    <row r="63" spans="1:245" x14ac:dyDescent="0.2">
      <c r="A63" s="125" t="s">
        <v>2</v>
      </c>
      <c r="B63" s="114" t="s">
        <v>9</v>
      </c>
      <c r="C63" s="115" t="s">
        <v>7</v>
      </c>
      <c r="D63" s="126">
        <v>0.14000000000000001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</row>
    <row r="64" spans="1:245" x14ac:dyDescent="0.2">
      <c r="A64" s="125" t="s">
        <v>4</v>
      </c>
      <c r="B64" s="114" t="s">
        <v>8</v>
      </c>
      <c r="C64" s="115" t="s">
        <v>7</v>
      </c>
      <c r="D64" s="126">
        <v>0.16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</row>
    <row r="65" spans="1:245" x14ac:dyDescent="0.2">
      <c r="A65" s="125" t="s">
        <v>5</v>
      </c>
      <c r="B65" s="114" t="s">
        <v>11</v>
      </c>
      <c r="C65" s="115" t="s">
        <v>7</v>
      </c>
      <c r="D65" s="126">
        <v>3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</row>
    <row r="66" spans="1:245" x14ac:dyDescent="0.2">
      <c r="A66" s="125" t="s">
        <v>6</v>
      </c>
      <c r="B66" s="114" t="s">
        <v>13</v>
      </c>
      <c r="C66" s="115" t="s">
        <v>12</v>
      </c>
      <c r="D66" s="126">
        <v>6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</row>
    <row r="67" spans="1:245" x14ac:dyDescent="0.2">
      <c r="A67" s="125"/>
      <c r="B67" s="116" t="s">
        <v>41</v>
      </c>
      <c r="C67" s="117" t="s">
        <v>3</v>
      </c>
      <c r="D67" s="128">
        <f>D63*D64*D65*D66</f>
        <v>0.40320000000000006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</row>
    <row r="68" spans="1:245" x14ac:dyDescent="0.2">
      <c r="A68" s="169" t="s">
        <v>209</v>
      </c>
      <c r="B68" s="170"/>
      <c r="C68" s="118" t="s">
        <v>0</v>
      </c>
      <c r="D68" s="124" t="s">
        <v>1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</row>
    <row r="69" spans="1:245" x14ac:dyDescent="0.2">
      <c r="A69" s="125" t="s">
        <v>2</v>
      </c>
      <c r="B69" s="114" t="s">
        <v>258</v>
      </c>
      <c r="C69" s="115" t="s">
        <v>7</v>
      </c>
      <c r="D69" s="126">
        <f>(6.33*1)+(3*3)+2+2.9</f>
        <v>20.229999999999997</v>
      </c>
      <c r="E69" s="6"/>
      <c r="F69" s="6"/>
      <c r="G69" s="6"/>
      <c r="H69" s="6"/>
      <c r="I69" s="6"/>
      <c r="J69" s="6"/>
      <c r="K69" s="13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</row>
    <row r="70" spans="1:245" x14ac:dyDescent="0.2">
      <c r="A70" s="125" t="s">
        <v>4</v>
      </c>
      <c r="B70" s="114" t="s">
        <v>9</v>
      </c>
      <c r="C70" s="115" t="s">
        <v>0</v>
      </c>
      <c r="D70" s="126">
        <v>0.14000000000000001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</row>
    <row r="71" spans="1:245" x14ac:dyDescent="0.2">
      <c r="A71" s="125" t="s">
        <v>5</v>
      </c>
      <c r="B71" s="114" t="s">
        <v>11</v>
      </c>
      <c r="C71" s="115"/>
      <c r="D71" s="126">
        <v>0.2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</row>
    <row r="72" spans="1:245" x14ac:dyDescent="0.2">
      <c r="A72" s="125"/>
      <c r="B72" s="116" t="s">
        <v>38</v>
      </c>
      <c r="C72" s="115" t="s">
        <v>60</v>
      </c>
      <c r="D72" s="128">
        <f>D71*D70*D69</f>
        <v>0.56643999999999994</v>
      </c>
      <c r="E72" s="6"/>
      <c r="F72" s="6"/>
      <c r="G72" s="6"/>
      <c r="H72" s="13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</row>
    <row r="73" spans="1:245" ht="15.75" customHeight="1" x14ac:dyDescent="0.2">
      <c r="A73" s="169" t="s">
        <v>25</v>
      </c>
      <c r="B73" s="170"/>
      <c r="C73" s="118" t="s">
        <v>0</v>
      </c>
      <c r="D73" s="124" t="s">
        <v>1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</row>
    <row r="74" spans="1:245" x14ac:dyDescent="0.2">
      <c r="A74" s="125" t="s">
        <v>2</v>
      </c>
      <c r="B74" s="114" t="s">
        <v>105</v>
      </c>
      <c r="C74" s="115" t="s">
        <v>7</v>
      </c>
      <c r="D74" s="126">
        <v>0.6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</row>
    <row r="75" spans="1:245" x14ac:dyDescent="0.2">
      <c r="A75" s="125" t="s">
        <v>4</v>
      </c>
      <c r="B75" s="114" t="s">
        <v>62</v>
      </c>
      <c r="C75" s="115" t="s">
        <v>7</v>
      </c>
      <c r="D75" s="126">
        <f>D16</f>
        <v>17.329999999999998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</row>
    <row r="76" spans="1:245" x14ac:dyDescent="0.2">
      <c r="A76" s="125"/>
      <c r="B76" s="116" t="s">
        <v>14</v>
      </c>
      <c r="C76" s="117" t="s">
        <v>10</v>
      </c>
      <c r="D76" s="128">
        <f>D75*D74</f>
        <v>10.397999999999998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</row>
    <row r="77" spans="1:245" x14ac:dyDescent="0.2">
      <c r="A77" s="169" t="s">
        <v>47</v>
      </c>
      <c r="B77" s="170"/>
      <c r="C77" s="118" t="s">
        <v>0</v>
      </c>
      <c r="D77" s="124" t="s">
        <v>1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</row>
    <row r="78" spans="1:245" x14ac:dyDescent="0.2">
      <c r="A78" s="125" t="s">
        <v>2</v>
      </c>
      <c r="B78" s="114" t="s">
        <v>131</v>
      </c>
      <c r="C78" s="115" t="s">
        <v>7</v>
      </c>
      <c r="D78" s="126">
        <f>(3*3)+(6.33*1)+2</f>
        <v>17.329999999999998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</row>
    <row r="79" spans="1:245" x14ac:dyDescent="0.2">
      <c r="A79" s="125" t="s">
        <v>4</v>
      </c>
      <c r="B79" s="114" t="s">
        <v>11</v>
      </c>
      <c r="C79" s="115" t="s">
        <v>7</v>
      </c>
      <c r="D79" s="126">
        <v>2.8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</row>
    <row r="80" spans="1:245" x14ac:dyDescent="0.2">
      <c r="A80" s="125" t="s">
        <v>5</v>
      </c>
      <c r="B80" s="114" t="s">
        <v>132</v>
      </c>
      <c r="C80" s="115" t="s">
        <v>10</v>
      </c>
      <c r="D80" s="126">
        <f>(1.46*2)+(6.33*0.8)</f>
        <v>7.984</v>
      </c>
      <c r="E80" s="6"/>
      <c r="F80" s="6"/>
      <c r="G80" s="6"/>
      <c r="H80" s="6"/>
      <c r="I80" s="6"/>
      <c r="J80" s="6"/>
      <c r="K80" s="6"/>
      <c r="L80" s="13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</row>
    <row r="81" spans="1:243" x14ac:dyDescent="0.2">
      <c r="A81" s="125"/>
      <c r="B81" s="116" t="s">
        <v>14</v>
      </c>
      <c r="C81" s="117" t="s">
        <v>10</v>
      </c>
      <c r="D81" s="128">
        <f>(D78*D79)+D80</f>
        <v>56.507999999999996</v>
      </c>
      <c r="E81" s="6"/>
      <c r="F81" s="6"/>
      <c r="G81" s="6"/>
      <c r="H81" s="13"/>
      <c r="I81" s="13"/>
      <c r="J81" s="13"/>
      <c r="K81" s="13"/>
      <c r="L81" s="13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</row>
    <row r="82" spans="1:243" x14ac:dyDescent="0.2">
      <c r="A82" s="169" t="s">
        <v>268</v>
      </c>
      <c r="B82" s="170"/>
      <c r="C82" s="118" t="s">
        <v>0</v>
      </c>
      <c r="D82" s="124" t="s">
        <v>1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</row>
    <row r="83" spans="1:243" x14ac:dyDescent="0.2">
      <c r="A83" s="125" t="s">
        <v>2</v>
      </c>
      <c r="B83" s="114" t="s">
        <v>269</v>
      </c>
      <c r="C83" s="115" t="s">
        <v>7</v>
      </c>
      <c r="D83" s="126">
        <f>(3*2)+(6.33*1)</f>
        <v>12.33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</row>
    <row r="84" spans="1:243" x14ac:dyDescent="0.2">
      <c r="A84" s="125" t="s">
        <v>4</v>
      </c>
      <c r="B84" s="114" t="s">
        <v>270</v>
      </c>
      <c r="C84" s="115" t="s">
        <v>7</v>
      </c>
      <c r="D84" s="126">
        <v>0.6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</row>
    <row r="85" spans="1:243" x14ac:dyDescent="0.2">
      <c r="A85" s="125"/>
      <c r="B85" s="116" t="s">
        <v>14</v>
      </c>
      <c r="C85" s="117" t="s">
        <v>10</v>
      </c>
      <c r="D85" s="128">
        <f>D84*D83</f>
        <v>7.3979999999999997</v>
      </c>
      <c r="E85" s="6"/>
      <c r="F85" s="6"/>
      <c r="G85" s="6"/>
      <c r="H85" s="13"/>
      <c r="I85" s="13"/>
      <c r="J85" s="13"/>
      <c r="K85" s="13"/>
      <c r="L85" s="13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</row>
    <row r="86" spans="1:243" x14ac:dyDescent="0.2">
      <c r="A86" s="169" t="s">
        <v>48</v>
      </c>
      <c r="B86" s="170"/>
      <c r="C86" s="118" t="s">
        <v>0</v>
      </c>
      <c r="D86" s="124" t="s">
        <v>1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</row>
    <row r="87" spans="1:243" x14ac:dyDescent="0.2">
      <c r="A87" s="125" t="s">
        <v>2</v>
      </c>
      <c r="B87" s="114" t="s">
        <v>255</v>
      </c>
      <c r="C87" s="115" t="s">
        <v>10</v>
      </c>
      <c r="D87" s="128">
        <f>(6.33*3.4)*1.3</f>
        <v>27.9786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</row>
    <row r="88" spans="1:243" x14ac:dyDescent="0.2">
      <c r="A88" s="125" t="s">
        <v>4</v>
      </c>
      <c r="B88" s="114" t="s">
        <v>133</v>
      </c>
      <c r="C88" s="115" t="s">
        <v>7</v>
      </c>
      <c r="D88" s="128">
        <f>6.33*2</f>
        <v>12.66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</row>
    <row r="89" spans="1:243" x14ac:dyDescent="0.2">
      <c r="A89" s="125" t="s">
        <v>5</v>
      </c>
      <c r="B89" s="114" t="s">
        <v>271</v>
      </c>
      <c r="C89" s="115" t="s">
        <v>7</v>
      </c>
      <c r="D89" s="128">
        <v>10.4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</row>
    <row r="90" spans="1:243" x14ac:dyDescent="0.2">
      <c r="A90" s="169" t="s">
        <v>94</v>
      </c>
      <c r="B90" s="170"/>
      <c r="C90" s="118" t="s">
        <v>0</v>
      </c>
      <c r="D90" s="124" t="s">
        <v>1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</row>
    <row r="91" spans="1:243" x14ac:dyDescent="0.2">
      <c r="A91" s="125" t="s">
        <v>2</v>
      </c>
      <c r="B91" s="114" t="s">
        <v>256</v>
      </c>
      <c r="C91" s="115" t="s">
        <v>10</v>
      </c>
      <c r="D91" s="128">
        <f>2.26*3</f>
        <v>6.7799999999999994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</row>
    <row r="92" spans="1:243" x14ac:dyDescent="0.2">
      <c r="A92" s="169" t="s">
        <v>108</v>
      </c>
      <c r="B92" s="170"/>
      <c r="C92" s="118" t="s">
        <v>0</v>
      </c>
      <c r="D92" s="124" t="s">
        <v>1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</row>
    <row r="93" spans="1:243" x14ac:dyDescent="0.2">
      <c r="A93" s="125" t="s">
        <v>2</v>
      </c>
      <c r="B93" s="114" t="s">
        <v>257</v>
      </c>
      <c r="C93" s="115" t="s">
        <v>10</v>
      </c>
      <c r="D93" s="128">
        <f>2.87*3.94</f>
        <v>11.3078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</row>
    <row r="94" spans="1:243" s="11" customFormat="1" ht="13.5" hidden="1" customHeight="1" x14ac:dyDescent="0.2">
      <c r="A94" s="169" t="s">
        <v>29</v>
      </c>
      <c r="B94" s="170"/>
      <c r="C94" s="170"/>
      <c r="D94" s="180"/>
    </row>
    <row r="95" spans="1:243" hidden="1" x14ac:dyDescent="0.2">
      <c r="A95" s="142"/>
      <c r="B95" s="113"/>
      <c r="C95" s="118" t="s">
        <v>0</v>
      </c>
      <c r="D95" s="124" t="s">
        <v>1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</row>
    <row r="96" spans="1:243" hidden="1" x14ac:dyDescent="0.2">
      <c r="A96" s="125" t="s">
        <v>2</v>
      </c>
      <c r="B96" s="114" t="s">
        <v>9</v>
      </c>
      <c r="C96" s="115" t="s">
        <v>7</v>
      </c>
      <c r="D96" s="126">
        <v>0.2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</row>
    <row r="97" spans="1:243" hidden="1" x14ac:dyDescent="0.2">
      <c r="A97" s="125" t="s">
        <v>4</v>
      </c>
      <c r="B97" s="114" t="s">
        <v>11</v>
      </c>
      <c r="C97" s="115" t="s">
        <v>7</v>
      </c>
      <c r="D97" s="126">
        <v>3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</row>
    <row r="98" spans="1:243" hidden="1" x14ac:dyDescent="0.2">
      <c r="A98" s="125" t="s">
        <v>5</v>
      </c>
      <c r="B98" s="114" t="s">
        <v>27</v>
      </c>
      <c r="C98" s="115" t="s">
        <v>12</v>
      </c>
      <c r="D98" s="126">
        <v>2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</row>
    <row r="99" spans="1:243" hidden="1" x14ac:dyDescent="0.2">
      <c r="A99" s="125" t="s">
        <v>6</v>
      </c>
      <c r="B99" s="114" t="s">
        <v>13</v>
      </c>
      <c r="C99" s="115" t="s">
        <v>12</v>
      </c>
      <c r="D99" s="126">
        <v>16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</row>
    <row r="100" spans="1:243" hidden="1" x14ac:dyDescent="0.2">
      <c r="A100" s="125"/>
      <c r="B100" s="116" t="s">
        <v>14</v>
      </c>
      <c r="C100" s="115" t="s">
        <v>10</v>
      </c>
      <c r="D100" s="128">
        <f>D96*D97*D98*D99</f>
        <v>19.200000000000003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</row>
    <row r="101" spans="1:243" s="11" customFormat="1" ht="13.5" hidden="1" customHeight="1" x14ac:dyDescent="0.2">
      <c r="A101" s="169" t="s">
        <v>46</v>
      </c>
      <c r="B101" s="170"/>
      <c r="C101" s="170"/>
      <c r="D101" s="180"/>
    </row>
    <row r="102" spans="1:243" hidden="1" x14ac:dyDescent="0.2">
      <c r="A102" s="142"/>
      <c r="B102" s="113"/>
      <c r="C102" s="118" t="s">
        <v>0</v>
      </c>
      <c r="D102" s="124" t="s">
        <v>1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</row>
    <row r="103" spans="1:243" hidden="1" x14ac:dyDescent="0.2">
      <c r="A103" s="125" t="s">
        <v>2</v>
      </c>
      <c r="B103" s="114" t="s">
        <v>9</v>
      </c>
      <c r="C103" s="115" t="s">
        <v>7</v>
      </c>
      <c r="D103" s="126">
        <v>0.2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</row>
    <row r="104" spans="1:243" hidden="1" x14ac:dyDescent="0.2">
      <c r="A104" s="125" t="s">
        <v>4</v>
      </c>
      <c r="B104" s="114" t="s">
        <v>27</v>
      </c>
      <c r="C104" s="115" t="s">
        <v>12</v>
      </c>
      <c r="D104" s="126">
        <v>2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</row>
    <row r="105" spans="1:243" hidden="1" x14ac:dyDescent="0.2">
      <c r="A105" s="125" t="s">
        <v>5</v>
      </c>
      <c r="B105" s="114" t="s">
        <v>13</v>
      </c>
      <c r="C105" s="115" t="s">
        <v>12</v>
      </c>
      <c r="D105" s="126">
        <v>30.28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</row>
    <row r="106" spans="1:243" hidden="1" x14ac:dyDescent="0.2">
      <c r="A106" s="125"/>
      <c r="B106" s="116" t="s">
        <v>14</v>
      </c>
      <c r="C106" s="115" t="s">
        <v>10</v>
      </c>
      <c r="D106" s="128">
        <f>D105*D104*D103</f>
        <v>12.112000000000002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</row>
    <row r="107" spans="1:243" s="11" customFormat="1" ht="13.5" hidden="1" customHeight="1" x14ac:dyDescent="0.2">
      <c r="A107" s="169" t="s">
        <v>29</v>
      </c>
      <c r="B107" s="170"/>
      <c r="C107" s="170"/>
      <c r="D107" s="180"/>
    </row>
    <row r="108" spans="1:243" hidden="1" x14ac:dyDescent="0.2">
      <c r="A108" s="142"/>
      <c r="B108" s="113"/>
      <c r="C108" s="118" t="s">
        <v>0</v>
      </c>
      <c r="D108" s="124" t="s">
        <v>1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</row>
    <row r="109" spans="1:243" hidden="1" x14ac:dyDescent="0.2">
      <c r="A109" s="125" t="s">
        <v>2</v>
      </c>
      <c r="B109" s="114" t="s">
        <v>9</v>
      </c>
      <c r="C109" s="115" t="s">
        <v>7</v>
      </c>
      <c r="D109" s="126">
        <v>0.2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</row>
    <row r="110" spans="1:243" hidden="1" x14ac:dyDescent="0.2">
      <c r="A110" s="125" t="s">
        <v>4</v>
      </c>
      <c r="B110" s="114" t="s">
        <v>11</v>
      </c>
      <c r="C110" s="115" t="s">
        <v>7</v>
      </c>
      <c r="D110" s="126">
        <v>3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</row>
    <row r="111" spans="1:243" hidden="1" x14ac:dyDescent="0.2">
      <c r="A111" s="125" t="s">
        <v>5</v>
      </c>
      <c r="B111" s="114" t="s">
        <v>27</v>
      </c>
      <c r="C111" s="115" t="s">
        <v>12</v>
      </c>
      <c r="D111" s="126">
        <v>2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  <c r="GS111" s="6"/>
      <c r="GT111" s="6"/>
      <c r="GU111" s="6"/>
      <c r="GV111" s="6"/>
      <c r="GW111" s="6"/>
      <c r="GX111" s="6"/>
      <c r="GY111" s="6"/>
      <c r="GZ111" s="6"/>
      <c r="HA111" s="6"/>
      <c r="HB111" s="6"/>
      <c r="HC111" s="6"/>
      <c r="HD111" s="6"/>
      <c r="HE111" s="6"/>
      <c r="HF111" s="6"/>
      <c r="HG111" s="6"/>
      <c r="HH111" s="6"/>
      <c r="HI111" s="6"/>
      <c r="HJ111" s="6"/>
      <c r="HK111" s="6"/>
      <c r="HL111" s="6"/>
      <c r="HM111" s="6"/>
      <c r="HN111" s="6"/>
      <c r="HO111" s="6"/>
      <c r="HP111" s="6"/>
      <c r="HQ111" s="6"/>
      <c r="HR111" s="6"/>
      <c r="HS111" s="6"/>
      <c r="HT111" s="6"/>
      <c r="HU111" s="6"/>
      <c r="HV111" s="6"/>
      <c r="HW111" s="6"/>
      <c r="HX111" s="6"/>
      <c r="HY111" s="6"/>
      <c r="HZ111" s="6"/>
      <c r="IA111" s="6"/>
      <c r="IB111" s="6"/>
      <c r="IC111" s="6"/>
      <c r="ID111" s="6"/>
      <c r="IE111" s="6"/>
      <c r="IF111" s="6"/>
      <c r="IG111" s="6"/>
      <c r="IH111" s="6"/>
      <c r="II111" s="6"/>
    </row>
    <row r="112" spans="1:243" hidden="1" x14ac:dyDescent="0.2">
      <c r="A112" s="125" t="s">
        <v>6</v>
      </c>
      <c r="B112" s="114" t="s">
        <v>13</v>
      </c>
      <c r="C112" s="115" t="s">
        <v>12</v>
      </c>
      <c r="D112" s="126">
        <v>16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  <c r="HJ112" s="6"/>
      <c r="HK112" s="6"/>
      <c r="HL112" s="6"/>
      <c r="HM112" s="6"/>
      <c r="HN112" s="6"/>
      <c r="HO112" s="6"/>
      <c r="HP112" s="6"/>
      <c r="HQ112" s="6"/>
      <c r="HR112" s="6"/>
      <c r="HS112" s="6"/>
      <c r="HT112" s="6"/>
      <c r="HU112" s="6"/>
      <c r="HV112" s="6"/>
      <c r="HW112" s="6"/>
      <c r="HX112" s="6"/>
      <c r="HY112" s="6"/>
      <c r="HZ112" s="6"/>
      <c r="IA112" s="6"/>
      <c r="IB112" s="6"/>
      <c r="IC112" s="6"/>
      <c r="ID112" s="6"/>
      <c r="IE112" s="6"/>
      <c r="IF112" s="6"/>
      <c r="IG112" s="6"/>
      <c r="IH112" s="6"/>
      <c r="II112" s="6"/>
    </row>
    <row r="113" spans="1:243" hidden="1" x14ac:dyDescent="0.2">
      <c r="A113" s="125"/>
      <c r="B113" s="116" t="s">
        <v>14</v>
      </c>
      <c r="C113" s="115" t="s">
        <v>10</v>
      </c>
      <c r="D113" s="128">
        <f>D109*D110*D111*D112</f>
        <v>19.200000000000003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</row>
    <row r="114" spans="1:243" s="11" customFormat="1" ht="13.5" hidden="1" customHeight="1" x14ac:dyDescent="0.2">
      <c r="A114" s="169" t="s">
        <v>46</v>
      </c>
      <c r="B114" s="170"/>
      <c r="C114" s="170"/>
      <c r="D114" s="180"/>
    </row>
    <row r="115" spans="1:243" hidden="1" x14ac:dyDescent="0.2">
      <c r="A115" s="142"/>
      <c r="B115" s="113"/>
      <c r="C115" s="118" t="s">
        <v>0</v>
      </c>
      <c r="D115" s="124" t="s">
        <v>1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</row>
    <row r="116" spans="1:243" hidden="1" x14ac:dyDescent="0.2">
      <c r="A116" s="125" t="s">
        <v>2</v>
      </c>
      <c r="B116" s="114" t="s">
        <v>9</v>
      </c>
      <c r="C116" s="115" t="s">
        <v>7</v>
      </c>
      <c r="D116" s="126">
        <v>0.2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</row>
    <row r="117" spans="1:243" hidden="1" x14ac:dyDescent="0.2">
      <c r="A117" s="125" t="s">
        <v>4</v>
      </c>
      <c r="B117" s="114" t="s">
        <v>27</v>
      </c>
      <c r="C117" s="115" t="s">
        <v>12</v>
      </c>
      <c r="D117" s="126">
        <v>2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6"/>
      <c r="II117" s="6"/>
    </row>
    <row r="118" spans="1:243" hidden="1" x14ac:dyDescent="0.2">
      <c r="A118" s="125" t="s">
        <v>5</v>
      </c>
      <c r="B118" s="114" t="s">
        <v>13</v>
      </c>
      <c r="C118" s="115" t="s">
        <v>12</v>
      </c>
      <c r="D118" s="126">
        <v>30.28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</row>
    <row r="119" spans="1:243" hidden="1" x14ac:dyDescent="0.2">
      <c r="A119" s="125"/>
      <c r="B119" s="116" t="s">
        <v>14</v>
      </c>
      <c r="C119" s="115" t="s">
        <v>10</v>
      </c>
      <c r="D119" s="128">
        <f>D118*D117*D116</f>
        <v>12.112000000000002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  <c r="GQ119" s="6"/>
      <c r="GR119" s="6"/>
      <c r="GS119" s="6"/>
      <c r="GT119" s="6"/>
      <c r="GU119" s="6"/>
      <c r="GV119" s="6"/>
      <c r="GW119" s="6"/>
      <c r="GX119" s="6"/>
      <c r="GY119" s="6"/>
      <c r="GZ119" s="6"/>
      <c r="HA119" s="6"/>
      <c r="HB119" s="6"/>
      <c r="HC119" s="6"/>
      <c r="HD119" s="6"/>
      <c r="HE119" s="6"/>
      <c r="HF119" s="6"/>
      <c r="HG119" s="6"/>
      <c r="HH119" s="6"/>
      <c r="HI119" s="6"/>
      <c r="HJ119" s="6"/>
      <c r="HK119" s="6"/>
      <c r="HL119" s="6"/>
      <c r="HM119" s="6"/>
      <c r="HN119" s="6"/>
      <c r="HO119" s="6"/>
      <c r="HP119" s="6"/>
      <c r="HQ119" s="6"/>
      <c r="HR119" s="6"/>
      <c r="HS119" s="6"/>
      <c r="HT119" s="6"/>
      <c r="HU119" s="6"/>
      <c r="HV119" s="6"/>
      <c r="HW119" s="6"/>
      <c r="HX119" s="6"/>
      <c r="HY119" s="6"/>
      <c r="HZ119" s="6"/>
      <c r="IA119" s="6"/>
      <c r="IB119" s="6"/>
      <c r="IC119" s="6"/>
      <c r="ID119" s="6"/>
      <c r="IE119" s="6"/>
      <c r="IF119" s="6"/>
      <c r="IG119" s="6"/>
      <c r="IH119" s="6"/>
      <c r="II119" s="6"/>
    </row>
    <row r="120" spans="1:243" s="6" customFormat="1" x14ac:dyDescent="0.2">
      <c r="A120" s="169" t="s">
        <v>37</v>
      </c>
      <c r="B120" s="170"/>
      <c r="C120" s="118" t="s">
        <v>0</v>
      </c>
      <c r="D120" s="124" t="s">
        <v>1</v>
      </c>
    </row>
    <row r="121" spans="1:243" s="6" customFormat="1" x14ac:dyDescent="0.2">
      <c r="A121" s="125" t="s">
        <v>2</v>
      </c>
      <c r="B121" s="114" t="s">
        <v>134</v>
      </c>
      <c r="C121" s="115" t="s">
        <v>10</v>
      </c>
      <c r="D121" s="126">
        <f>(2.87*3.94)+(1*2)+(2*1.74)</f>
        <v>16.787800000000001</v>
      </c>
    </row>
    <row r="122" spans="1:243" s="6" customFormat="1" x14ac:dyDescent="0.2">
      <c r="A122" s="125" t="s">
        <v>4</v>
      </c>
      <c r="B122" s="114" t="s">
        <v>16</v>
      </c>
      <c r="C122" s="115" t="s">
        <v>7</v>
      </c>
      <c r="D122" s="126">
        <v>0.05</v>
      </c>
    </row>
    <row r="123" spans="1:243" s="6" customFormat="1" x14ac:dyDescent="0.2">
      <c r="A123" s="125"/>
      <c r="B123" s="116" t="s">
        <v>24</v>
      </c>
      <c r="C123" s="117" t="s">
        <v>3</v>
      </c>
      <c r="D123" s="128">
        <f>D121*D122</f>
        <v>0.83939000000000008</v>
      </c>
    </row>
    <row r="124" spans="1:243" s="6" customFormat="1" x14ac:dyDescent="0.2">
      <c r="A124" s="169" t="s">
        <v>54</v>
      </c>
      <c r="B124" s="170"/>
      <c r="C124" s="118" t="s">
        <v>0</v>
      </c>
      <c r="D124" s="124" t="s">
        <v>1</v>
      </c>
    </row>
    <row r="125" spans="1:243" s="6" customFormat="1" x14ac:dyDescent="0.2">
      <c r="A125" s="125" t="s">
        <v>2</v>
      </c>
      <c r="B125" s="116" t="s">
        <v>260</v>
      </c>
      <c r="C125" s="117" t="s">
        <v>10</v>
      </c>
      <c r="D125" s="126">
        <f>D121*1.1</f>
        <v>18.466580000000004</v>
      </c>
    </row>
    <row r="126" spans="1:243" s="6" customFormat="1" x14ac:dyDescent="0.2">
      <c r="A126" s="169" t="s">
        <v>55</v>
      </c>
      <c r="B126" s="170"/>
      <c r="C126" s="118" t="s">
        <v>0</v>
      </c>
      <c r="D126" s="124" t="s">
        <v>1</v>
      </c>
    </row>
    <row r="127" spans="1:243" s="6" customFormat="1" x14ac:dyDescent="0.2">
      <c r="A127" s="125" t="s">
        <v>2</v>
      </c>
      <c r="B127" s="114" t="s">
        <v>135</v>
      </c>
      <c r="C127" s="115" t="s">
        <v>7</v>
      </c>
      <c r="D127" s="126">
        <f>(3.77+3.5)*2</f>
        <v>14.54</v>
      </c>
    </row>
    <row r="128" spans="1:243" s="6" customFormat="1" x14ac:dyDescent="0.2">
      <c r="A128" s="125" t="s">
        <v>4</v>
      </c>
      <c r="B128" s="114" t="s">
        <v>136</v>
      </c>
      <c r="C128" s="115" t="s">
        <v>7</v>
      </c>
      <c r="D128" s="126">
        <f>-(0.8*3)-(0.7)</f>
        <v>-3.1000000000000005</v>
      </c>
    </row>
    <row r="129" spans="1:243" s="6" customFormat="1" x14ac:dyDescent="0.2">
      <c r="A129" s="125"/>
      <c r="B129" s="116" t="s">
        <v>21</v>
      </c>
      <c r="C129" s="115" t="s">
        <v>60</v>
      </c>
      <c r="D129" s="128">
        <f>SUM(D127:D128)</f>
        <v>11.439999999999998</v>
      </c>
    </row>
    <row r="130" spans="1:243" x14ac:dyDescent="0.2">
      <c r="A130" s="169" t="s">
        <v>52</v>
      </c>
      <c r="B130" s="170"/>
      <c r="C130" s="118" t="s">
        <v>0</v>
      </c>
      <c r="D130" s="124" t="s">
        <v>1</v>
      </c>
      <c r="E130" s="6"/>
      <c r="F130" s="6"/>
      <c r="G130" s="6"/>
      <c r="H130" s="10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</row>
    <row r="131" spans="1:243" x14ac:dyDescent="0.2">
      <c r="A131" s="125" t="s">
        <v>2</v>
      </c>
      <c r="B131" s="114" t="s">
        <v>261</v>
      </c>
      <c r="C131" s="115" t="s">
        <v>12</v>
      </c>
      <c r="D131" s="126">
        <v>1</v>
      </c>
      <c r="E131" s="6"/>
      <c r="F131" s="6"/>
      <c r="G131" s="6"/>
      <c r="H131" s="10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</row>
    <row r="132" spans="1:243" x14ac:dyDescent="0.2">
      <c r="A132" s="125" t="s">
        <v>4</v>
      </c>
      <c r="B132" s="114" t="s">
        <v>137</v>
      </c>
      <c r="C132" s="115" t="s">
        <v>43</v>
      </c>
      <c r="D132" s="126">
        <v>1</v>
      </c>
      <c r="E132" s="6"/>
      <c r="F132" s="6"/>
      <c r="G132" s="6"/>
      <c r="H132" s="10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</row>
    <row r="133" spans="1:243" x14ac:dyDescent="0.2">
      <c r="A133" s="169" t="s">
        <v>61</v>
      </c>
      <c r="B133" s="170"/>
      <c r="C133" s="118" t="s">
        <v>0</v>
      </c>
      <c r="D133" s="124" t="s">
        <v>1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</row>
    <row r="134" spans="1:243" x14ac:dyDescent="0.2">
      <c r="A134" s="125" t="s">
        <v>2</v>
      </c>
      <c r="B134" s="114" t="s">
        <v>107</v>
      </c>
      <c r="C134" s="115" t="s">
        <v>12</v>
      </c>
      <c r="D134" s="126">
        <v>0.8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</row>
    <row r="135" spans="1:243" x14ac:dyDescent="0.2">
      <c r="A135" s="169" t="s">
        <v>35</v>
      </c>
      <c r="B135" s="170"/>
      <c r="C135" s="118" t="s">
        <v>0</v>
      </c>
      <c r="D135" s="124" t="s">
        <v>1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</row>
    <row r="136" spans="1:243" x14ac:dyDescent="0.2">
      <c r="A136" s="125" t="s">
        <v>2</v>
      </c>
      <c r="B136" s="114" t="s">
        <v>56</v>
      </c>
      <c r="C136" s="115" t="s">
        <v>0</v>
      </c>
      <c r="D136" s="126">
        <v>1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</row>
    <row r="137" spans="1:243" x14ac:dyDescent="0.2">
      <c r="A137" s="125" t="s">
        <v>4</v>
      </c>
      <c r="B137" s="114" t="s">
        <v>57</v>
      </c>
      <c r="C137" s="115" t="s">
        <v>0</v>
      </c>
      <c r="D137" s="126">
        <v>1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</row>
    <row r="138" spans="1:243" s="6" customFormat="1" x14ac:dyDescent="0.2">
      <c r="A138" s="169" t="s">
        <v>30</v>
      </c>
      <c r="B138" s="170"/>
      <c r="C138" s="118" t="s">
        <v>0</v>
      </c>
      <c r="D138" s="124" t="s">
        <v>1</v>
      </c>
    </row>
    <row r="139" spans="1:243" s="6" customFormat="1" x14ac:dyDescent="0.2">
      <c r="A139" s="125" t="s">
        <v>2</v>
      </c>
      <c r="B139" s="114" t="s">
        <v>138</v>
      </c>
      <c r="C139" s="117" t="s">
        <v>10</v>
      </c>
      <c r="D139" s="128">
        <f>(((3.94+2.87)*2)*2.8)+(((1+2)*2)*2.8)+D91+((1.76+2)*2)*2.8</f>
        <v>82.771999999999991</v>
      </c>
      <c r="E139" s="13"/>
    </row>
    <row r="140" spans="1:243" s="6" customFormat="1" x14ac:dyDescent="0.2">
      <c r="A140" s="169" t="s">
        <v>129</v>
      </c>
      <c r="B140" s="170"/>
      <c r="C140" s="118" t="s">
        <v>0</v>
      </c>
      <c r="D140" s="124" t="s">
        <v>1</v>
      </c>
      <c r="E140" s="13"/>
    </row>
    <row r="141" spans="1:243" s="6" customFormat="1" x14ac:dyDescent="0.2">
      <c r="A141" s="125" t="s">
        <v>2</v>
      </c>
      <c r="B141" s="114" t="s">
        <v>272</v>
      </c>
      <c r="C141" s="117" t="s">
        <v>7</v>
      </c>
      <c r="D141" s="128">
        <f>(1.74*2)+(2*2)</f>
        <v>7.48</v>
      </c>
      <c r="E141" s="13"/>
      <c r="H141" s="46"/>
    </row>
    <row r="142" spans="1:243" s="6" customFormat="1" x14ac:dyDescent="0.2">
      <c r="A142" s="125" t="s">
        <v>4</v>
      </c>
      <c r="B142" s="114" t="s">
        <v>262</v>
      </c>
      <c r="C142" s="117" t="s">
        <v>7</v>
      </c>
      <c r="D142" s="128">
        <v>1.6</v>
      </c>
      <c r="H142" s="46"/>
    </row>
    <row r="143" spans="1:243" s="6" customFormat="1" x14ac:dyDescent="0.2">
      <c r="A143" s="125"/>
      <c r="B143" s="116" t="s">
        <v>14</v>
      </c>
      <c r="C143" s="117" t="s">
        <v>10</v>
      </c>
      <c r="D143" s="128">
        <f>D142*D141</f>
        <v>11.968000000000002</v>
      </c>
      <c r="H143" s="46"/>
    </row>
    <row r="144" spans="1:243" s="6" customFormat="1" x14ac:dyDescent="0.2">
      <c r="A144" s="169" t="s">
        <v>34</v>
      </c>
      <c r="B144" s="170"/>
      <c r="C144" s="118" t="s">
        <v>0</v>
      </c>
      <c r="D144" s="124" t="s">
        <v>1</v>
      </c>
    </row>
    <row r="145" spans="1:8" s="6" customFormat="1" x14ac:dyDescent="0.2">
      <c r="A145" s="125" t="s">
        <v>2</v>
      </c>
      <c r="B145" s="116" t="s">
        <v>274</v>
      </c>
      <c r="C145" s="117" t="s">
        <v>10</v>
      </c>
      <c r="D145" s="128">
        <v>54.97</v>
      </c>
      <c r="E145" s="13"/>
      <c r="H145" s="46"/>
    </row>
    <row r="146" spans="1:8" s="6" customFormat="1" x14ac:dyDescent="0.2">
      <c r="A146" s="169" t="s">
        <v>44</v>
      </c>
      <c r="B146" s="170"/>
      <c r="C146" s="118" t="s">
        <v>0</v>
      </c>
      <c r="D146" s="124" t="s">
        <v>1</v>
      </c>
      <c r="E146" s="13"/>
      <c r="H146" s="46"/>
    </row>
    <row r="147" spans="1:8" s="6" customFormat="1" x14ac:dyDescent="0.2">
      <c r="A147" s="125" t="s">
        <v>2</v>
      </c>
      <c r="B147" s="116" t="s">
        <v>275</v>
      </c>
      <c r="C147" s="117" t="s">
        <v>10</v>
      </c>
      <c r="D147" s="124">
        <f>D139-D143</f>
        <v>70.803999999999988</v>
      </c>
      <c r="F147" s="13"/>
      <c r="H147" s="46"/>
    </row>
    <row r="148" spans="1:8" s="6" customFormat="1" x14ac:dyDescent="0.2">
      <c r="A148" s="169" t="s">
        <v>45</v>
      </c>
      <c r="B148" s="170"/>
      <c r="C148" s="118" t="s">
        <v>0</v>
      </c>
      <c r="D148" s="124" t="s">
        <v>1</v>
      </c>
      <c r="H148" s="46"/>
    </row>
    <row r="149" spans="1:8" s="6" customFormat="1" x14ac:dyDescent="0.2">
      <c r="A149" s="129" t="s">
        <v>2</v>
      </c>
      <c r="B149" s="145" t="s">
        <v>276</v>
      </c>
      <c r="C149" s="146" t="s">
        <v>10</v>
      </c>
      <c r="D149" s="147">
        <f>D145</f>
        <v>54.97</v>
      </c>
      <c r="E149" s="13"/>
      <c r="H149" s="47"/>
    </row>
    <row r="150" spans="1:8" s="6" customFormat="1" x14ac:dyDescent="0.2">
      <c r="A150" s="143"/>
      <c r="D150" s="134"/>
    </row>
    <row r="151" spans="1:8" s="6" customFormat="1" x14ac:dyDescent="0.2">
      <c r="A151" s="143"/>
      <c r="D151" s="134"/>
    </row>
    <row r="152" spans="1:8" s="6" customFormat="1" x14ac:dyDescent="0.2">
      <c r="A152" s="143"/>
      <c r="D152" s="134"/>
    </row>
    <row r="153" spans="1:8" s="6" customFormat="1" x14ac:dyDescent="0.2">
      <c r="A153" s="143"/>
      <c r="D153" s="134"/>
    </row>
    <row r="154" spans="1:8" s="6" customFormat="1" x14ac:dyDescent="0.2">
      <c r="A154" s="143"/>
      <c r="D154" s="134"/>
    </row>
    <row r="155" spans="1:8" s="6" customFormat="1" x14ac:dyDescent="0.2">
      <c r="A155" s="143"/>
      <c r="D155" s="134"/>
    </row>
    <row r="156" spans="1:8" s="6" customFormat="1" x14ac:dyDescent="0.2">
      <c r="A156" s="143"/>
      <c r="D156" s="134"/>
    </row>
    <row r="157" spans="1:8" s="6" customFormat="1" x14ac:dyDescent="0.2">
      <c r="A157" s="143"/>
      <c r="D157" s="134"/>
    </row>
    <row r="158" spans="1:8" s="6" customFormat="1" x14ac:dyDescent="0.2">
      <c r="A158" s="143"/>
      <c r="D158" s="134"/>
    </row>
    <row r="159" spans="1:8" s="6" customFormat="1" x14ac:dyDescent="0.2">
      <c r="A159" s="143"/>
      <c r="D159" s="134"/>
    </row>
    <row r="160" spans="1:8" s="6" customFormat="1" x14ac:dyDescent="0.2">
      <c r="A160" s="143"/>
      <c r="D160" s="134"/>
    </row>
    <row r="161" spans="1:4" s="6" customFormat="1" x14ac:dyDescent="0.2">
      <c r="A161" s="143"/>
      <c r="D161" s="134"/>
    </row>
    <row r="162" spans="1:4" s="6" customFormat="1" x14ac:dyDescent="0.2">
      <c r="A162" s="143"/>
      <c r="D162" s="134"/>
    </row>
    <row r="163" spans="1:4" s="6" customFormat="1" x14ac:dyDescent="0.2">
      <c r="A163" s="143"/>
      <c r="D163" s="134"/>
    </row>
    <row r="164" spans="1:4" s="6" customFormat="1" x14ac:dyDescent="0.2">
      <c r="A164" s="143"/>
      <c r="D164" s="134"/>
    </row>
    <row r="165" spans="1:4" s="6" customFormat="1" x14ac:dyDescent="0.2">
      <c r="A165" s="143"/>
      <c r="D165" s="134"/>
    </row>
    <row r="166" spans="1:4" s="6" customFormat="1" x14ac:dyDescent="0.2">
      <c r="A166" s="143"/>
      <c r="D166" s="134"/>
    </row>
    <row r="167" spans="1:4" s="6" customFormat="1" x14ac:dyDescent="0.2">
      <c r="A167" s="143"/>
      <c r="D167" s="134"/>
    </row>
    <row r="168" spans="1:4" s="6" customFormat="1" x14ac:dyDescent="0.2">
      <c r="A168" s="143"/>
      <c r="D168" s="134"/>
    </row>
    <row r="169" spans="1:4" s="6" customFormat="1" x14ac:dyDescent="0.2">
      <c r="A169" s="143"/>
      <c r="D169" s="134"/>
    </row>
    <row r="170" spans="1:4" s="6" customFormat="1" x14ac:dyDescent="0.2">
      <c r="A170" s="143"/>
      <c r="D170" s="134"/>
    </row>
    <row r="171" spans="1:4" s="6" customFormat="1" x14ac:dyDescent="0.2">
      <c r="A171" s="143"/>
      <c r="D171" s="134"/>
    </row>
    <row r="172" spans="1:4" s="6" customFormat="1" x14ac:dyDescent="0.2">
      <c r="A172" s="143"/>
      <c r="D172" s="134"/>
    </row>
    <row r="173" spans="1:4" s="6" customFormat="1" x14ac:dyDescent="0.2">
      <c r="A173" s="143"/>
      <c r="D173" s="134"/>
    </row>
    <row r="174" spans="1:4" s="6" customFormat="1" x14ac:dyDescent="0.2">
      <c r="A174" s="143"/>
      <c r="D174" s="134"/>
    </row>
    <row r="175" spans="1:4" s="6" customFormat="1" x14ac:dyDescent="0.2">
      <c r="A175" s="143"/>
      <c r="D175" s="134"/>
    </row>
    <row r="176" spans="1:4" s="6" customFormat="1" x14ac:dyDescent="0.2">
      <c r="A176" s="143"/>
      <c r="D176" s="134"/>
    </row>
    <row r="177" spans="1:4" s="6" customFormat="1" x14ac:dyDescent="0.2">
      <c r="A177" s="143"/>
      <c r="D177" s="134"/>
    </row>
    <row r="178" spans="1:4" s="6" customFormat="1" x14ac:dyDescent="0.2">
      <c r="A178" s="143"/>
      <c r="D178" s="134"/>
    </row>
    <row r="179" spans="1:4" s="6" customFormat="1" x14ac:dyDescent="0.2">
      <c r="A179" s="143"/>
      <c r="D179" s="134"/>
    </row>
    <row r="180" spans="1:4" s="6" customFormat="1" x14ac:dyDescent="0.2">
      <c r="A180" s="143"/>
      <c r="D180" s="134"/>
    </row>
    <row r="181" spans="1:4" s="6" customFormat="1" x14ac:dyDescent="0.2">
      <c r="A181" s="143"/>
      <c r="D181" s="134"/>
    </row>
    <row r="182" spans="1:4" s="6" customFormat="1" x14ac:dyDescent="0.2">
      <c r="A182" s="143"/>
      <c r="D182" s="134"/>
    </row>
    <row r="183" spans="1:4" s="6" customFormat="1" x14ac:dyDescent="0.2">
      <c r="A183" s="143"/>
      <c r="D183" s="134"/>
    </row>
    <row r="184" spans="1:4" s="6" customFormat="1" x14ac:dyDescent="0.2">
      <c r="A184" s="143"/>
      <c r="D184" s="134"/>
    </row>
    <row r="185" spans="1:4" s="6" customFormat="1" x14ac:dyDescent="0.2">
      <c r="A185" s="143"/>
      <c r="D185" s="134"/>
    </row>
    <row r="186" spans="1:4" s="6" customFormat="1" x14ac:dyDescent="0.2">
      <c r="A186" s="143"/>
      <c r="D186" s="134"/>
    </row>
    <row r="187" spans="1:4" s="6" customFormat="1" x14ac:dyDescent="0.2">
      <c r="A187" s="143"/>
      <c r="D187" s="134"/>
    </row>
    <row r="188" spans="1:4" s="6" customFormat="1" x14ac:dyDescent="0.2">
      <c r="A188" s="143"/>
      <c r="D188" s="134"/>
    </row>
    <row r="189" spans="1:4" s="6" customFormat="1" x14ac:dyDescent="0.2">
      <c r="A189" s="143"/>
      <c r="D189" s="134"/>
    </row>
    <row r="190" spans="1:4" s="6" customFormat="1" x14ac:dyDescent="0.2">
      <c r="A190" s="143"/>
      <c r="D190" s="134"/>
    </row>
    <row r="191" spans="1:4" s="6" customFormat="1" x14ac:dyDescent="0.2">
      <c r="A191" s="143"/>
      <c r="D191" s="134"/>
    </row>
    <row r="192" spans="1:4" s="6" customFormat="1" x14ac:dyDescent="0.2">
      <c r="A192" s="143"/>
      <c r="D192" s="134"/>
    </row>
    <row r="193" spans="1:4" s="6" customFormat="1" x14ac:dyDescent="0.2">
      <c r="A193" s="143"/>
      <c r="D193" s="134"/>
    </row>
    <row r="194" spans="1:4" s="6" customFormat="1" x14ac:dyDescent="0.2">
      <c r="A194" s="143"/>
      <c r="D194" s="134"/>
    </row>
    <row r="195" spans="1:4" s="6" customFormat="1" x14ac:dyDescent="0.2">
      <c r="A195" s="143"/>
      <c r="D195" s="134"/>
    </row>
    <row r="196" spans="1:4" s="6" customFormat="1" x14ac:dyDescent="0.2">
      <c r="A196" s="143"/>
      <c r="D196" s="134"/>
    </row>
    <row r="197" spans="1:4" s="6" customFormat="1" x14ac:dyDescent="0.2">
      <c r="A197" s="143"/>
      <c r="D197" s="134"/>
    </row>
    <row r="198" spans="1:4" s="6" customFormat="1" x14ac:dyDescent="0.2">
      <c r="A198" s="143"/>
      <c r="D198" s="134"/>
    </row>
    <row r="199" spans="1:4" s="6" customFormat="1" x14ac:dyDescent="0.2">
      <c r="A199" s="143"/>
      <c r="D199" s="134"/>
    </row>
    <row r="200" spans="1:4" s="6" customFormat="1" x14ac:dyDescent="0.2">
      <c r="A200" s="143"/>
      <c r="D200" s="134"/>
    </row>
    <row r="201" spans="1:4" s="6" customFormat="1" x14ac:dyDescent="0.2">
      <c r="A201" s="143"/>
      <c r="D201" s="134"/>
    </row>
    <row r="202" spans="1:4" s="6" customFormat="1" x14ac:dyDescent="0.2">
      <c r="A202" s="143"/>
      <c r="D202" s="134"/>
    </row>
    <row r="203" spans="1:4" s="6" customFormat="1" x14ac:dyDescent="0.2">
      <c r="A203" s="143"/>
      <c r="D203" s="134"/>
    </row>
    <row r="204" spans="1:4" s="6" customFormat="1" x14ac:dyDescent="0.2">
      <c r="A204" s="143"/>
      <c r="D204" s="134"/>
    </row>
    <row r="205" spans="1:4" s="6" customFormat="1" x14ac:dyDescent="0.2">
      <c r="A205" s="143"/>
      <c r="D205" s="134"/>
    </row>
    <row r="206" spans="1:4" s="6" customFormat="1" x14ac:dyDescent="0.2">
      <c r="A206" s="143"/>
      <c r="D206" s="134"/>
    </row>
    <row r="207" spans="1:4" s="6" customFormat="1" x14ac:dyDescent="0.2">
      <c r="A207" s="143"/>
      <c r="D207" s="134"/>
    </row>
    <row r="208" spans="1:4" s="6" customFormat="1" x14ac:dyDescent="0.2">
      <c r="A208" s="143"/>
      <c r="D208" s="134"/>
    </row>
    <row r="209" spans="1:4" s="6" customFormat="1" x14ac:dyDescent="0.2">
      <c r="A209" s="143"/>
      <c r="D209" s="134"/>
    </row>
    <row r="210" spans="1:4" s="6" customFormat="1" x14ac:dyDescent="0.2">
      <c r="A210" s="143"/>
      <c r="D210" s="134"/>
    </row>
    <row r="211" spans="1:4" s="6" customFormat="1" x14ac:dyDescent="0.2">
      <c r="A211" s="143"/>
      <c r="D211" s="134"/>
    </row>
    <row r="212" spans="1:4" s="6" customFormat="1" x14ac:dyDescent="0.2">
      <c r="A212" s="143"/>
      <c r="D212" s="134"/>
    </row>
    <row r="213" spans="1:4" s="6" customFormat="1" x14ac:dyDescent="0.2">
      <c r="A213" s="143"/>
      <c r="D213" s="134"/>
    </row>
    <row r="214" spans="1:4" s="6" customFormat="1" x14ac:dyDescent="0.2">
      <c r="A214" s="143"/>
      <c r="D214" s="134"/>
    </row>
    <row r="215" spans="1:4" s="6" customFormat="1" x14ac:dyDescent="0.2">
      <c r="A215" s="143"/>
      <c r="D215" s="134"/>
    </row>
    <row r="216" spans="1:4" s="6" customFormat="1" x14ac:dyDescent="0.2">
      <c r="A216" s="143"/>
      <c r="D216" s="134"/>
    </row>
    <row r="217" spans="1:4" s="6" customFormat="1" x14ac:dyDescent="0.2">
      <c r="A217" s="143"/>
      <c r="D217" s="134"/>
    </row>
    <row r="218" spans="1:4" s="6" customFormat="1" x14ac:dyDescent="0.2">
      <c r="A218" s="143"/>
      <c r="D218" s="134"/>
    </row>
    <row r="219" spans="1:4" s="6" customFormat="1" x14ac:dyDescent="0.2">
      <c r="A219" s="143"/>
      <c r="D219" s="134"/>
    </row>
    <row r="220" spans="1:4" s="6" customFormat="1" x14ac:dyDescent="0.2">
      <c r="A220" s="143"/>
      <c r="D220" s="134"/>
    </row>
    <row r="221" spans="1:4" s="6" customFormat="1" x14ac:dyDescent="0.2">
      <c r="A221" s="143"/>
      <c r="D221" s="134"/>
    </row>
    <row r="222" spans="1:4" s="6" customFormat="1" x14ac:dyDescent="0.2">
      <c r="A222" s="143"/>
      <c r="D222" s="134"/>
    </row>
    <row r="223" spans="1:4" s="6" customFormat="1" x14ac:dyDescent="0.2">
      <c r="A223" s="143"/>
      <c r="D223" s="134"/>
    </row>
    <row r="224" spans="1:4" s="6" customFormat="1" x14ac:dyDescent="0.2">
      <c r="A224" s="143"/>
      <c r="D224" s="134"/>
    </row>
    <row r="225" spans="1:4" s="6" customFormat="1" x14ac:dyDescent="0.2">
      <c r="A225" s="143"/>
      <c r="D225" s="134"/>
    </row>
    <row r="226" spans="1:4" s="6" customFormat="1" x14ac:dyDescent="0.2">
      <c r="A226" s="143"/>
      <c r="D226" s="134"/>
    </row>
    <row r="227" spans="1:4" s="6" customFormat="1" x14ac:dyDescent="0.2">
      <c r="A227" s="143"/>
      <c r="D227" s="134"/>
    </row>
    <row r="228" spans="1:4" s="6" customFormat="1" x14ac:dyDescent="0.2">
      <c r="A228" s="143"/>
      <c r="D228" s="134"/>
    </row>
    <row r="229" spans="1:4" s="6" customFormat="1" x14ac:dyDescent="0.2">
      <c r="A229" s="143"/>
      <c r="D229" s="134"/>
    </row>
    <row r="230" spans="1:4" s="6" customFormat="1" x14ac:dyDescent="0.2">
      <c r="A230" s="143"/>
      <c r="D230" s="134"/>
    </row>
    <row r="231" spans="1:4" s="6" customFormat="1" x14ac:dyDescent="0.2">
      <c r="A231" s="143"/>
      <c r="D231" s="134"/>
    </row>
    <row r="232" spans="1:4" s="6" customFormat="1" x14ac:dyDescent="0.2">
      <c r="A232" s="143"/>
      <c r="D232" s="134"/>
    </row>
    <row r="233" spans="1:4" s="6" customFormat="1" x14ac:dyDescent="0.2">
      <c r="A233" s="143"/>
      <c r="D233" s="134"/>
    </row>
    <row r="234" spans="1:4" s="6" customFormat="1" x14ac:dyDescent="0.2">
      <c r="A234" s="143"/>
      <c r="D234" s="134"/>
    </row>
    <row r="235" spans="1:4" s="6" customFormat="1" x14ac:dyDescent="0.2">
      <c r="A235" s="143"/>
      <c r="D235" s="134"/>
    </row>
    <row r="236" spans="1:4" s="6" customFormat="1" x14ac:dyDescent="0.2">
      <c r="A236" s="143"/>
      <c r="D236" s="134"/>
    </row>
    <row r="237" spans="1:4" s="6" customFormat="1" x14ac:dyDescent="0.2">
      <c r="A237" s="143"/>
      <c r="D237" s="134"/>
    </row>
    <row r="238" spans="1:4" s="6" customFormat="1" x14ac:dyDescent="0.2">
      <c r="A238" s="143"/>
      <c r="D238" s="134"/>
    </row>
    <row r="239" spans="1:4" s="6" customFormat="1" x14ac:dyDescent="0.2">
      <c r="A239" s="143"/>
      <c r="D239" s="134"/>
    </row>
    <row r="240" spans="1:4" s="6" customFormat="1" x14ac:dyDescent="0.2">
      <c r="A240" s="143"/>
      <c r="D240" s="134"/>
    </row>
    <row r="241" spans="1:4" s="6" customFormat="1" x14ac:dyDescent="0.2">
      <c r="A241" s="143"/>
      <c r="D241" s="134"/>
    </row>
    <row r="242" spans="1:4" s="6" customFormat="1" x14ac:dyDescent="0.2">
      <c r="A242" s="143"/>
      <c r="D242" s="134"/>
    </row>
    <row r="243" spans="1:4" s="6" customFormat="1" x14ac:dyDescent="0.2">
      <c r="A243" s="143"/>
      <c r="D243" s="134"/>
    </row>
    <row r="244" spans="1:4" s="6" customFormat="1" x14ac:dyDescent="0.2">
      <c r="A244" s="143"/>
      <c r="D244" s="134"/>
    </row>
    <row r="245" spans="1:4" s="6" customFormat="1" x14ac:dyDescent="0.2">
      <c r="A245" s="143"/>
      <c r="D245" s="134"/>
    </row>
    <row r="246" spans="1:4" s="6" customFormat="1" x14ac:dyDescent="0.2">
      <c r="A246" s="143"/>
      <c r="D246" s="134"/>
    </row>
    <row r="247" spans="1:4" s="6" customFormat="1" x14ac:dyDescent="0.2">
      <c r="A247" s="143"/>
      <c r="D247" s="134"/>
    </row>
    <row r="248" spans="1:4" s="6" customFormat="1" x14ac:dyDescent="0.2">
      <c r="A248" s="143"/>
      <c r="D248" s="134"/>
    </row>
    <row r="249" spans="1:4" s="6" customFormat="1" x14ac:dyDescent="0.2">
      <c r="A249" s="143"/>
      <c r="D249" s="134"/>
    </row>
    <row r="250" spans="1:4" s="6" customFormat="1" x14ac:dyDescent="0.2">
      <c r="A250" s="143"/>
      <c r="D250" s="134"/>
    </row>
    <row r="251" spans="1:4" s="6" customFormat="1" x14ac:dyDescent="0.2">
      <c r="A251" s="143"/>
      <c r="D251" s="134"/>
    </row>
    <row r="252" spans="1:4" s="6" customFormat="1" x14ac:dyDescent="0.2">
      <c r="A252" s="143"/>
      <c r="D252" s="134"/>
    </row>
    <row r="253" spans="1:4" s="6" customFormat="1" x14ac:dyDescent="0.2">
      <c r="A253" s="143"/>
      <c r="D253" s="134"/>
    </row>
    <row r="254" spans="1:4" s="6" customFormat="1" x14ac:dyDescent="0.2">
      <c r="A254" s="143"/>
      <c r="D254" s="134"/>
    </row>
    <row r="255" spans="1:4" s="6" customFormat="1" x14ac:dyDescent="0.2">
      <c r="A255" s="143"/>
      <c r="D255" s="134"/>
    </row>
    <row r="256" spans="1:4" s="6" customFormat="1" x14ac:dyDescent="0.2">
      <c r="A256" s="143"/>
      <c r="D256" s="134"/>
    </row>
    <row r="257" spans="1:4" s="6" customFormat="1" x14ac:dyDescent="0.2">
      <c r="A257" s="143"/>
      <c r="D257" s="134"/>
    </row>
    <row r="258" spans="1:4" s="6" customFormat="1" x14ac:dyDescent="0.2">
      <c r="A258" s="143"/>
      <c r="D258" s="134"/>
    </row>
    <row r="259" spans="1:4" s="6" customFormat="1" x14ac:dyDescent="0.2">
      <c r="A259" s="143"/>
      <c r="D259" s="134"/>
    </row>
    <row r="260" spans="1:4" s="6" customFormat="1" x14ac:dyDescent="0.2">
      <c r="A260" s="143"/>
      <c r="D260" s="134"/>
    </row>
    <row r="261" spans="1:4" s="6" customFormat="1" x14ac:dyDescent="0.2">
      <c r="A261" s="143"/>
      <c r="D261" s="134"/>
    </row>
    <row r="262" spans="1:4" s="6" customFormat="1" x14ac:dyDescent="0.2">
      <c r="A262" s="143"/>
      <c r="D262" s="134"/>
    </row>
    <row r="263" spans="1:4" s="6" customFormat="1" x14ac:dyDescent="0.2">
      <c r="A263" s="143"/>
      <c r="D263" s="134"/>
    </row>
    <row r="264" spans="1:4" s="6" customFormat="1" x14ac:dyDescent="0.2">
      <c r="A264" s="143"/>
      <c r="D264" s="134"/>
    </row>
    <row r="265" spans="1:4" s="6" customFormat="1" x14ac:dyDescent="0.2">
      <c r="A265" s="143"/>
      <c r="D265" s="134"/>
    </row>
    <row r="266" spans="1:4" s="6" customFormat="1" x14ac:dyDescent="0.2">
      <c r="A266" s="143"/>
      <c r="D266" s="134"/>
    </row>
    <row r="267" spans="1:4" s="6" customFormat="1" x14ac:dyDescent="0.2">
      <c r="A267" s="143"/>
      <c r="D267" s="134"/>
    </row>
    <row r="268" spans="1:4" s="6" customFormat="1" x14ac:dyDescent="0.2">
      <c r="A268" s="143"/>
      <c r="D268" s="134"/>
    </row>
    <row r="269" spans="1:4" s="6" customFormat="1" x14ac:dyDescent="0.2">
      <c r="A269" s="143"/>
      <c r="D269" s="134"/>
    </row>
    <row r="270" spans="1:4" s="6" customFormat="1" x14ac:dyDescent="0.2">
      <c r="A270" s="143"/>
      <c r="D270" s="134"/>
    </row>
    <row r="271" spans="1:4" s="6" customFormat="1" x14ac:dyDescent="0.2">
      <c r="A271" s="143"/>
      <c r="D271" s="134"/>
    </row>
    <row r="272" spans="1:4" s="6" customFormat="1" x14ac:dyDescent="0.2">
      <c r="A272" s="143"/>
      <c r="D272" s="134"/>
    </row>
    <row r="273" spans="1:4" s="6" customFormat="1" x14ac:dyDescent="0.2">
      <c r="A273" s="143"/>
      <c r="D273" s="134"/>
    </row>
    <row r="274" spans="1:4" s="6" customFormat="1" x14ac:dyDescent="0.2">
      <c r="A274" s="143"/>
      <c r="D274" s="134"/>
    </row>
    <row r="275" spans="1:4" s="6" customFormat="1" x14ac:dyDescent="0.2">
      <c r="A275" s="143"/>
      <c r="D275" s="134"/>
    </row>
    <row r="276" spans="1:4" s="6" customFormat="1" x14ac:dyDescent="0.2">
      <c r="A276" s="143"/>
      <c r="D276" s="134"/>
    </row>
    <row r="277" spans="1:4" s="6" customFormat="1" x14ac:dyDescent="0.2">
      <c r="A277" s="143"/>
      <c r="D277" s="134"/>
    </row>
    <row r="278" spans="1:4" s="6" customFormat="1" x14ac:dyDescent="0.2">
      <c r="A278" s="143"/>
      <c r="D278" s="134"/>
    </row>
    <row r="279" spans="1:4" s="6" customFormat="1" x14ac:dyDescent="0.2">
      <c r="A279" s="143"/>
      <c r="D279" s="134"/>
    </row>
    <row r="280" spans="1:4" s="6" customFormat="1" x14ac:dyDescent="0.2">
      <c r="A280" s="143"/>
      <c r="D280" s="134"/>
    </row>
    <row r="281" spans="1:4" s="6" customFormat="1" x14ac:dyDescent="0.2">
      <c r="A281" s="143"/>
      <c r="D281" s="134"/>
    </row>
    <row r="282" spans="1:4" s="6" customFormat="1" x14ac:dyDescent="0.2">
      <c r="A282" s="143"/>
      <c r="D282" s="134"/>
    </row>
    <row r="283" spans="1:4" s="6" customFormat="1" x14ac:dyDescent="0.2">
      <c r="A283" s="143"/>
      <c r="D283" s="134"/>
    </row>
    <row r="284" spans="1:4" s="6" customFormat="1" x14ac:dyDescent="0.2">
      <c r="A284" s="143"/>
      <c r="D284" s="134"/>
    </row>
    <row r="285" spans="1:4" s="6" customFormat="1" x14ac:dyDescent="0.2">
      <c r="A285" s="143"/>
      <c r="D285" s="134"/>
    </row>
    <row r="286" spans="1:4" s="6" customFormat="1" x14ac:dyDescent="0.2">
      <c r="A286" s="143"/>
      <c r="D286" s="134"/>
    </row>
    <row r="287" spans="1:4" s="6" customFormat="1" x14ac:dyDescent="0.2">
      <c r="A287" s="143"/>
      <c r="D287" s="134"/>
    </row>
    <row r="288" spans="1:4" s="6" customFormat="1" x14ac:dyDescent="0.2">
      <c r="A288" s="143"/>
      <c r="D288" s="134"/>
    </row>
    <row r="289" spans="1:4" s="6" customFormat="1" x14ac:dyDescent="0.2">
      <c r="A289" s="143"/>
      <c r="D289" s="134"/>
    </row>
    <row r="290" spans="1:4" s="6" customFormat="1" x14ac:dyDescent="0.2">
      <c r="A290" s="143"/>
      <c r="D290" s="134"/>
    </row>
    <row r="291" spans="1:4" s="6" customFormat="1" x14ac:dyDescent="0.2">
      <c r="A291" s="143"/>
      <c r="D291" s="134"/>
    </row>
    <row r="292" spans="1:4" s="6" customFormat="1" x14ac:dyDescent="0.2">
      <c r="A292" s="143"/>
      <c r="D292" s="134"/>
    </row>
    <row r="293" spans="1:4" s="6" customFormat="1" x14ac:dyDescent="0.2">
      <c r="A293" s="143"/>
      <c r="D293" s="134"/>
    </row>
    <row r="294" spans="1:4" s="6" customFormat="1" x14ac:dyDescent="0.2">
      <c r="A294" s="143"/>
      <c r="D294" s="134"/>
    </row>
    <row r="295" spans="1:4" s="6" customFormat="1" x14ac:dyDescent="0.2">
      <c r="A295" s="143"/>
      <c r="D295" s="134"/>
    </row>
    <row r="296" spans="1:4" s="6" customFormat="1" x14ac:dyDescent="0.2">
      <c r="A296" s="143"/>
      <c r="D296" s="134"/>
    </row>
    <row r="297" spans="1:4" s="6" customFormat="1" x14ac:dyDescent="0.2">
      <c r="A297" s="143"/>
      <c r="D297" s="134"/>
    </row>
    <row r="298" spans="1:4" s="6" customFormat="1" x14ac:dyDescent="0.2">
      <c r="A298" s="143"/>
      <c r="D298" s="134"/>
    </row>
    <row r="299" spans="1:4" s="6" customFormat="1" x14ac:dyDescent="0.2">
      <c r="A299" s="143"/>
      <c r="D299" s="134"/>
    </row>
    <row r="300" spans="1:4" s="6" customFormat="1" x14ac:dyDescent="0.2">
      <c r="A300" s="143"/>
      <c r="D300" s="134"/>
    </row>
    <row r="301" spans="1:4" s="6" customFormat="1" x14ac:dyDescent="0.2">
      <c r="A301" s="143"/>
      <c r="D301" s="134"/>
    </row>
    <row r="302" spans="1:4" s="6" customFormat="1" x14ac:dyDescent="0.2">
      <c r="A302" s="143"/>
      <c r="D302" s="134"/>
    </row>
    <row r="303" spans="1:4" s="6" customFormat="1" x14ac:dyDescent="0.2">
      <c r="A303" s="143"/>
      <c r="D303" s="134"/>
    </row>
    <row r="304" spans="1:4" s="6" customFormat="1" x14ac:dyDescent="0.2">
      <c r="A304" s="143"/>
      <c r="D304" s="134"/>
    </row>
    <row r="305" spans="1:4" s="6" customFormat="1" x14ac:dyDescent="0.2">
      <c r="A305" s="143"/>
      <c r="D305" s="134"/>
    </row>
    <row r="306" spans="1:4" s="6" customFormat="1" x14ac:dyDescent="0.2">
      <c r="A306" s="143"/>
      <c r="D306" s="134"/>
    </row>
    <row r="307" spans="1:4" s="6" customFormat="1" x14ac:dyDescent="0.2">
      <c r="A307" s="143"/>
      <c r="D307" s="134"/>
    </row>
    <row r="308" spans="1:4" s="6" customFormat="1" x14ac:dyDescent="0.2">
      <c r="A308" s="143"/>
      <c r="D308" s="134"/>
    </row>
    <row r="309" spans="1:4" s="6" customFormat="1" x14ac:dyDescent="0.2">
      <c r="A309" s="143"/>
      <c r="D309" s="134"/>
    </row>
    <row r="310" spans="1:4" s="6" customFormat="1" x14ac:dyDescent="0.2">
      <c r="A310" s="143"/>
      <c r="D310" s="134"/>
    </row>
    <row r="311" spans="1:4" s="6" customFormat="1" x14ac:dyDescent="0.2">
      <c r="A311" s="143"/>
      <c r="D311" s="134"/>
    </row>
    <row r="312" spans="1:4" s="6" customFormat="1" x14ac:dyDescent="0.2">
      <c r="A312" s="143"/>
      <c r="D312" s="134"/>
    </row>
    <row r="313" spans="1:4" s="6" customFormat="1" x14ac:dyDescent="0.2">
      <c r="A313" s="143"/>
      <c r="D313" s="134"/>
    </row>
    <row r="314" spans="1:4" s="6" customFormat="1" x14ac:dyDescent="0.2">
      <c r="A314" s="143"/>
      <c r="D314" s="134"/>
    </row>
    <row r="315" spans="1:4" s="6" customFormat="1" x14ac:dyDescent="0.2">
      <c r="A315" s="143"/>
      <c r="D315" s="134"/>
    </row>
    <row r="316" spans="1:4" s="6" customFormat="1" x14ac:dyDescent="0.2">
      <c r="A316" s="143"/>
      <c r="D316" s="134"/>
    </row>
    <row r="317" spans="1:4" s="6" customFormat="1" x14ac:dyDescent="0.2">
      <c r="A317" s="143"/>
      <c r="D317" s="134"/>
    </row>
    <row r="318" spans="1:4" s="6" customFormat="1" x14ac:dyDescent="0.2">
      <c r="A318" s="143"/>
      <c r="D318" s="134"/>
    </row>
    <row r="319" spans="1:4" s="6" customFormat="1" x14ac:dyDescent="0.2">
      <c r="A319" s="143"/>
      <c r="D319" s="134"/>
    </row>
    <row r="320" spans="1:4" s="6" customFormat="1" x14ac:dyDescent="0.2">
      <c r="A320" s="143"/>
      <c r="D320" s="134"/>
    </row>
    <row r="321" spans="1:4" s="6" customFormat="1" x14ac:dyDescent="0.2">
      <c r="A321" s="143"/>
      <c r="D321" s="134"/>
    </row>
    <row r="322" spans="1:4" s="6" customFormat="1" x14ac:dyDescent="0.2">
      <c r="A322" s="143"/>
      <c r="D322" s="134"/>
    </row>
    <row r="323" spans="1:4" s="6" customFormat="1" x14ac:dyDescent="0.2">
      <c r="A323" s="143"/>
      <c r="D323" s="134"/>
    </row>
    <row r="324" spans="1:4" s="6" customFormat="1" x14ac:dyDescent="0.2">
      <c r="A324" s="143"/>
      <c r="D324" s="134"/>
    </row>
    <row r="325" spans="1:4" s="6" customFormat="1" x14ac:dyDescent="0.2">
      <c r="A325" s="143"/>
      <c r="D325" s="134"/>
    </row>
    <row r="326" spans="1:4" s="6" customFormat="1" x14ac:dyDescent="0.2">
      <c r="A326" s="143"/>
      <c r="D326" s="134"/>
    </row>
    <row r="327" spans="1:4" s="6" customFormat="1" x14ac:dyDescent="0.2">
      <c r="A327" s="143"/>
      <c r="D327" s="134"/>
    </row>
    <row r="328" spans="1:4" s="6" customFormat="1" x14ac:dyDescent="0.2">
      <c r="A328" s="143"/>
      <c r="D328" s="134"/>
    </row>
    <row r="329" spans="1:4" s="6" customFormat="1" x14ac:dyDescent="0.2">
      <c r="A329" s="143"/>
      <c r="D329" s="134"/>
    </row>
    <row r="330" spans="1:4" s="6" customFormat="1" x14ac:dyDescent="0.2">
      <c r="A330" s="143"/>
      <c r="D330" s="134"/>
    </row>
    <row r="331" spans="1:4" s="6" customFormat="1" x14ac:dyDescent="0.2">
      <c r="A331" s="143"/>
      <c r="D331" s="134"/>
    </row>
    <row r="332" spans="1:4" s="6" customFormat="1" x14ac:dyDescent="0.2">
      <c r="A332" s="143"/>
      <c r="D332" s="134"/>
    </row>
    <row r="333" spans="1:4" s="6" customFormat="1" x14ac:dyDescent="0.2">
      <c r="A333" s="143"/>
      <c r="D333" s="134"/>
    </row>
    <row r="334" spans="1:4" s="6" customFormat="1" x14ac:dyDescent="0.2">
      <c r="A334" s="143"/>
      <c r="D334" s="134"/>
    </row>
    <row r="335" spans="1:4" s="6" customFormat="1" x14ac:dyDescent="0.2">
      <c r="A335" s="143"/>
      <c r="D335" s="134"/>
    </row>
    <row r="336" spans="1:4" s="6" customFormat="1" x14ac:dyDescent="0.2">
      <c r="A336" s="143"/>
      <c r="D336" s="134"/>
    </row>
    <row r="337" spans="1:4" s="6" customFormat="1" x14ac:dyDescent="0.2">
      <c r="A337" s="143"/>
      <c r="D337" s="134"/>
    </row>
    <row r="338" spans="1:4" s="6" customFormat="1" x14ac:dyDescent="0.2">
      <c r="A338" s="143"/>
      <c r="D338" s="134"/>
    </row>
    <row r="339" spans="1:4" s="6" customFormat="1" x14ac:dyDescent="0.2">
      <c r="A339" s="143"/>
      <c r="D339" s="134"/>
    </row>
    <row r="340" spans="1:4" s="6" customFormat="1" x14ac:dyDescent="0.2">
      <c r="A340" s="143"/>
      <c r="D340" s="134"/>
    </row>
    <row r="341" spans="1:4" s="6" customFormat="1" x14ac:dyDescent="0.2">
      <c r="A341" s="143"/>
      <c r="D341" s="134"/>
    </row>
    <row r="342" spans="1:4" s="6" customFormat="1" x14ac:dyDescent="0.2">
      <c r="A342" s="143"/>
      <c r="D342" s="134"/>
    </row>
    <row r="343" spans="1:4" s="6" customFormat="1" x14ac:dyDescent="0.2">
      <c r="A343" s="143"/>
      <c r="D343" s="134"/>
    </row>
    <row r="344" spans="1:4" s="6" customFormat="1" x14ac:dyDescent="0.2">
      <c r="A344" s="143"/>
      <c r="D344" s="134"/>
    </row>
    <row r="345" spans="1:4" s="6" customFormat="1" x14ac:dyDescent="0.2">
      <c r="A345" s="143"/>
      <c r="D345" s="134"/>
    </row>
    <row r="346" spans="1:4" s="6" customFormat="1" x14ac:dyDescent="0.2">
      <c r="A346" s="143"/>
      <c r="D346" s="134"/>
    </row>
    <row r="347" spans="1:4" s="6" customFormat="1" x14ac:dyDescent="0.2">
      <c r="A347" s="143"/>
      <c r="D347" s="134"/>
    </row>
    <row r="348" spans="1:4" s="6" customFormat="1" x14ac:dyDescent="0.2">
      <c r="A348" s="143"/>
      <c r="D348" s="134"/>
    </row>
    <row r="349" spans="1:4" s="6" customFormat="1" x14ac:dyDescent="0.2">
      <c r="A349" s="143"/>
      <c r="D349" s="134"/>
    </row>
    <row r="350" spans="1:4" s="6" customFormat="1" x14ac:dyDescent="0.2">
      <c r="A350" s="143"/>
      <c r="D350" s="134"/>
    </row>
    <row r="351" spans="1:4" s="6" customFormat="1" x14ac:dyDescent="0.2">
      <c r="A351" s="143"/>
      <c r="D351" s="134"/>
    </row>
    <row r="352" spans="1:4" s="6" customFormat="1" x14ac:dyDescent="0.2">
      <c r="A352" s="143"/>
      <c r="D352" s="134"/>
    </row>
    <row r="353" spans="1:4" s="6" customFormat="1" x14ac:dyDescent="0.2">
      <c r="A353" s="143"/>
      <c r="D353" s="134"/>
    </row>
    <row r="354" spans="1:4" s="6" customFormat="1" x14ac:dyDescent="0.2">
      <c r="A354" s="143"/>
      <c r="D354" s="134"/>
    </row>
    <row r="355" spans="1:4" s="6" customFormat="1" x14ac:dyDescent="0.2">
      <c r="A355" s="143"/>
      <c r="D355" s="134"/>
    </row>
    <row r="356" spans="1:4" s="6" customFormat="1" x14ac:dyDescent="0.2">
      <c r="A356" s="143"/>
      <c r="D356" s="134"/>
    </row>
    <row r="357" spans="1:4" s="6" customFormat="1" x14ac:dyDescent="0.2">
      <c r="A357" s="143"/>
      <c r="D357" s="134"/>
    </row>
    <row r="358" spans="1:4" s="6" customFormat="1" x14ac:dyDescent="0.2">
      <c r="A358" s="143"/>
      <c r="D358" s="134"/>
    </row>
    <row r="359" spans="1:4" s="6" customFormat="1" x14ac:dyDescent="0.2">
      <c r="A359" s="143"/>
      <c r="D359" s="134"/>
    </row>
    <row r="360" spans="1:4" s="6" customFormat="1" x14ac:dyDescent="0.2">
      <c r="A360" s="143"/>
      <c r="D360" s="134"/>
    </row>
    <row r="361" spans="1:4" s="6" customFormat="1" x14ac:dyDescent="0.2">
      <c r="A361" s="143"/>
      <c r="D361" s="134"/>
    </row>
    <row r="362" spans="1:4" s="6" customFormat="1" x14ac:dyDescent="0.2">
      <c r="A362" s="143"/>
      <c r="D362" s="134"/>
    </row>
    <row r="363" spans="1:4" s="6" customFormat="1" x14ac:dyDescent="0.2">
      <c r="A363" s="143"/>
      <c r="D363" s="134"/>
    </row>
    <row r="364" spans="1:4" s="6" customFormat="1" x14ac:dyDescent="0.2">
      <c r="A364" s="143"/>
      <c r="D364" s="134"/>
    </row>
    <row r="365" spans="1:4" s="6" customFormat="1" x14ac:dyDescent="0.2">
      <c r="A365" s="143"/>
      <c r="D365" s="134"/>
    </row>
    <row r="366" spans="1:4" s="6" customFormat="1" x14ac:dyDescent="0.2">
      <c r="A366" s="143"/>
      <c r="D366" s="134"/>
    </row>
    <row r="367" spans="1:4" s="6" customFormat="1" x14ac:dyDescent="0.2">
      <c r="A367" s="143"/>
      <c r="D367" s="134"/>
    </row>
    <row r="368" spans="1:4" s="6" customFormat="1" x14ac:dyDescent="0.2">
      <c r="A368" s="143"/>
      <c r="D368" s="134"/>
    </row>
    <row r="369" spans="1:4" s="6" customFormat="1" x14ac:dyDescent="0.2">
      <c r="A369" s="143"/>
      <c r="D369" s="134"/>
    </row>
    <row r="370" spans="1:4" s="6" customFormat="1" x14ac:dyDescent="0.2">
      <c r="A370" s="143"/>
      <c r="D370" s="134"/>
    </row>
    <row r="371" spans="1:4" s="6" customFormat="1" x14ac:dyDescent="0.2">
      <c r="A371" s="143"/>
      <c r="D371" s="134"/>
    </row>
    <row r="372" spans="1:4" s="6" customFormat="1" x14ac:dyDescent="0.2">
      <c r="A372" s="143"/>
      <c r="D372" s="134"/>
    </row>
    <row r="373" spans="1:4" s="6" customFormat="1" x14ac:dyDescent="0.2">
      <c r="A373" s="143"/>
      <c r="D373" s="134"/>
    </row>
    <row r="374" spans="1:4" s="6" customFormat="1" x14ac:dyDescent="0.2">
      <c r="A374" s="143"/>
      <c r="D374" s="134"/>
    </row>
    <row r="375" spans="1:4" s="6" customFormat="1" x14ac:dyDescent="0.2">
      <c r="A375" s="143"/>
      <c r="D375" s="134"/>
    </row>
    <row r="376" spans="1:4" s="6" customFormat="1" x14ac:dyDescent="0.2">
      <c r="A376" s="143"/>
      <c r="D376" s="134"/>
    </row>
    <row r="377" spans="1:4" s="6" customFormat="1" x14ac:dyDescent="0.2">
      <c r="A377" s="143"/>
      <c r="D377" s="134"/>
    </row>
    <row r="378" spans="1:4" s="6" customFormat="1" x14ac:dyDescent="0.2">
      <c r="A378" s="143"/>
      <c r="D378" s="134"/>
    </row>
    <row r="379" spans="1:4" s="6" customFormat="1" x14ac:dyDescent="0.2">
      <c r="A379" s="143"/>
      <c r="D379" s="134"/>
    </row>
    <row r="380" spans="1:4" s="6" customFormat="1" x14ac:dyDescent="0.2">
      <c r="A380" s="143"/>
      <c r="D380" s="134"/>
    </row>
    <row r="381" spans="1:4" s="6" customFormat="1" x14ac:dyDescent="0.2">
      <c r="A381" s="143"/>
      <c r="D381" s="134"/>
    </row>
    <row r="382" spans="1:4" s="6" customFormat="1" x14ac:dyDescent="0.2">
      <c r="A382" s="143"/>
      <c r="D382" s="134"/>
    </row>
    <row r="383" spans="1:4" s="6" customFormat="1" x14ac:dyDescent="0.2">
      <c r="A383" s="143"/>
      <c r="D383" s="134"/>
    </row>
    <row r="384" spans="1:4" s="6" customFormat="1" x14ac:dyDescent="0.2">
      <c r="A384" s="143"/>
      <c r="D384" s="134"/>
    </row>
    <row r="385" spans="1:4" s="6" customFormat="1" x14ac:dyDescent="0.2">
      <c r="A385" s="143"/>
      <c r="D385" s="134"/>
    </row>
    <row r="386" spans="1:4" s="6" customFormat="1" x14ac:dyDescent="0.2">
      <c r="A386" s="143"/>
      <c r="D386" s="134"/>
    </row>
    <row r="387" spans="1:4" s="6" customFormat="1" x14ac:dyDescent="0.2">
      <c r="A387" s="143"/>
      <c r="D387" s="134"/>
    </row>
    <row r="388" spans="1:4" s="6" customFormat="1" x14ac:dyDescent="0.2">
      <c r="A388" s="143"/>
      <c r="D388" s="134"/>
    </row>
    <row r="389" spans="1:4" s="6" customFormat="1" x14ac:dyDescent="0.2">
      <c r="A389" s="143"/>
      <c r="D389" s="134"/>
    </row>
    <row r="390" spans="1:4" s="6" customFormat="1" x14ac:dyDescent="0.2">
      <c r="A390" s="143"/>
      <c r="D390" s="134"/>
    </row>
    <row r="391" spans="1:4" s="6" customFormat="1" x14ac:dyDescent="0.2">
      <c r="A391" s="143"/>
      <c r="D391" s="134"/>
    </row>
    <row r="392" spans="1:4" s="6" customFormat="1" x14ac:dyDescent="0.2">
      <c r="A392" s="143"/>
      <c r="D392" s="134"/>
    </row>
    <row r="393" spans="1:4" s="6" customFormat="1" x14ac:dyDescent="0.2">
      <c r="A393" s="143"/>
      <c r="D393" s="134"/>
    </row>
    <row r="394" spans="1:4" s="6" customFormat="1" x14ac:dyDescent="0.2">
      <c r="A394" s="143"/>
      <c r="D394" s="134"/>
    </row>
    <row r="395" spans="1:4" s="6" customFormat="1" x14ac:dyDescent="0.2">
      <c r="A395" s="143"/>
      <c r="D395" s="134"/>
    </row>
    <row r="396" spans="1:4" s="6" customFormat="1" x14ac:dyDescent="0.2">
      <c r="A396" s="143"/>
      <c r="D396" s="134"/>
    </row>
    <row r="397" spans="1:4" s="6" customFormat="1" x14ac:dyDescent="0.2">
      <c r="A397" s="143"/>
      <c r="D397" s="134"/>
    </row>
    <row r="398" spans="1:4" s="6" customFormat="1" x14ac:dyDescent="0.2">
      <c r="A398" s="143"/>
      <c r="D398" s="134"/>
    </row>
    <row r="399" spans="1:4" s="6" customFormat="1" x14ac:dyDescent="0.2">
      <c r="A399" s="143"/>
      <c r="D399" s="134"/>
    </row>
    <row r="400" spans="1:4" s="6" customFormat="1" x14ac:dyDescent="0.2">
      <c r="A400" s="143"/>
      <c r="D400" s="134"/>
    </row>
    <row r="401" spans="1:4" s="6" customFormat="1" x14ac:dyDescent="0.2">
      <c r="A401" s="143"/>
      <c r="D401" s="134"/>
    </row>
    <row r="402" spans="1:4" s="6" customFormat="1" x14ac:dyDescent="0.2">
      <c r="A402" s="143"/>
      <c r="D402" s="134"/>
    </row>
    <row r="403" spans="1:4" s="6" customFormat="1" x14ac:dyDescent="0.2">
      <c r="A403" s="143"/>
      <c r="D403" s="134"/>
    </row>
    <row r="404" spans="1:4" s="6" customFormat="1" x14ac:dyDescent="0.2">
      <c r="A404" s="143"/>
      <c r="D404" s="134"/>
    </row>
    <row r="405" spans="1:4" s="6" customFormat="1" x14ac:dyDescent="0.2">
      <c r="A405" s="143"/>
      <c r="D405" s="134"/>
    </row>
    <row r="406" spans="1:4" s="6" customFormat="1" x14ac:dyDescent="0.2">
      <c r="A406" s="143"/>
      <c r="D406" s="134"/>
    </row>
    <row r="407" spans="1:4" s="6" customFormat="1" x14ac:dyDescent="0.2">
      <c r="A407" s="143"/>
      <c r="D407" s="134"/>
    </row>
    <row r="408" spans="1:4" s="6" customFormat="1" x14ac:dyDescent="0.2">
      <c r="A408" s="143"/>
      <c r="D408" s="134"/>
    </row>
    <row r="409" spans="1:4" s="6" customFormat="1" x14ac:dyDescent="0.2">
      <c r="A409" s="143"/>
      <c r="D409" s="134"/>
    </row>
    <row r="410" spans="1:4" s="6" customFormat="1" x14ac:dyDescent="0.2">
      <c r="A410" s="143"/>
      <c r="D410" s="134"/>
    </row>
    <row r="411" spans="1:4" s="6" customFormat="1" x14ac:dyDescent="0.2">
      <c r="A411" s="143"/>
      <c r="D411" s="134"/>
    </row>
    <row r="412" spans="1:4" s="6" customFormat="1" x14ac:dyDescent="0.2">
      <c r="A412" s="143"/>
      <c r="D412" s="134"/>
    </row>
    <row r="413" spans="1:4" s="6" customFormat="1" x14ac:dyDescent="0.2">
      <c r="A413" s="143"/>
      <c r="D413" s="134"/>
    </row>
    <row r="414" spans="1:4" s="6" customFormat="1" x14ac:dyDescent="0.2">
      <c r="A414" s="143"/>
      <c r="D414" s="134"/>
    </row>
    <row r="415" spans="1:4" s="6" customFormat="1" x14ac:dyDescent="0.2">
      <c r="A415" s="143"/>
      <c r="D415" s="134"/>
    </row>
    <row r="416" spans="1:4" s="6" customFormat="1" x14ac:dyDescent="0.2">
      <c r="A416" s="143"/>
      <c r="D416" s="134"/>
    </row>
    <row r="417" spans="1:4" s="6" customFormat="1" x14ac:dyDescent="0.2">
      <c r="A417" s="143"/>
      <c r="D417" s="134"/>
    </row>
    <row r="418" spans="1:4" s="6" customFormat="1" x14ac:dyDescent="0.2">
      <c r="A418" s="143"/>
      <c r="D418" s="134"/>
    </row>
    <row r="419" spans="1:4" s="6" customFormat="1" x14ac:dyDescent="0.2">
      <c r="A419" s="143"/>
      <c r="D419" s="134"/>
    </row>
    <row r="420" spans="1:4" s="6" customFormat="1" x14ac:dyDescent="0.2">
      <c r="A420" s="143"/>
      <c r="D420" s="134"/>
    </row>
    <row r="421" spans="1:4" s="6" customFormat="1" x14ac:dyDescent="0.2">
      <c r="A421" s="143"/>
      <c r="D421" s="134"/>
    </row>
    <row r="422" spans="1:4" s="6" customFormat="1" x14ac:dyDescent="0.2">
      <c r="A422" s="143"/>
      <c r="D422" s="134"/>
    </row>
    <row r="423" spans="1:4" s="6" customFormat="1" x14ac:dyDescent="0.2">
      <c r="A423" s="143"/>
      <c r="D423" s="134"/>
    </row>
    <row r="424" spans="1:4" s="6" customFormat="1" x14ac:dyDescent="0.2">
      <c r="A424" s="143"/>
      <c r="D424" s="134"/>
    </row>
    <row r="425" spans="1:4" s="6" customFormat="1" x14ac:dyDescent="0.2">
      <c r="A425" s="143"/>
      <c r="D425" s="134"/>
    </row>
    <row r="426" spans="1:4" s="6" customFormat="1" x14ac:dyDescent="0.2">
      <c r="A426" s="143"/>
      <c r="D426" s="134"/>
    </row>
    <row r="427" spans="1:4" s="6" customFormat="1" x14ac:dyDescent="0.2">
      <c r="A427" s="143"/>
      <c r="D427" s="134"/>
    </row>
    <row r="428" spans="1:4" s="6" customFormat="1" x14ac:dyDescent="0.2">
      <c r="A428" s="143"/>
      <c r="D428" s="134"/>
    </row>
    <row r="429" spans="1:4" s="6" customFormat="1" x14ac:dyDescent="0.2">
      <c r="A429" s="143"/>
      <c r="D429" s="134"/>
    </row>
    <row r="430" spans="1:4" s="6" customFormat="1" x14ac:dyDescent="0.2">
      <c r="A430" s="143"/>
      <c r="D430" s="134"/>
    </row>
    <row r="431" spans="1:4" s="6" customFormat="1" x14ac:dyDescent="0.2">
      <c r="A431" s="143"/>
      <c r="D431" s="134"/>
    </row>
    <row r="432" spans="1:4" s="6" customFormat="1" x14ac:dyDescent="0.2">
      <c r="A432" s="143"/>
      <c r="D432" s="134"/>
    </row>
    <row r="433" spans="1:4" s="6" customFormat="1" x14ac:dyDescent="0.2">
      <c r="A433" s="143"/>
      <c r="D433" s="134"/>
    </row>
    <row r="434" spans="1:4" s="6" customFormat="1" x14ac:dyDescent="0.2">
      <c r="A434" s="143"/>
      <c r="D434" s="134"/>
    </row>
    <row r="435" spans="1:4" s="6" customFormat="1" x14ac:dyDescent="0.2">
      <c r="A435" s="143"/>
      <c r="D435" s="134"/>
    </row>
    <row r="436" spans="1:4" s="6" customFormat="1" x14ac:dyDescent="0.2">
      <c r="A436" s="143"/>
      <c r="D436" s="134"/>
    </row>
    <row r="437" spans="1:4" s="6" customFormat="1" x14ac:dyDescent="0.2">
      <c r="A437" s="143"/>
      <c r="D437" s="134"/>
    </row>
    <row r="438" spans="1:4" s="6" customFormat="1" x14ac:dyDescent="0.2">
      <c r="A438" s="143"/>
      <c r="D438" s="134"/>
    </row>
    <row r="439" spans="1:4" s="6" customFormat="1" x14ac:dyDescent="0.2">
      <c r="A439" s="143"/>
      <c r="D439" s="134"/>
    </row>
    <row r="440" spans="1:4" s="6" customFormat="1" x14ac:dyDescent="0.2">
      <c r="A440" s="143"/>
      <c r="D440" s="134"/>
    </row>
    <row r="441" spans="1:4" s="6" customFormat="1" x14ac:dyDescent="0.2">
      <c r="A441" s="143"/>
      <c r="D441" s="134"/>
    </row>
    <row r="442" spans="1:4" s="6" customFormat="1" x14ac:dyDescent="0.2">
      <c r="A442" s="143"/>
      <c r="D442" s="134"/>
    </row>
    <row r="443" spans="1:4" s="6" customFormat="1" x14ac:dyDescent="0.2">
      <c r="A443" s="143"/>
      <c r="D443" s="134"/>
    </row>
    <row r="444" spans="1:4" s="6" customFormat="1" x14ac:dyDescent="0.2">
      <c r="A444" s="143"/>
      <c r="D444" s="134"/>
    </row>
    <row r="445" spans="1:4" s="6" customFormat="1" x14ac:dyDescent="0.2">
      <c r="A445" s="143"/>
      <c r="D445" s="134"/>
    </row>
    <row r="446" spans="1:4" s="6" customFormat="1" x14ac:dyDescent="0.2">
      <c r="A446" s="143"/>
      <c r="D446" s="134"/>
    </row>
    <row r="447" spans="1:4" s="6" customFormat="1" x14ac:dyDescent="0.2">
      <c r="A447" s="143"/>
      <c r="D447" s="134"/>
    </row>
    <row r="448" spans="1:4" s="6" customFormat="1" x14ac:dyDescent="0.2">
      <c r="A448" s="143"/>
      <c r="D448" s="134"/>
    </row>
    <row r="449" spans="1:4" s="6" customFormat="1" x14ac:dyDescent="0.2">
      <c r="A449" s="143"/>
      <c r="D449" s="134"/>
    </row>
    <row r="450" spans="1:4" s="6" customFormat="1" x14ac:dyDescent="0.2">
      <c r="A450" s="143"/>
      <c r="D450" s="134"/>
    </row>
    <row r="451" spans="1:4" s="6" customFormat="1" x14ac:dyDescent="0.2">
      <c r="A451" s="143"/>
      <c r="D451" s="134"/>
    </row>
    <row r="452" spans="1:4" s="6" customFormat="1" x14ac:dyDescent="0.2">
      <c r="A452" s="143"/>
      <c r="D452" s="134"/>
    </row>
    <row r="453" spans="1:4" s="6" customFormat="1" x14ac:dyDescent="0.2">
      <c r="A453" s="143"/>
      <c r="D453" s="134"/>
    </row>
    <row r="454" spans="1:4" s="6" customFormat="1" x14ac:dyDescent="0.2">
      <c r="A454" s="143"/>
      <c r="D454" s="134"/>
    </row>
    <row r="455" spans="1:4" s="6" customFormat="1" x14ac:dyDescent="0.2">
      <c r="A455" s="143"/>
      <c r="D455" s="134"/>
    </row>
    <row r="456" spans="1:4" s="6" customFormat="1" x14ac:dyDescent="0.2">
      <c r="A456" s="143"/>
      <c r="D456" s="134"/>
    </row>
    <row r="457" spans="1:4" s="6" customFormat="1" x14ac:dyDescent="0.2">
      <c r="A457" s="143"/>
      <c r="D457" s="134"/>
    </row>
    <row r="458" spans="1:4" s="6" customFormat="1" x14ac:dyDescent="0.2">
      <c r="A458" s="143"/>
      <c r="D458" s="134"/>
    </row>
    <row r="459" spans="1:4" s="6" customFormat="1" x14ac:dyDescent="0.2">
      <c r="A459" s="143"/>
      <c r="D459" s="134"/>
    </row>
    <row r="460" spans="1:4" s="6" customFormat="1" x14ac:dyDescent="0.2">
      <c r="A460" s="143"/>
      <c r="D460" s="134"/>
    </row>
    <row r="461" spans="1:4" s="6" customFormat="1" x14ac:dyDescent="0.2">
      <c r="A461" s="143"/>
      <c r="D461" s="134"/>
    </row>
    <row r="462" spans="1:4" s="6" customFormat="1" x14ac:dyDescent="0.2">
      <c r="A462" s="143"/>
      <c r="D462" s="134"/>
    </row>
    <row r="463" spans="1:4" s="6" customFormat="1" x14ac:dyDescent="0.2">
      <c r="A463" s="143"/>
      <c r="D463" s="134"/>
    </row>
    <row r="464" spans="1:4" s="6" customFormat="1" x14ac:dyDescent="0.2">
      <c r="A464" s="143"/>
      <c r="D464" s="134"/>
    </row>
    <row r="465" spans="1:4" s="6" customFormat="1" x14ac:dyDescent="0.2">
      <c r="A465" s="143"/>
      <c r="D465" s="134"/>
    </row>
    <row r="466" spans="1:4" s="6" customFormat="1" x14ac:dyDescent="0.2">
      <c r="A466" s="143"/>
      <c r="D466" s="134"/>
    </row>
    <row r="467" spans="1:4" s="6" customFormat="1" x14ac:dyDescent="0.2">
      <c r="A467" s="143"/>
      <c r="D467" s="134"/>
    </row>
    <row r="468" spans="1:4" s="6" customFormat="1" x14ac:dyDescent="0.2">
      <c r="A468" s="143"/>
      <c r="D468" s="134"/>
    </row>
    <row r="469" spans="1:4" s="6" customFormat="1" x14ac:dyDescent="0.2">
      <c r="A469" s="143"/>
      <c r="D469" s="134"/>
    </row>
    <row r="470" spans="1:4" s="6" customFormat="1" x14ac:dyDescent="0.2">
      <c r="A470" s="143"/>
      <c r="D470" s="134"/>
    </row>
    <row r="471" spans="1:4" s="6" customFormat="1" x14ac:dyDescent="0.2">
      <c r="A471" s="143"/>
      <c r="D471" s="134"/>
    </row>
    <row r="472" spans="1:4" s="6" customFormat="1" x14ac:dyDescent="0.2">
      <c r="A472" s="143"/>
      <c r="D472" s="134"/>
    </row>
    <row r="473" spans="1:4" s="6" customFormat="1" x14ac:dyDescent="0.2">
      <c r="A473" s="143"/>
      <c r="D473" s="134"/>
    </row>
    <row r="474" spans="1:4" s="6" customFormat="1" x14ac:dyDescent="0.2">
      <c r="A474" s="143"/>
      <c r="D474" s="134"/>
    </row>
    <row r="475" spans="1:4" s="6" customFormat="1" x14ac:dyDescent="0.2">
      <c r="A475" s="143"/>
      <c r="D475" s="134"/>
    </row>
    <row r="476" spans="1:4" s="6" customFormat="1" x14ac:dyDescent="0.2">
      <c r="A476" s="143"/>
      <c r="D476" s="134"/>
    </row>
    <row r="477" spans="1:4" s="6" customFormat="1" x14ac:dyDescent="0.2">
      <c r="A477" s="143"/>
      <c r="D477" s="134"/>
    </row>
    <row r="478" spans="1:4" s="6" customFormat="1" x14ac:dyDescent="0.2">
      <c r="A478" s="143"/>
      <c r="D478" s="134"/>
    </row>
    <row r="479" spans="1:4" s="6" customFormat="1" x14ac:dyDescent="0.2">
      <c r="A479" s="143"/>
      <c r="D479" s="134"/>
    </row>
    <row r="480" spans="1:4" s="6" customFormat="1" x14ac:dyDescent="0.2">
      <c r="A480" s="143"/>
      <c r="D480" s="134"/>
    </row>
    <row r="481" spans="1:4" s="6" customFormat="1" x14ac:dyDescent="0.2">
      <c r="A481" s="143"/>
      <c r="D481" s="134"/>
    </row>
    <row r="482" spans="1:4" s="6" customFormat="1" x14ac:dyDescent="0.2">
      <c r="A482" s="143"/>
      <c r="D482" s="134"/>
    </row>
    <row r="483" spans="1:4" s="6" customFormat="1" x14ac:dyDescent="0.2">
      <c r="A483" s="143"/>
      <c r="D483" s="134"/>
    </row>
    <row r="484" spans="1:4" s="6" customFormat="1" x14ac:dyDescent="0.2">
      <c r="A484" s="143"/>
      <c r="D484" s="134"/>
    </row>
    <row r="485" spans="1:4" s="6" customFormat="1" x14ac:dyDescent="0.2">
      <c r="A485" s="143"/>
      <c r="D485" s="134"/>
    </row>
    <row r="486" spans="1:4" s="6" customFormat="1" x14ac:dyDescent="0.2">
      <c r="A486" s="143"/>
      <c r="D486" s="134"/>
    </row>
    <row r="487" spans="1:4" s="6" customFormat="1" x14ac:dyDescent="0.2">
      <c r="A487" s="143"/>
      <c r="D487" s="134"/>
    </row>
    <row r="488" spans="1:4" s="6" customFormat="1" x14ac:dyDescent="0.2">
      <c r="A488" s="143"/>
      <c r="D488" s="134"/>
    </row>
    <row r="489" spans="1:4" s="6" customFormat="1" x14ac:dyDescent="0.2">
      <c r="A489" s="143"/>
      <c r="D489" s="134"/>
    </row>
    <row r="490" spans="1:4" s="6" customFormat="1" x14ac:dyDescent="0.2">
      <c r="A490" s="143"/>
      <c r="D490" s="134"/>
    </row>
    <row r="491" spans="1:4" s="6" customFormat="1" x14ac:dyDescent="0.2">
      <c r="A491" s="143"/>
      <c r="D491" s="134"/>
    </row>
    <row r="492" spans="1:4" s="6" customFormat="1" x14ac:dyDescent="0.2">
      <c r="A492" s="143"/>
      <c r="D492" s="134"/>
    </row>
    <row r="493" spans="1:4" s="6" customFormat="1" x14ac:dyDescent="0.2">
      <c r="A493" s="143"/>
      <c r="D493" s="134"/>
    </row>
    <row r="494" spans="1:4" s="6" customFormat="1" x14ac:dyDescent="0.2">
      <c r="A494" s="143"/>
      <c r="D494" s="134"/>
    </row>
    <row r="495" spans="1:4" s="6" customFormat="1" x14ac:dyDescent="0.2">
      <c r="A495" s="143"/>
      <c r="D495" s="134"/>
    </row>
    <row r="496" spans="1:4" s="6" customFormat="1" x14ac:dyDescent="0.2">
      <c r="A496" s="143"/>
      <c r="D496" s="134"/>
    </row>
    <row r="497" spans="1:4" s="6" customFormat="1" x14ac:dyDescent="0.2">
      <c r="A497" s="143"/>
      <c r="D497" s="134"/>
    </row>
    <row r="498" spans="1:4" s="6" customFormat="1" x14ac:dyDescent="0.2">
      <c r="A498" s="143"/>
      <c r="D498" s="134"/>
    </row>
    <row r="499" spans="1:4" s="6" customFormat="1" x14ac:dyDescent="0.2">
      <c r="A499" s="143"/>
      <c r="D499" s="134"/>
    </row>
    <row r="500" spans="1:4" s="6" customFormat="1" x14ac:dyDescent="0.2">
      <c r="A500" s="143"/>
      <c r="D500" s="134"/>
    </row>
    <row r="501" spans="1:4" s="6" customFormat="1" x14ac:dyDescent="0.2">
      <c r="A501" s="143"/>
      <c r="D501" s="134"/>
    </row>
    <row r="502" spans="1:4" s="6" customFormat="1" x14ac:dyDescent="0.2">
      <c r="A502" s="143"/>
      <c r="D502" s="134"/>
    </row>
    <row r="503" spans="1:4" s="6" customFormat="1" x14ac:dyDescent="0.2">
      <c r="A503" s="143"/>
      <c r="D503" s="134"/>
    </row>
    <row r="504" spans="1:4" s="6" customFormat="1" x14ac:dyDescent="0.2">
      <c r="A504" s="143"/>
      <c r="D504" s="134"/>
    </row>
    <row r="505" spans="1:4" s="6" customFormat="1" x14ac:dyDescent="0.2">
      <c r="A505" s="143"/>
      <c r="D505" s="134"/>
    </row>
    <row r="506" spans="1:4" s="6" customFormat="1" x14ac:dyDescent="0.2">
      <c r="A506" s="143"/>
      <c r="D506" s="134"/>
    </row>
    <row r="507" spans="1:4" s="6" customFormat="1" x14ac:dyDescent="0.2">
      <c r="A507" s="143"/>
      <c r="D507" s="134"/>
    </row>
    <row r="508" spans="1:4" s="6" customFormat="1" x14ac:dyDescent="0.2">
      <c r="A508" s="143"/>
      <c r="D508" s="134"/>
    </row>
    <row r="509" spans="1:4" s="6" customFormat="1" x14ac:dyDescent="0.2">
      <c r="A509" s="143"/>
      <c r="D509" s="134"/>
    </row>
    <row r="510" spans="1:4" s="6" customFormat="1" x14ac:dyDescent="0.2">
      <c r="A510" s="143"/>
      <c r="D510" s="134"/>
    </row>
    <row r="511" spans="1:4" s="6" customFormat="1" x14ac:dyDescent="0.2">
      <c r="A511" s="143"/>
      <c r="D511" s="134"/>
    </row>
    <row r="512" spans="1:4" s="6" customFormat="1" x14ac:dyDescent="0.2">
      <c r="A512" s="143"/>
      <c r="D512" s="134"/>
    </row>
    <row r="513" spans="1:4" s="6" customFormat="1" x14ac:dyDescent="0.2">
      <c r="A513" s="143"/>
      <c r="D513" s="134"/>
    </row>
    <row r="514" spans="1:4" s="6" customFormat="1" x14ac:dyDescent="0.2">
      <c r="A514" s="143"/>
      <c r="D514" s="134"/>
    </row>
    <row r="515" spans="1:4" s="6" customFormat="1" x14ac:dyDescent="0.2">
      <c r="A515" s="143"/>
      <c r="D515" s="134"/>
    </row>
    <row r="516" spans="1:4" s="6" customFormat="1" x14ac:dyDescent="0.2">
      <c r="A516" s="143"/>
      <c r="D516" s="134"/>
    </row>
    <row r="517" spans="1:4" s="6" customFormat="1" x14ac:dyDescent="0.2">
      <c r="A517" s="143"/>
      <c r="D517" s="134"/>
    </row>
    <row r="518" spans="1:4" s="6" customFormat="1" x14ac:dyDescent="0.2">
      <c r="A518" s="143"/>
      <c r="D518" s="134"/>
    </row>
    <row r="519" spans="1:4" s="6" customFormat="1" x14ac:dyDescent="0.2">
      <c r="A519" s="143"/>
      <c r="D519" s="134"/>
    </row>
    <row r="520" spans="1:4" s="6" customFormat="1" x14ac:dyDescent="0.2">
      <c r="A520" s="143"/>
      <c r="D520" s="134"/>
    </row>
    <row r="521" spans="1:4" s="6" customFormat="1" x14ac:dyDescent="0.2">
      <c r="A521" s="143"/>
      <c r="D521" s="134"/>
    </row>
    <row r="522" spans="1:4" s="6" customFormat="1" x14ac:dyDescent="0.2">
      <c r="A522" s="143"/>
      <c r="D522" s="134"/>
    </row>
    <row r="523" spans="1:4" s="6" customFormat="1" x14ac:dyDescent="0.2">
      <c r="A523" s="143"/>
      <c r="D523" s="134"/>
    </row>
    <row r="524" spans="1:4" s="6" customFormat="1" x14ac:dyDescent="0.2">
      <c r="A524" s="143"/>
      <c r="D524" s="134"/>
    </row>
    <row r="525" spans="1:4" s="6" customFormat="1" x14ac:dyDescent="0.2">
      <c r="A525" s="143"/>
      <c r="D525" s="134"/>
    </row>
    <row r="526" spans="1:4" s="6" customFormat="1" x14ac:dyDescent="0.2">
      <c r="A526" s="143"/>
      <c r="D526" s="134"/>
    </row>
    <row r="527" spans="1:4" s="6" customFormat="1" x14ac:dyDescent="0.2">
      <c r="A527" s="143"/>
      <c r="D527" s="134"/>
    </row>
    <row r="528" spans="1:4" s="6" customFormat="1" x14ac:dyDescent="0.2">
      <c r="A528" s="143"/>
      <c r="D528" s="134"/>
    </row>
    <row r="529" spans="1:4" s="6" customFormat="1" x14ac:dyDescent="0.2">
      <c r="A529" s="143"/>
      <c r="D529" s="134"/>
    </row>
    <row r="530" spans="1:4" s="6" customFormat="1" x14ac:dyDescent="0.2">
      <c r="A530" s="143"/>
      <c r="D530" s="134"/>
    </row>
    <row r="531" spans="1:4" s="6" customFormat="1" x14ac:dyDescent="0.2">
      <c r="A531" s="143"/>
      <c r="D531" s="134"/>
    </row>
    <row r="532" spans="1:4" s="6" customFormat="1" x14ac:dyDescent="0.2">
      <c r="A532" s="143"/>
      <c r="D532" s="134"/>
    </row>
    <row r="533" spans="1:4" s="6" customFormat="1" x14ac:dyDescent="0.2">
      <c r="A533" s="143"/>
      <c r="D533" s="134"/>
    </row>
    <row r="534" spans="1:4" s="6" customFormat="1" x14ac:dyDescent="0.2">
      <c r="A534" s="143"/>
      <c r="D534" s="134"/>
    </row>
    <row r="535" spans="1:4" s="6" customFormat="1" x14ac:dyDescent="0.2">
      <c r="A535" s="143"/>
      <c r="D535" s="134"/>
    </row>
    <row r="536" spans="1:4" s="6" customFormat="1" x14ac:dyDescent="0.2">
      <c r="A536" s="143"/>
      <c r="D536" s="134"/>
    </row>
    <row r="537" spans="1:4" s="6" customFormat="1" x14ac:dyDescent="0.2">
      <c r="A537" s="143"/>
      <c r="D537" s="134"/>
    </row>
    <row r="538" spans="1:4" s="6" customFormat="1" x14ac:dyDescent="0.2">
      <c r="A538" s="143"/>
      <c r="D538" s="134"/>
    </row>
    <row r="539" spans="1:4" s="6" customFormat="1" x14ac:dyDescent="0.2">
      <c r="A539" s="143"/>
      <c r="D539" s="134"/>
    </row>
    <row r="540" spans="1:4" s="6" customFormat="1" x14ac:dyDescent="0.2">
      <c r="A540" s="143"/>
      <c r="D540" s="134"/>
    </row>
    <row r="541" spans="1:4" s="6" customFormat="1" x14ac:dyDescent="0.2">
      <c r="A541" s="143"/>
      <c r="D541" s="134"/>
    </row>
    <row r="542" spans="1:4" s="6" customFormat="1" x14ac:dyDescent="0.2">
      <c r="A542" s="143"/>
      <c r="D542" s="134"/>
    </row>
    <row r="543" spans="1:4" s="6" customFormat="1" x14ac:dyDescent="0.2">
      <c r="A543" s="143"/>
      <c r="D543" s="134"/>
    </row>
    <row r="544" spans="1:4" s="6" customFormat="1" x14ac:dyDescent="0.2">
      <c r="A544" s="143"/>
      <c r="D544" s="134"/>
    </row>
    <row r="545" spans="1:4" s="6" customFormat="1" x14ac:dyDescent="0.2">
      <c r="A545" s="143"/>
      <c r="D545" s="134"/>
    </row>
    <row r="546" spans="1:4" s="6" customFormat="1" x14ac:dyDescent="0.2">
      <c r="A546" s="143"/>
      <c r="D546" s="134"/>
    </row>
    <row r="547" spans="1:4" s="6" customFormat="1" x14ac:dyDescent="0.2">
      <c r="A547" s="143"/>
      <c r="D547" s="134"/>
    </row>
    <row r="548" spans="1:4" s="6" customFormat="1" x14ac:dyDescent="0.2">
      <c r="A548" s="143"/>
      <c r="D548" s="134"/>
    </row>
    <row r="549" spans="1:4" s="6" customFormat="1" x14ac:dyDescent="0.2">
      <c r="A549" s="143"/>
      <c r="D549" s="134"/>
    </row>
    <row r="550" spans="1:4" s="6" customFormat="1" x14ac:dyDescent="0.2">
      <c r="A550" s="143"/>
      <c r="D550" s="134"/>
    </row>
    <row r="551" spans="1:4" s="6" customFormat="1" x14ac:dyDescent="0.2">
      <c r="A551" s="143"/>
      <c r="D551" s="134"/>
    </row>
    <row r="552" spans="1:4" s="6" customFormat="1" x14ac:dyDescent="0.2">
      <c r="A552" s="143"/>
      <c r="D552" s="134"/>
    </row>
    <row r="553" spans="1:4" s="6" customFormat="1" x14ac:dyDescent="0.2">
      <c r="A553" s="143"/>
      <c r="D553" s="134"/>
    </row>
    <row r="554" spans="1:4" s="6" customFormat="1" x14ac:dyDescent="0.2">
      <c r="A554" s="143"/>
      <c r="D554" s="134"/>
    </row>
    <row r="555" spans="1:4" s="6" customFormat="1" x14ac:dyDescent="0.2">
      <c r="A555" s="143"/>
      <c r="D555" s="134"/>
    </row>
    <row r="556" spans="1:4" s="6" customFormat="1" x14ac:dyDescent="0.2">
      <c r="A556" s="143"/>
      <c r="D556" s="134"/>
    </row>
    <row r="557" spans="1:4" s="6" customFormat="1" x14ac:dyDescent="0.2">
      <c r="A557" s="143"/>
      <c r="D557" s="134"/>
    </row>
    <row r="558" spans="1:4" s="6" customFormat="1" x14ac:dyDescent="0.2">
      <c r="A558" s="143"/>
      <c r="D558" s="134"/>
    </row>
    <row r="559" spans="1:4" s="6" customFormat="1" x14ac:dyDescent="0.2">
      <c r="A559" s="143"/>
      <c r="D559" s="134"/>
    </row>
    <row r="560" spans="1:4" s="6" customFormat="1" x14ac:dyDescent="0.2">
      <c r="A560" s="143"/>
      <c r="D560" s="134"/>
    </row>
    <row r="561" spans="1:4" s="6" customFormat="1" x14ac:dyDescent="0.2">
      <c r="A561" s="143"/>
      <c r="D561" s="134"/>
    </row>
    <row r="562" spans="1:4" s="6" customFormat="1" x14ac:dyDescent="0.2">
      <c r="A562" s="143"/>
      <c r="D562" s="134"/>
    </row>
    <row r="563" spans="1:4" s="6" customFormat="1" x14ac:dyDescent="0.2">
      <c r="A563" s="143"/>
      <c r="D563" s="134"/>
    </row>
    <row r="564" spans="1:4" s="6" customFormat="1" x14ac:dyDescent="0.2">
      <c r="A564" s="143"/>
      <c r="D564" s="134"/>
    </row>
    <row r="565" spans="1:4" s="6" customFormat="1" x14ac:dyDescent="0.2">
      <c r="A565" s="143"/>
      <c r="D565" s="134"/>
    </row>
    <row r="566" spans="1:4" s="6" customFormat="1" x14ac:dyDescent="0.2">
      <c r="A566" s="143"/>
      <c r="D566" s="134"/>
    </row>
    <row r="567" spans="1:4" s="6" customFormat="1" x14ac:dyDescent="0.2">
      <c r="A567" s="143"/>
      <c r="D567" s="134"/>
    </row>
    <row r="568" spans="1:4" s="6" customFormat="1" x14ac:dyDescent="0.2">
      <c r="A568" s="143"/>
      <c r="D568" s="134"/>
    </row>
    <row r="569" spans="1:4" s="6" customFormat="1" x14ac:dyDescent="0.2">
      <c r="A569" s="143"/>
      <c r="D569" s="134"/>
    </row>
    <row r="570" spans="1:4" s="6" customFormat="1" x14ac:dyDescent="0.2">
      <c r="A570" s="143"/>
      <c r="D570" s="134"/>
    </row>
    <row r="571" spans="1:4" s="6" customFormat="1" x14ac:dyDescent="0.2">
      <c r="A571" s="143"/>
      <c r="D571" s="134"/>
    </row>
    <row r="572" spans="1:4" s="6" customFormat="1" x14ac:dyDescent="0.2">
      <c r="A572" s="143"/>
      <c r="D572" s="134"/>
    </row>
    <row r="573" spans="1:4" s="6" customFormat="1" x14ac:dyDescent="0.2">
      <c r="A573" s="143"/>
      <c r="D573" s="134"/>
    </row>
    <row r="574" spans="1:4" s="6" customFormat="1" x14ac:dyDescent="0.2">
      <c r="A574" s="143"/>
      <c r="D574" s="134"/>
    </row>
    <row r="575" spans="1:4" s="6" customFormat="1" x14ac:dyDescent="0.2">
      <c r="A575" s="143"/>
      <c r="D575" s="134"/>
    </row>
    <row r="576" spans="1:4" s="6" customFormat="1" x14ac:dyDescent="0.2">
      <c r="A576" s="143"/>
      <c r="D576" s="134"/>
    </row>
    <row r="577" spans="1:4" s="6" customFormat="1" x14ac:dyDescent="0.2">
      <c r="A577" s="143"/>
      <c r="D577" s="134"/>
    </row>
    <row r="578" spans="1:4" s="6" customFormat="1" x14ac:dyDescent="0.2">
      <c r="A578" s="143"/>
      <c r="D578" s="134"/>
    </row>
    <row r="579" spans="1:4" s="6" customFormat="1" x14ac:dyDescent="0.2">
      <c r="A579" s="143"/>
      <c r="D579" s="134"/>
    </row>
    <row r="580" spans="1:4" s="6" customFormat="1" x14ac:dyDescent="0.2">
      <c r="A580" s="143"/>
      <c r="D580" s="134"/>
    </row>
    <row r="581" spans="1:4" s="6" customFormat="1" x14ac:dyDescent="0.2">
      <c r="A581" s="143"/>
      <c r="D581" s="134"/>
    </row>
    <row r="582" spans="1:4" s="6" customFormat="1" x14ac:dyDescent="0.2">
      <c r="A582" s="143"/>
      <c r="D582" s="134"/>
    </row>
    <row r="583" spans="1:4" s="6" customFormat="1" x14ac:dyDescent="0.2">
      <c r="A583" s="143"/>
      <c r="D583" s="134"/>
    </row>
    <row r="584" spans="1:4" s="6" customFormat="1" x14ac:dyDescent="0.2">
      <c r="A584" s="143"/>
      <c r="D584" s="134"/>
    </row>
    <row r="585" spans="1:4" s="6" customFormat="1" x14ac:dyDescent="0.2">
      <c r="A585" s="143"/>
      <c r="D585" s="134"/>
    </row>
    <row r="586" spans="1:4" s="6" customFormat="1" x14ac:dyDescent="0.2">
      <c r="A586" s="143"/>
      <c r="D586" s="134"/>
    </row>
    <row r="587" spans="1:4" s="6" customFormat="1" x14ac:dyDescent="0.2">
      <c r="A587" s="143"/>
      <c r="D587" s="134"/>
    </row>
    <row r="588" spans="1:4" s="6" customFormat="1" x14ac:dyDescent="0.2">
      <c r="A588" s="143"/>
      <c r="D588" s="134"/>
    </row>
    <row r="589" spans="1:4" s="6" customFormat="1" x14ac:dyDescent="0.2">
      <c r="A589" s="143"/>
      <c r="D589" s="134"/>
    </row>
    <row r="590" spans="1:4" s="6" customFormat="1" x14ac:dyDescent="0.2">
      <c r="A590" s="143"/>
      <c r="D590" s="134"/>
    </row>
    <row r="591" spans="1:4" s="6" customFormat="1" x14ac:dyDescent="0.2">
      <c r="A591" s="143"/>
      <c r="D591" s="134"/>
    </row>
    <row r="592" spans="1:4" s="6" customFormat="1" x14ac:dyDescent="0.2">
      <c r="A592" s="143"/>
      <c r="D592" s="134"/>
    </row>
    <row r="593" spans="1:4" s="6" customFormat="1" x14ac:dyDescent="0.2">
      <c r="A593" s="143"/>
      <c r="D593" s="134"/>
    </row>
    <row r="594" spans="1:4" s="6" customFormat="1" x14ac:dyDescent="0.2">
      <c r="A594" s="143"/>
      <c r="D594" s="134"/>
    </row>
    <row r="595" spans="1:4" s="6" customFormat="1" x14ac:dyDescent="0.2">
      <c r="A595" s="143"/>
      <c r="D595" s="134"/>
    </row>
    <row r="596" spans="1:4" s="6" customFormat="1" x14ac:dyDescent="0.2">
      <c r="A596" s="143"/>
      <c r="D596" s="134"/>
    </row>
    <row r="597" spans="1:4" s="6" customFormat="1" x14ac:dyDescent="0.2">
      <c r="A597" s="143"/>
      <c r="D597" s="134"/>
    </row>
    <row r="598" spans="1:4" s="6" customFormat="1" x14ac:dyDescent="0.2">
      <c r="A598" s="143"/>
      <c r="D598" s="134"/>
    </row>
    <row r="599" spans="1:4" s="6" customFormat="1" x14ac:dyDescent="0.2">
      <c r="A599" s="143"/>
      <c r="D599" s="134"/>
    </row>
    <row r="600" spans="1:4" s="6" customFormat="1" x14ac:dyDescent="0.2">
      <c r="A600" s="143"/>
      <c r="D600" s="134"/>
    </row>
    <row r="601" spans="1:4" s="6" customFormat="1" x14ac:dyDescent="0.2">
      <c r="A601" s="143"/>
      <c r="D601" s="134"/>
    </row>
    <row r="602" spans="1:4" s="6" customFormat="1" x14ac:dyDescent="0.2">
      <c r="A602" s="143"/>
      <c r="D602" s="134"/>
    </row>
    <row r="603" spans="1:4" s="6" customFormat="1" x14ac:dyDescent="0.2">
      <c r="A603" s="143"/>
      <c r="D603" s="134"/>
    </row>
    <row r="604" spans="1:4" s="6" customFormat="1" x14ac:dyDescent="0.2">
      <c r="A604" s="143"/>
      <c r="D604" s="134"/>
    </row>
    <row r="605" spans="1:4" s="6" customFormat="1" x14ac:dyDescent="0.2">
      <c r="A605" s="143"/>
      <c r="D605" s="134"/>
    </row>
    <row r="606" spans="1:4" s="6" customFormat="1" x14ac:dyDescent="0.2">
      <c r="A606" s="143"/>
      <c r="D606" s="134"/>
    </row>
    <row r="607" spans="1:4" s="6" customFormat="1" x14ac:dyDescent="0.2">
      <c r="A607" s="143"/>
      <c r="D607" s="134"/>
    </row>
    <row r="608" spans="1:4" s="6" customFormat="1" x14ac:dyDescent="0.2">
      <c r="A608" s="143"/>
      <c r="D608" s="134"/>
    </row>
    <row r="609" spans="1:4" s="6" customFormat="1" x14ac:dyDescent="0.2">
      <c r="A609" s="143"/>
      <c r="D609" s="134"/>
    </row>
    <row r="610" spans="1:4" s="6" customFormat="1" x14ac:dyDescent="0.2">
      <c r="A610" s="143"/>
      <c r="D610" s="134"/>
    </row>
    <row r="611" spans="1:4" s="6" customFormat="1" x14ac:dyDescent="0.2">
      <c r="A611" s="143"/>
      <c r="D611" s="134"/>
    </row>
    <row r="612" spans="1:4" s="6" customFormat="1" x14ac:dyDescent="0.2">
      <c r="A612" s="143"/>
      <c r="D612" s="134"/>
    </row>
    <row r="613" spans="1:4" s="6" customFormat="1" x14ac:dyDescent="0.2">
      <c r="A613" s="143"/>
      <c r="D613" s="134"/>
    </row>
    <row r="614" spans="1:4" s="6" customFormat="1" x14ac:dyDescent="0.2">
      <c r="A614" s="143"/>
      <c r="D614" s="134"/>
    </row>
    <row r="615" spans="1:4" s="6" customFormat="1" x14ac:dyDescent="0.2">
      <c r="A615" s="143"/>
      <c r="D615" s="134"/>
    </row>
    <row r="616" spans="1:4" s="6" customFormat="1" x14ac:dyDescent="0.2">
      <c r="A616" s="143"/>
      <c r="D616" s="134"/>
    </row>
    <row r="617" spans="1:4" s="6" customFormat="1" x14ac:dyDescent="0.2">
      <c r="A617" s="143"/>
      <c r="D617" s="134"/>
    </row>
    <row r="618" spans="1:4" s="6" customFormat="1" x14ac:dyDescent="0.2">
      <c r="A618" s="143"/>
      <c r="D618" s="134"/>
    </row>
    <row r="619" spans="1:4" s="6" customFormat="1" x14ac:dyDescent="0.2">
      <c r="A619" s="143"/>
      <c r="D619" s="134"/>
    </row>
    <row r="620" spans="1:4" s="6" customFormat="1" x14ac:dyDescent="0.2">
      <c r="A620" s="143"/>
      <c r="D620" s="134"/>
    </row>
    <row r="621" spans="1:4" s="6" customFormat="1" x14ac:dyDescent="0.2">
      <c r="A621" s="143"/>
      <c r="D621" s="134"/>
    </row>
    <row r="622" spans="1:4" s="6" customFormat="1" x14ac:dyDescent="0.2">
      <c r="A622" s="143"/>
      <c r="D622" s="134"/>
    </row>
    <row r="623" spans="1:4" s="6" customFormat="1" x14ac:dyDescent="0.2">
      <c r="A623" s="143"/>
      <c r="D623" s="134"/>
    </row>
    <row r="624" spans="1:4" s="6" customFormat="1" x14ac:dyDescent="0.2">
      <c r="A624" s="143"/>
      <c r="D624" s="134"/>
    </row>
    <row r="625" spans="1:4" s="6" customFormat="1" x14ac:dyDescent="0.2">
      <c r="A625" s="143"/>
      <c r="D625" s="134"/>
    </row>
    <row r="626" spans="1:4" s="6" customFormat="1" x14ac:dyDescent="0.2">
      <c r="A626" s="143"/>
      <c r="D626" s="134"/>
    </row>
    <row r="627" spans="1:4" s="6" customFormat="1" x14ac:dyDescent="0.2">
      <c r="A627" s="143"/>
      <c r="D627" s="134"/>
    </row>
    <row r="628" spans="1:4" s="6" customFormat="1" x14ac:dyDescent="0.2">
      <c r="A628" s="143"/>
      <c r="D628" s="134"/>
    </row>
    <row r="629" spans="1:4" s="6" customFormat="1" x14ac:dyDescent="0.2">
      <c r="A629" s="143"/>
      <c r="D629" s="134"/>
    </row>
    <row r="630" spans="1:4" s="6" customFormat="1" x14ac:dyDescent="0.2">
      <c r="A630" s="143"/>
      <c r="D630" s="134"/>
    </row>
    <row r="631" spans="1:4" s="6" customFormat="1" x14ac:dyDescent="0.2">
      <c r="A631" s="143"/>
      <c r="D631" s="134"/>
    </row>
    <row r="632" spans="1:4" s="6" customFormat="1" x14ac:dyDescent="0.2">
      <c r="A632" s="143"/>
      <c r="D632" s="134"/>
    </row>
    <row r="633" spans="1:4" s="6" customFormat="1" x14ac:dyDescent="0.2">
      <c r="A633" s="143"/>
      <c r="D633" s="134"/>
    </row>
    <row r="634" spans="1:4" s="6" customFormat="1" x14ac:dyDescent="0.2">
      <c r="A634" s="143"/>
      <c r="D634" s="134"/>
    </row>
    <row r="635" spans="1:4" s="6" customFormat="1" x14ac:dyDescent="0.2">
      <c r="A635" s="143"/>
      <c r="D635" s="134"/>
    </row>
    <row r="636" spans="1:4" s="6" customFormat="1" x14ac:dyDescent="0.2">
      <c r="A636" s="143"/>
      <c r="D636" s="134"/>
    </row>
    <row r="637" spans="1:4" s="6" customFormat="1" x14ac:dyDescent="0.2">
      <c r="A637" s="143"/>
      <c r="D637" s="134"/>
    </row>
    <row r="638" spans="1:4" s="6" customFormat="1" x14ac:dyDescent="0.2">
      <c r="A638" s="143"/>
      <c r="D638" s="134"/>
    </row>
    <row r="639" spans="1:4" s="6" customFormat="1" x14ac:dyDescent="0.2">
      <c r="A639" s="143"/>
      <c r="D639" s="134"/>
    </row>
    <row r="640" spans="1:4" s="6" customFormat="1" x14ac:dyDescent="0.2">
      <c r="A640" s="143"/>
      <c r="D640" s="134"/>
    </row>
    <row r="641" spans="1:4" s="6" customFormat="1" x14ac:dyDescent="0.2">
      <c r="A641" s="143"/>
      <c r="D641" s="134"/>
    </row>
    <row r="642" spans="1:4" s="6" customFormat="1" x14ac:dyDescent="0.2">
      <c r="A642" s="143"/>
      <c r="D642" s="134"/>
    </row>
    <row r="643" spans="1:4" s="6" customFormat="1" x14ac:dyDescent="0.2">
      <c r="A643" s="143"/>
      <c r="D643" s="134"/>
    </row>
    <row r="644" spans="1:4" s="6" customFormat="1" x14ac:dyDescent="0.2">
      <c r="A644" s="143"/>
      <c r="D644" s="134"/>
    </row>
    <row r="645" spans="1:4" s="6" customFormat="1" x14ac:dyDescent="0.2">
      <c r="A645" s="143"/>
      <c r="D645" s="134"/>
    </row>
    <row r="646" spans="1:4" s="6" customFormat="1" x14ac:dyDescent="0.2">
      <c r="A646" s="143"/>
      <c r="D646" s="134"/>
    </row>
    <row r="647" spans="1:4" s="6" customFormat="1" x14ac:dyDescent="0.2">
      <c r="A647" s="143"/>
      <c r="D647" s="134"/>
    </row>
    <row r="648" spans="1:4" s="6" customFormat="1" x14ac:dyDescent="0.2">
      <c r="A648" s="143"/>
      <c r="D648" s="134"/>
    </row>
    <row r="649" spans="1:4" s="6" customFormat="1" x14ac:dyDescent="0.2">
      <c r="A649" s="143"/>
      <c r="D649" s="134"/>
    </row>
    <row r="650" spans="1:4" s="6" customFormat="1" x14ac:dyDescent="0.2">
      <c r="A650" s="143"/>
      <c r="D650" s="134"/>
    </row>
    <row r="651" spans="1:4" s="6" customFormat="1" x14ac:dyDescent="0.2">
      <c r="A651" s="143"/>
      <c r="D651" s="134"/>
    </row>
    <row r="652" spans="1:4" s="6" customFormat="1" x14ac:dyDescent="0.2">
      <c r="A652" s="143"/>
      <c r="D652" s="134"/>
    </row>
    <row r="653" spans="1:4" s="6" customFormat="1" x14ac:dyDescent="0.2">
      <c r="A653" s="143"/>
      <c r="D653" s="134"/>
    </row>
    <row r="654" spans="1:4" s="6" customFormat="1" x14ac:dyDescent="0.2">
      <c r="A654" s="143"/>
      <c r="D654" s="134"/>
    </row>
    <row r="655" spans="1:4" s="6" customFormat="1" x14ac:dyDescent="0.2">
      <c r="A655" s="143"/>
      <c r="D655" s="134"/>
    </row>
    <row r="656" spans="1:4" s="6" customFormat="1" x14ac:dyDescent="0.2">
      <c r="A656" s="143"/>
      <c r="D656" s="134"/>
    </row>
    <row r="657" spans="1:4" s="6" customFormat="1" x14ac:dyDescent="0.2">
      <c r="A657" s="143"/>
      <c r="D657" s="134"/>
    </row>
    <row r="658" spans="1:4" s="6" customFormat="1" x14ac:dyDescent="0.2">
      <c r="A658" s="143"/>
      <c r="D658" s="134"/>
    </row>
    <row r="659" spans="1:4" s="6" customFormat="1" x14ac:dyDescent="0.2">
      <c r="A659" s="143"/>
      <c r="D659" s="134"/>
    </row>
    <row r="660" spans="1:4" s="6" customFormat="1" x14ac:dyDescent="0.2">
      <c r="A660" s="143"/>
      <c r="D660" s="134"/>
    </row>
    <row r="661" spans="1:4" s="6" customFormat="1" x14ac:dyDescent="0.2">
      <c r="A661" s="143"/>
      <c r="D661" s="134"/>
    </row>
    <row r="662" spans="1:4" s="6" customFormat="1" x14ac:dyDescent="0.2">
      <c r="A662" s="143"/>
      <c r="D662" s="134"/>
    </row>
    <row r="663" spans="1:4" s="6" customFormat="1" x14ac:dyDescent="0.2">
      <c r="A663" s="143"/>
      <c r="D663" s="134"/>
    </row>
    <row r="664" spans="1:4" s="6" customFormat="1" x14ac:dyDescent="0.2">
      <c r="A664" s="143"/>
      <c r="D664" s="134"/>
    </row>
    <row r="665" spans="1:4" s="6" customFormat="1" x14ac:dyDescent="0.2">
      <c r="A665" s="143"/>
      <c r="D665" s="134"/>
    </row>
    <row r="666" spans="1:4" s="6" customFormat="1" x14ac:dyDescent="0.2">
      <c r="A666" s="143"/>
      <c r="D666" s="134"/>
    </row>
    <row r="667" spans="1:4" s="6" customFormat="1" x14ac:dyDescent="0.2">
      <c r="A667" s="143"/>
      <c r="D667" s="134"/>
    </row>
    <row r="668" spans="1:4" s="6" customFormat="1" x14ac:dyDescent="0.2">
      <c r="A668" s="143"/>
      <c r="D668" s="134"/>
    </row>
    <row r="669" spans="1:4" s="6" customFormat="1" x14ac:dyDescent="0.2">
      <c r="A669" s="143"/>
      <c r="D669" s="134"/>
    </row>
    <row r="670" spans="1:4" s="6" customFormat="1" x14ac:dyDescent="0.2">
      <c r="A670" s="143"/>
      <c r="D670" s="134"/>
    </row>
    <row r="671" spans="1:4" s="6" customFormat="1" x14ac:dyDescent="0.2">
      <c r="A671" s="143"/>
      <c r="D671" s="134"/>
    </row>
    <row r="672" spans="1:4" s="6" customFormat="1" x14ac:dyDescent="0.2">
      <c r="A672" s="143"/>
      <c r="D672" s="134"/>
    </row>
    <row r="673" spans="1:4" s="6" customFormat="1" x14ac:dyDescent="0.2">
      <c r="A673" s="143"/>
      <c r="D673" s="134"/>
    </row>
    <row r="674" spans="1:4" s="6" customFormat="1" x14ac:dyDescent="0.2">
      <c r="A674" s="143"/>
      <c r="D674" s="134"/>
    </row>
    <row r="675" spans="1:4" s="6" customFormat="1" x14ac:dyDescent="0.2">
      <c r="A675" s="143"/>
      <c r="D675" s="134"/>
    </row>
    <row r="676" spans="1:4" s="6" customFormat="1" x14ac:dyDescent="0.2">
      <c r="A676" s="143"/>
      <c r="D676" s="134"/>
    </row>
    <row r="677" spans="1:4" s="6" customFormat="1" x14ac:dyDescent="0.2">
      <c r="A677" s="143"/>
      <c r="D677" s="134"/>
    </row>
    <row r="678" spans="1:4" s="6" customFormat="1" x14ac:dyDescent="0.2">
      <c r="A678" s="143"/>
      <c r="D678" s="134"/>
    </row>
    <row r="679" spans="1:4" s="6" customFormat="1" x14ac:dyDescent="0.2">
      <c r="A679" s="143"/>
      <c r="D679" s="134"/>
    </row>
    <row r="680" spans="1:4" s="6" customFormat="1" x14ac:dyDescent="0.2">
      <c r="A680" s="143"/>
      <c r="D680" s="134"/>
    </row>
    <row r="681" spans="1:4" s="6" customFormat="1" x14ac:dyDescent="0.2">
      <c r="A681" s="143"/>
      <c r="D681" s="134"/>
    </row>
    <row r="682" spans="1:4" s="6" customFormat="1" x14ac:dyDescent="0.2">
      <c r="A682" s="143"/>
      <c r="D682" s="134"/>
    </row>
    <row r="683" spans="1:4" s="6" customFormat="1" x14ac:dyDescent="0.2">
      <c r="A683" s="143"/>
      <c r="D683" s="134"/>
    </row>
    <row r="684" spans="1:4" s="6" customFormat="1" x14ac:dyDescent="0.2">
      <c r="A684" s="143"/>
      <c r="D684" s="134"/>
    </row>
    <row r="685" spans="1:4" s="6" customFormat="1" x14ac:dyDescent="0.2">
      <c r="A685" s="143"/>
      <c r="D685" s="134"/>
    </row>
    <row r="686" spans="1:4" s="6" customFormat="1" x14ac:dyDescent="0.2">
      <c r="A686" s="143"/>
      <c r="D686" s="134"/>
    </row>
    <row r="687" spans="1:4" s="6" customFormat="1" x14ac:dyDescent="0.2">
      <c r="A687" s="143"/>
      <c r="D687" s="134"/>
    </row>
    <row r="688" spans="1:4" s="6" customFormat="1" x14ac:dyDescent="0.2">
      <c r="A688" s="143"/>
      <c r="D688" s="134"/>
    </row>
    <row r="689" spans="1:4" s="6" customFormat="1" x14ac:dyDescent="0.2">
      <c r="A689" s="143"/>
      <c r="D689" s="134"/>
    </row>
    <row r="690" spans="1:4" s="6" customFormat="1" x14ac:dyDescent="0.2">
      <c r="A690" s="143"/>
      <c r="D690" s="134"/>
    </row>
    <row r="691" spans="1:4" s="6" customFormat="1" x14ac:dyDescent="0.2">
      <c r="A691" s="143"/>
      <c r="D691" s="134"/>
    </row>
    <row r="692" spans="1:4" s="6" customFormat="1" x14ac:dyDescent="0.2">
      <c r="A692" s="143"/>
      <c r="D692" s="134"/>
    </row>
    <row r="693" spans="1:4" s="6" customFormat="1" x14ac:dyDescent="0.2">
      <c r="A693" s="143"/>
      <c r="D693" s="134"/>
    </row>
    <row r="694" spans="1:4" s="6" customFormat="1" x14ac:dyDescent="0.2">
      <c r="A694" s="143"/>
      <c r="D694" s="134"/>
    </row>
    <row r="695" spans="1:4" s="6" customFormat="1" x14ac:dyDescent="0.2">
      <c r="A695" s="143"/>
      <c r="D695" s="134"/>
    </row>
    <row r="696" spans="1:4" s="6" customFormat="1" x14ac:dyDescent="0.2">
      <c r="A696" s="143"/>
      <c r="D696" s="134"/>
    </row>
    <row r="697" spans="1:4" s="6" customFormat="1" x14ac:dyDescent="0.2">
      <c r="A697" s="143"/>
      <c r="D697" s="134"/>
    </row>
    <row r="698" spans="1:4" s="6" customFormat="1" x14ac:dyDescent="0.2">
      <c r="A698" s="143"/>
      <c r="D698" s="134"/>
    </row>
    <row r="699" spans="1:4" s="6" customFormat="1" x14ac:dyDescent="0.2">
      <c r="A699" s="143"/>
      <c r="D699" s="134"/>
    </row>
    <row r="700" spans="1:4" s="6" customFormat="1" x14ac:dyDescent="0.2">
      <c r="A700" s="143"/>
      <c r="D700" s="134"/>
    </row>
    <row r="701" spans="1:4" s="6" customFormat="1" x14ac:dyDescent="0.2">
      <c r="A701" s="143"/>
      <c r="D701" s="134"/>
    </row>
    <row r="702" spans="1:4" s="6" customFormat="1" x14ac:dyDescent="0.2">
      <c r="A702" s="143"/>
      <c r="D702" s="134"/>
    </row>
    <row r="703" spans="1:4" s="6" customFormat="1" x14ac:dyDescent="0.2">
      <c r="A703" s="143"/>
      <c r="D703" s="134"/>
    </row>
    <row r="704" spans="1:4" s="6" customFormat="1" x14ac:dyDescent="0.2">
      <c r="A704" s="143"/>
      <c r="D704" s="134"/>
    </row>
    <row r="705" spans="1:4" s="6" customFormat="1" x14ac:dyDescent="0.2">
      <c r="A705" s="143"/>
      <c r="D705" s="134"/>
    </row>
    <row r="706" spans="1:4" s="6" customFormat="1" x14ac:dyDescent="0.2">
      <c r="A706" s="143"/>
      <c r="D706" s="134"/>
    </row>
    <row r="707" spans="1:4" s="6" customFormat="1" x14ac:dyDescent="0.2">
      <c r="A707" s="143"/>
      <c r="D707" s="134"/>
    </row>
    <row r="708" spans="1:4" s="6" customFormat="1" x14ac:dyDescent="0.2">
      <c r="A708" s="143"/>
      <c r="D708" s="134"/>
    </row>
    <row r="709" spans="1:4" s="6" customFormat="1" x14ac:dyDescent="0.2">
      <c r="A709" s="143"/>
      <c r="D709" s="134"/>
    </row>
    <row r="710" spans="1:4" s="6" customFormat="1" x14ac:dyDescent="0.2">
      <c r="A710" s="143"/>
      <c r="D710" s="134"/>
    </row>
    <row r="711" spans="1:4" s="6" customFormat="1" x14ac:dyDescent="0.2">
      <c r="A711" s="143"/>
      <c r="D711" s="134"/>
    </row>
    <row r="712" spans="1:4" s="6" customFormat="1" x14ac:dyDescent="0.2">
      <c r="A712" s="143"/>
      <c r="D712" s="134"/>
    </row>
    <row r="713" spans="1:4" s="6" customFormat="1" x14ac:dyDescent="0.2">
      <c r="A713" s="143"/>
      <c r="D713" s="134"/>
    </row>
    <row r="714" spans="1:4" s="6" customFormat="1" x14ac:dyDescent="0.2">
      <c r="A714" s="143"/>
      <c r="D714" s="134"/>
    </row>
    <row r="715" spans="1:4" s="6" customFormat="1" x14ac:dyDescent="0.2">
      <c r="A715" s="143"/>
      <c r="D715" s="134"/>
    </row>
    <row r="716" spans="1:4" s="6" customFormat="1" x14ac:dyDescent="0.2">
      <c r="A716" s="143"/>
      <c r="D716" s="134"/>
    </row>
    <row r="717" spans="1:4" s="6" customFormat="1" x14ac:dyDescent="0.2">
      <c r="A717" s="143"/>
      <c r="D717" s="134"/>
    </row>
    <row r="718" spans="1:4" s="6" customFormat="1" x14ac:dyDescent="0.2">
      <c r="A718" s="143"/>
      <c r="D718" s="134"/>
    </row>
    <row r="719" spans="1:4" s="6" customFormat="1" x14ac:dyDescent="0.2">
      <c r="A719" s="143"/>
      <c r="D719" s="134"/>
    </row>
    <row r="720" spans="1:4" s="6" customFormat="1" x14ac:dyDescent="0.2">
      <c r="A720" s="143"/>
      <c r="D720" s="134"/>
    </row>
    <row r="721" spans="1:4" s="6" customFormat="1" x14ac:dyDescent="0.2">
      <c r="A721" s="143"/>
      <c r="D721" s="134"/>
    </row>
    <row r="722" spans="1:4" s="6" customFormat="1" x14ac:dyDescent="0.2">
      <c r="A722" s="143"/>
      <c r="D722" s="134"/>
    </row>
    <row r="723" spans="1:4" s="6" customFormat="1" x14ac:dyDescent="0.2">
      <c r="A723" s="143"/>
      <c r="D723" s="134"/>
    </row>
    <row r="724" spans="1:4" s="6" customFormat="1" x14ac:dyDescent="0.2">
      <c r="A724" s="143"/>
      <c r="D724" s="134"/>
    </row>
    <row r="725" spans="1:4" s="6" customFormat="1" x14ac:dyDescent="0.2">
      <c r="A725" s="143"/>
      <c r="D725" s="134"/>
    </row>
    <row r="726" spans="1:4" s="6" customFormat="1" x14ac:dyDescent="0.2">
      <c r="A726" s="143"/>
      <c r="D726" s="134"/>
    </row>
    <row r="727" spans="1:4" s="6" customFormat="1" x14ac:dyDescent="0.2">
      <c r="A727" s="143"/>
      <c r="D727" s="134"/>
    </row>
    <row r="728" spans="1:4" s="6" customFormat="1" x14ac:dyDescent="0.2">
      <c r="A728" s="143"/>
      <c r="D728" s="134"/>
    </row>
    <row r="729" spans="1:4" s="6" customFormat="1" x14ac:dyDescent="0.2">
      <c r="A729" s="143"/>
      <c r="D729" s="134"/>
    </row>
    <row r="730" spans="1:4" s="6" customFormat="1" x14ac:dyDescent="0.2">
      <c r="A730" s="143"/>
      <c r="D730" s="134"/>
    </row>
    <row r="731" spans="1:4" s="6" customFormat="1" x14ac:dyDescent="0.2">
      <c r="A731" s="143"/>
      <c r="D731" s="134"/>
    </row>
    <row r="732" spans="1:4" s="6" customFormat="1" x14ac:dyDescent="0.2">
      <c r="A732" s="143"/>
      <c r="D732" s="134"/>
    </row>
    <row r="733" spans="1:4" s="6" customFormat="1" x14ac:dyDescent="0.2">
      <c r="A733" s="143"/>
      <c r="D733" s="134"/>
    </row>
    <row r="734" spans="1:4" s="6" customFormat="1" x14ac:dyDescent="0.2">
      <c r="A734" s="143"/>
      <c r="D734" s="134"/>
    </row>
    <row r="735" spans="1:4" s="6" customFormat="1" x14ac:dyDescent="0.2">
      <c r="A735" s="143"/>
      <c r="D735" s="134"/>
    </row>
    <row r="736" spans="1:4" s="6" customFormat="1" x14ac:dyDescent="0.2">
      <c r="A736" s="143"/>
      <c r="D736" s="134"/>
    </row>
    <row r="737" spans="1:4" s="6" customFormat="1" x14ac:dyDescent="0.2">
      <c r="A737" s="143"/>
      <c r="D737" s="134"/>
    </row>
    <row r="738" spans="1:4" s="6" customFormat="1" x14ac:dyDescent="0.2">
      <c r="A738" s="143"/>
      <c r="D738" s="134"/>
    </row>
    <row r="739" spans="1:4" s="6" customFormat="1" x14ac:dyDescent="0.2">
      <c r="A739" s="143"/>
      <c r="D739" s="134"/>
    </row>
    <row r="740" spans="1:4" s="6" customFormat="1" x14ac:dyDescent="0.2">
      <c r="A740" s="143"/>
      <c r="D740" s="134"/>
    </row>
    <row r="741" spans="1:4" s="6" customFormat="1" x14ac:dyDescent="0.2">
      <c r="A741" s="143"/>
      <c r="D741" s="134"/>
    </row>
    <row r="742" spans="1:4" s="6" customFormat="1" x14ac:dyDescent="0.2">
      <c r="A742" s="143"/>
      <c r="D742" s="134"/>
    </row>
    <row r="743" spans="1:4" s="6" customFormat="1" x14ac:dyDescent="0.2">
      <c r="A743" s="143"/>
      <c r="D743" s="134"/>
    </row>
    <row r="744" spans="1:4" s="6" customFormat="1" x14ac:dyDescent="0.2">
      <c r="A744" s="143"/>
      <c r="D744" s="134"/>
    </row>
    <row r="745" spans="1:4" s="6" customFormat="1" x14ac:dyDescent="0.2">
      <c r="A745" s="143"/>
      <c r="D745" s="134"/>
    </row>
    <row r="746" spans="1:4" s="6" customFormat="1" x14ac:dyDescent="0.2">
      <c r="A746" s="143"/>
      <c r="D746" s="134"/>
    </row>
    <row r="747" spans="1:4" s="6" customFormat="1" x14ac:dyDescent="0.2">
      <c r="A747" s="143"/>
      <c r="D747" s="134"/>
    </row>
    <row r="748" spans="1:4" s="6" customFormat="1" x14ac:dyDescent="0.2">
      <c r="A748" s="143"/>
      <c r="D748" s="134"/>
    </row>
    <row r="749" spans="1:4" s="6" customFormat="1" x14ac:dyDescent="0.2">
      <c r="A749" s="143"/>
      <c r="D749" s="134"/>
    </row>
    <row r="750" spans="1:4" s="6" customFormat="1" x14ac:dyDescent="0.2">
      <c r="A750" s="143"/>
      <c r="D750" s="134"/>
    </row>
    <row r="751" spans="1:4" s="6" customFormat="1" x14ac:dyDescent="0.2">
      <c r="A751" s="143"/>
      <c r="D751" s="134"/>
    </row>
    <row r="752" spans="1:4" s="6" customFormat="1" x14ac:dyDescent="0.2">
      <c r="A752" s="143"/>
      <c r="D752" s="134"/>
    </row>
    <row r="753" spans="1:4" s="6" customFormat="1" x14ac:dyDescent="0.2">
      <c r="A753" s="143"/>
      <c r="D753" s="134"/>
    </row>
    <row r="754" spans="1:4" s="6" customFormat="1" x14ac:dyDescent="0.2">
      <c r="A754" s="143"/>
      <c r="D754" s="134"/>
    </row>
    <row r="755" spans="1:4" s="6" customFormat="1" x14ac:dyDescent="0.2">
      <c r="A755" s="143"/>
      <c r="D755" s="134"/>
    </row>
    <row r="756" spans="1:4" s="6" customFormat="1" x14ac:dyDescent="0.2">
      <c r="A756" s="143"/>
      <c r="D756" s="134"/>
    </row>
    <row r="757" spans="1:4" s="6" customFormat="1" x14ac:dyDescent="0.2">
      <c r="A757" s="143"/>
      <c r="D757" s="134"/>
    </row>
    <row r="758" spans="1:4" s="6" customFormat="1" x14ac:dyDescent="0.2">
      <c r="A758" s="143"/>
      <c r="D758" s="134"/>
    </row>
    <row r="759" spans="1:4" s="6" customFormat="1" x14ac:dyDescent="0.2">
      <c r="A759" s="143"/>
      <c r="D759" s="134"/>
    </row>
    <row r="760" spans="1:4" s="6" customFormat="1" x14ac:dyDescent="0.2">
      <c r="A760" s="143"/>
      <c r="D760" s="134"/>
    </row>
    <row r="761" spans="1:4" s="6" customFormat="1" x14ac:dyDescent="0.2">
      <c r="A761" s="143"/>
      <c r="D761" s="134"/>
    </row>
    <row r="762" spans="1:4" s="6" customFormat="1" x14ac:dyDescent="0.2">
      <c r="A762" s="143"/>
      <c r="D762" s="134"/>
    </row>
    <row r="763" spans="1:4" s="6" customFormat="1" x14ac:dyDescent="0.2">
      <c r="A763" s="143"/>
      <c r="D763" s="134"/>
    </row>
    <row r="764" spans="1:4" s="6" customFormat="1" x14ac:dyDescent="0.2">
      <c r="A764" s="143"/>
      <c r="D764" s="134"/>
    </row>
    <row r="765" spans="1:4" s="6" customFormat="1" x14ac:dyDescent="0.2">
      <c r="A765" s="143"/>
      <c r="D765" s="134"/>
    </row>
    <row r="766" spans="1:4" s="6" customFormat="1" x14ac:dyDescent="0.2">
      <c r="A766" s="143"/>
      <c r="D766" s="134"/>
    </row>
    <row r="767" spans="1:4" s="6" customFormat="1" x14ac:dyDescent="0.2">
      <c r="A767" s="143"/>
      <c r="D767" s="134"/>
    </row>
    <row r="768" spans="1:4" s="6" customFormat="1" x14ac:dyDescent="0.2">
      <c r="A768" s="143"/>
      <c r="D768" s="134"/>
    </row>
    <row r="769" spans="1:4" s="6" customFormat="1" x14ac:dyDescent="0.2">
      <c r="A769" s="143"/>
      <c r="D769" s="134"/>
    </row>
    <row r="770" spans="1:4" s="6" customFormat="1" x14ac:dyDescent="0.2">
      <c r="A770" s="143"/>
      <c r="D770" s="134"/>
    </row>
    <row r="771" spans="1:4" s="6" customFormat="1" x14ac:dyDescent="0.2">
      <c r="A771" s="143"/>
      <c r="D771" s="134"/>
    </row>
    <row r="772" spans="1:4" s="6" customFormat="1" x14ac:dyDescent="0.2">
      <c r="A772" s="143"/>
      <c r="D772" s="134"/>
    </row>
    <row r="773" spans="1:4" s="6" customFormat="1" x14ac:dyDescent="0.2">
      <c r="A773" s="143"/>
      <c r="D773" s="134"/>
    </row>
    <row r="774" spans="1:4" s="6" customFormat="1" x14ac:dyDescent="0.2">
      <c r="A774" s="143"/>
      <c r="D774" s="134"/>
    </row>
    <row r="775" spans="1:4" s="6" customFormat="1" x14ac:dyDescent="0.2">
      <c r="A775" s="143"/>
      <c r="D775" s="134"/>
    </row>
    <row r="776" spans="1:4" s="6" customFormat="1" x14ac:dyDescent="0.2">
      <c r="A776" s="143"/>
      <c r="D776" s="134"/>
    </row>
    <row r="777" spans="1:4" s="6" customFormat="1" x14ac:dyDescent="0.2">
      <c r="A777" s="143"/>
      <c r="D777" s="134"/>
    </row>
    <row r="778" spans="1:4" s="6" customFormat="1" x14ac:dyDescent="0.2">
      <c r="A778" s="143"/>
      <c r="D778" s="134"/>
    </row>
    <row r="779" spans="1:4" s="6" customFormat="1" x14ac:dyDescent="0.2">
      <c r="A779" s="143"/>
      <c r="D779" s="134"/>
    </row>
    <row r="780" spans="1:4" s="6" customFormat="1" x14ac:dyDescent="0.2">
      <c r="A780" s="143"/>
      <c r="D780" s="134"/>
    </row>
    <row r="781" spans="1:4" s="6" customFormat="1" x14ac:dyDescent="0.2">
      <c r="A781" s="143"/>
      <c r="D781" s="134"/>
    </row>
    <row r="782" spans="1:4" s="6" customFormat="1" x14ac:dyDescent="0.2">
      <c r="A782" s="143"/>
      <c r="D782" s="134"/>
    </row>
    <row r="783" spans="1:4" s="6" customFormat="1" x14ac:dyDescent="0.2">
      <c r="A783" s="143"/>
      <c r="D783" s="134"/>
    </row>
    <row r="784" spans="1:4" s="6" customFormat="1" x14ac:dyDescent="0.2">
      <c r="A784" s="143"/>
      <c r="D784" s="134"/>
    </row>
    <row r="785" spans="1:4" s="6" customFormat="1" x14ac:dyDescent="0.2">
      <c r="A785" s="143"/>
      <c r="D785" s="134"/>
    </row>
    <row r="786" spans="1:4" s="6" customFormat="1" x14ac:dyDescent="0.2">
      <c r="A786" s="143"/>
      <c r="D786" s="134"/>
    </row>
    <row r="787" spans="1:4" s="6" customFormat="1" x14ac:dyDescent="0.2">
      <c r="A787" s="143"/>
      <c r="D787" s="134"/>
    </row>
    <row r="788" spans="1:4" s="6" customFormat="1" x14ac:dyDescent="0.2">
      <c r="A788" s="143"/>
      <c r="D788" s="134"/>
    </row>
    <row r="789" spans="1:4" s="6" customFormat="1" x14ac:dyDescent="0.2">
      <c r="A789" s="143"/>
      <c r="D789" s="134"/>
    </row>
    <row r="790" spans="1:4" s="6" customFormat="1" x14ac:dyDescent="0.2">
      <c r="A790" s="143"/>
      <c r="D790" s="134"/>
    </row>
    <row r="791" spans="1:4" s="6" customFormat="1" x14ac:dyDescent="0.2">
      <c r="A791" s="143"/>
      <c r="D791" s="134"/>
    </row>
    <row r="792" spans="1:4" s="6" customFormat="1" x14ac:dyDescent="0.2">
      <c r="A792" s="143"/>
      <c r="D792" s="134"/>
    </row>
    <row r="793" spans="1:4" s="6" customFormat="1" x14ac:dyDescent="0.2">
      <c r="A793" s="143"/>
      <c r="D793" s="134"/>
    </row>
    <row r="794" spans="1:4" s="6" customFormat="1" x14ac:dyDescent="0.2">
      <c r="A794" s="143"/>
      <c r="D794" s="134"/>
    </row>
    <row r="795" spans="1:4" s="6" customFormat="1" x14ac:dyDescent="0.2">
      <c r="A795" s="143"/>
      <c r="D795" s="134"/>
    </row>
    <row r="796" spans="1:4" s="6" customFormat="1" x14ac:dyDescent="0.2">
      <c r="A796" s="143"/>
      <c r="D796" s="134"/>
    </row>
    <row r="797" spans="1:4" s="6" customFormat="1" x14ac:dyDescent="0.2">
      <c r="A797" s="143"/>
      <c r="D797" s="134"/>
    </row>
    <row r="798" spans="1:4" s="6" customFormat="1" x14ac:dyDescent="0.2">
      <c r="A798" s="143"/>
      <c r="D798" s="134"/>
    </row>
    <row r="799" spans="1:4" s="6" customFormat="1" x14ac:dyDescent="0.2">
      <c r="A799" s="143"/>
      <c r="D799" s="134"/>
    </row>
    <row r="800" spans="1:4" s="6" customFormat="1" x14ac:dyDescent="0.2">
      <c r="A800" s="143"/>
      <c r="D800" s="134"/>
    </row>
    <row r="801" spans="1:4" s="6" customFormat="1" x14ac:dyDescent="0.2">
      <c r="A801" s="143"/>
      <c r="D801" s="134"/>
    </row>
    <row r="802" spans="1:4" s="6" customFormat="1" x14ac:dyDescent="0.2">
      <c r="A802" s="143"/>
      <c r="D802" s="134"/>
    </row>
    <row r="803" spans="1:4" s="6" customFormat="1" x14ac:dyDescent="0.2">
      <c r="A803" s="143"/>
      <c r="D803" s="134"/>
    </row>
    <row r="804" spans="1:4" s="6" customFormat="1" x14ac:dyDescent="0.2">
      <c r="A804" s="143"/>
      <c r="D804" s="134"/>
    </row>
    <row r="805" spans="1:4" s="6" customFormat="1" x14ac:dyDescent="0.2">
      <c r="A805" s="143"/>
      <c r="D805" s="134"/>
    </row>
    <row r="806" spans="1:4" s="6" customFormat="1" x14ac:dyDescent="0.2">
      <c r="A806" s="143"/>
      <c r="D806" s="134"/>
    </row>
    <row r="807" spans="1:4" s="6" customFormat="1" x14ac:dyDescent="0.2">
      <c r="A807" s="143"/>
      <c r="D807" s="134"/>
    </row>
    <row r="808" spans="1:4" s="6" customFormat="1" x14ac:dyDescent="0.2">
      <c r="A808" s="143"/>
      <c r="D808" s="134"/>
    </row>
    <row r="809" spans="1:4" s="6" customFormat="1" x14ac:dyDescent="0.2">
      <c r="A809" s="143"/>
      <c r="D809" s="134"/>
    </row>
    <row r="810" spans="1:4" s="6" customFormat="1" x14ac:dyDescent="0.2">
      <c r="A810" s="143"/>
      <c r="D810" s="134"/>
    </row>
    <row r="811" spans="1:4" s="6" customFormat="1" x14ac:dyDescent="0.2">
      <c r="A811" s="143"/>
      <c r="D811" s="134"/>
    </row>
    <row r="812" spans="1:4" s="6" customFormat="1" x14ac:dyDescent="0.2">
      <c r="A812" s="143"/>
      <c r="D812" s="134"/>
    </row>
    <row r="813" spans="1:4" s="6" customFormat="1" x14ac:dyDescent="0.2">
      <c r="A813" s="143"/>
      <c r="D813" s="134"/>
    </row>
    <row r="814" spans="1:4" s="6" customFormat="1" x14ac:dyDescent="0.2">
      <c r="A814" s="143"/>
      <c r="D814" s="134"/>
    </row>
    <row r="815" spans="1:4" s="6" customFormat="1" x14ac:dyDescent="0.2">
      <c r="A815" s="143"/>
      <c r="D815" s="134"/>
    </row>
    <row r="816" spans="1:4" s="6" customFormat="1" x14ac:dyDescent="0.2">
      <c r="A816" s="143"/>
      <c r="D816" s="134"/>
    </row>
    <row r="817" spans="1:4" s="6" customFormat="1" x14ac:dyDescent="0.2">
      <c r="A817" s="143"/>
      <c r="D817" s="134"/>
    </row>
    <row r="818" spans="1:4" s="6" customFormat="1" x14ac:dyDescent="0.2">
      <c r="A818" s="143"/>
      <c r="D818" s="134"/>
    </row>
    <row r="819" spans="1:4" s="6" customFormat="1" x14ac:dyDescent="0.2">
      <c r="A819" s="143"/>
      <c r="D819" s="134"/>
    </row>
    <row r="820" spans="1:4" s="6" customFormat="1" x14ac:dyDescent="0.2">
      <c r="A820" s="143"/>
      <c r="D820" s="134"/>
    </row>
    <row r="821" spans="1:4" s="6" customFormat="1" x14ac:dyDescent="0.2">
      <c r="A821" s="143"/>
      <c r="D821" s="134"/>
    </row>
    <row r="822" spans="1:4" s="6" customFormat="1" x14ac:dyDescent="0.2">
      <c r="A822" s="143"/>
      <c r="D822" s="134"/>
    </row>
    <row r="823" spans="1:4" s="6" customFormat="1" x14ac:dyDescent="0.2">
      <c r="A823" s="143"/>
      <c r="D823" s="134"/>
    </row>
    <row r="824" spans="1:4" s="6" customFormat="1" x14ac:dyDescent="0.2">
      <c r="A824" s="143"/>
      <c r="D824" s="134"/>
    </row>
    <row r="825" spans="1:4" s="6" customFormat="1" x14ac:dyDescent="0.2">
      <c r="A825" s="143"/>
      <c r="D825" s="134"/>
    </row>
    <row r="826" spans="1:4" s="6" customFormat="1" x14ac:dyDescent="0.2">
      <c r="A826" s="143"/>
      <c r="D826" s="134"/>
    </row>
    <row r="827" spans="1:4" s="6" customFormat="1" x14ac:dyDescent="0.2">
      <c r="A827" s="143"/>
      <c r="D827" s="134"/>
    </row>
    <row r="828" spans="1:4" s="6" customFormat="1" x14ac:dyDescent="0.2">
      <c r="A828" s="143"/>
      <c r="D828" s="134"/>
    </row>
    <row r="829" spans="1:4" s="6" customFormat="1" x14ac:dyDescent="0.2">
      <c r="A829" s="143"/>
      <c r="D829" s="134"/>
    </row>
    <row r="830" spans="1:4" s="6" customFormat="1" x14ac:dyDescent="0.2">
      <c r="A830" s="143"/>
      <c r="D830" s="134"/>
    </row>
    <row r="831" spans="1:4" s="6" customFormat="1" x14ac:dyDescent="0.2">
      <c r="A831" s="143"/>
      <c r="D831" s="134"/>
    </row>
    <row r="832" spans="1:4" s="6" customFormat="1" x14ac:dyDescent="0.2">
      <c r="A832" s="143"/>
      <c r="D832" s="134"/>
    </row>
    <row r="833" spans="1:4" s="6" customFormat="1" x14ac:dyDescent="0.2">
      <c r="A833" s="143"/>
      <c r="D833" s="134"/>
    </row>
    <row r="834" spans="1:4" s="6" customFormat="1" x14ac:dyDescent="0.2">
      <c r="A834" s="143"/>
      <c r="D834" s="134"/>
    </row>
    <row r="835" spans="1:4" s="6" customFormat="1" x14ac:dyDescent="0.2">
      <c r="A835" s="143"/>
      <c r="D835" s="134"/>
    </row>
    <row r="836" spans="1:4" s="6" customFormat="1" x14ac:dyDescent="0.2">
      <c r="A836" s="143"/>
      <c r="D836" s="134"/>
    </row>
    <row r="837" spans="1:4" s="6" customFormat="1" x14ac:dyDescent="0.2">
      <c r="A837" s="143"/>
      <c r="D837" s="134"/>
    </row>
    <row r="838" spans="1:4" s="6" customFormat="1" x14ac:dyDescent="0.2">
      <c r="A838" s="143"/>
      <c r="D838" s="134"/>
    </row>
    <row r="839" spans="1:4" s="6" customFormat="1" x14ac:dyDescent="0.2">
      <c r="A839" s="143"/>
      <c r="D839" s="134"/>
    </row>
    <row r="840" spans="1:4" s="6" customFormat="1" x14ac:dyDescent="0.2">
      <c r="A840" s="143"/>
      <c r="D840" s="134"/>
    </row>
    <row r="841" spans="1:4" s="6" customFormat="1" x14ac:dyDescent="0.2">
      <c r="A841" s="143"/>
      <c r="D841" s="134"/>
    </row>
    <row r="842" spans="1:4" s="6" customFormat="1" x14ac:dyDescent="0.2">
      <c r="A842" s="143"/>
      <c r="D842" s="134"/>
    </row>
    <row r="843" spans="1:4" s="6" customFormat="1" x14ac:dyDescent="0.2">
      <c r="A843" s="143"/>
      <c r="D843" s="134"/>
    </row>
    <row r="844" spans="1:4" s="6" customFormat="1" x14ac:dyDescent="0.2">
      <c r="A844" s="143"/>
      <c r="D844" s="134"/>
    </row>
    <row r="845" spans="1:4" s="6" customFormat="1" x14ac:dyDescent="0.2">
      <c r="A845" s="143"/>
      <c r="D845" s="134"/>
    </row>
    <row r="846" spans="1:4" s="6" customFormat="1" x14ac:dyDescent="0.2">
      <c r="A846" s="143"/>
      <c r="D846" s="134"/>
    </row>
    <row r="847" spans="1:4" s="6" customFormat="1" x14ac:dyDescent="0.2">
      <c r="A847" s="143"/>
      <c r="D847" s="134"/>
    </row>
    <row r="848" spans="1:4" s="6" customFormat="1" x14ac:dyDescent="0.2">
      <c r="A848" s="143"/>
      <c r="D848" s="134"/>
    </row>
    <row r="849" spans="1:4" s="6" customFormat="1" x14ac:dyDescent="0.2">
      <c r="A849" s="143"/>
      <c r="D849" s="134"/>
    </row>
    <row r="850" spans="1:4" s="6" customFormat="1" x14ac:dyDescent="0.2">
      <c r="A850" s="143"/>
      <c r="D850" s="134"/>
    </row>
    <row r="851" spans="1:4" s="6" customFormat="1" x14ac:dyDescent="0.2">
      <c r="A851" s="143"/>
      <c r="D851" s="134"/>
    </row>
    <row r="852" spans="1:4" s="6" customFormat="1" x14ac:dyDescent="0.2">
      <c r="A852" s="143"/>
      <c r="D852" s="134"/>
    </row>
    <row r="853" spans="1:4" s="6" customFormat="1" x14ac:dyDescent="0.2">
      <c r="A853" s="143"/>
      <c r="D853" s="134"/>
    </row>
    <row r="854" spans="1:4" s="6" customFormat="1" x14ac:dyDescent="0.2">
      <c r="A854" s="143"/>
      <c r="D854" s="134"/>
    </row>
    <row r="855" spans="1:4" s="6" customFormat="1" x14ac:dyDescent="0.2">
      <c r="A855" s="143"/>
      <c r="D855" s="134"/>
    </row>
    <row r="856" spans="1:4" s="6" customFormat="1" x14ac:dyDescent="0.2">
      <c r="A856" s="143"/>
      <c r="D856" s="134"/>
    </row>
    <row r="857" spans="1:4" s="6" customFormat="1" x14ac:dyDescent="0.2">
      <c r="A857" s="143"/>
      <c r="D857" s="134"/>
    </row>
    <row r="858" spans="1:4" s="6" customFormat="1" x14ac:dyDescent="0.2">
      <c r="A858" s="143"/>
      <c r="D858" s="134"/>
    </row>
    <row r="859" spans="1:4" s="6" customFormat="1" x14ac:dyDescent="0.2">
      <c r="A859" s="143"/>
      <c r="D859" s="134"/>
    </row>
    <row r="860" spans="1:4" s="6" customFormat="1" x14ac:dyDescent="0.2">
      <c r="A860" s="143"/>
      <c r="D860" s="134"/>
    </row>
    <row r="861" spans="1:4" s="6" customFormat="1" x14ac:dyDescent="0.2">
      <c r="A861" s="143"/>
      <c r="D861" s="134"/>
    </row>
    <row r="862" spans="1:4" s="6" customFormat="1" x14ac:dyDescent="0.2">
      <c r="A862" s="143"/>
      <c r="D862" s="134"/>
    </row>
    <row r="863" spans="1:4" s="6" customFormat="1" x14ac:dyDescent="0.2">
      <c r="A863" s="143"/>
      <c r="D863" s="134"/>
    </row>
    <row r="864" spans="1:4" s="6" customFormat="1" x14ac:dyDescent="0.2">
      <c r="A864" s="143"/>
      <c r="D864" s="134"/>
    </row>
    <row r="865" spans="1:4" s="6" customFormat="1" x14ac:dyDescent="0.2">
      <c r="A865" s="143"/>
      <c r="D865" s="134"/>
    </row>
    <row r="866" spans="1:4" s="6" customFormat="1" x14ac:dyDescent="0.2">
      <c r="A866" s="143"/>
      <c r="D866" s="134"/>
    </row>
    <row r="867" spans="1:4" s="6" customFormat="1" x14ac:dyDescent="0.2">
      <c r="A867" s="143"/>
      <c r="D867" s="134"/>
    </row>
    <row r="868" spans="1:4" s="6" customFormat="1" x14ac:dyDescent="0.2">
      <c r="A868" s="143"/>
      <c r="D868" s="134"/>
    </row>
    <row r="869" spans="1:4" s="6" customFormat="1" x14ac:dyDescent="0.2">
      <c r="A869" s="143"/>
      <c r="D869" s="134"/>
    </row>
    <row r="870" spans="1:4" s="6" customFormat="1" x14ac:dyDescent="0.2">
      <c r="A870" s="143"/>
      <c r="D870" s="134"/>
    </row>
    <row r="871" spans="1:4" s="6" customFormat="1" x14ac:dyDescent="0.2">
      <c r="A871" s="143"/>
      <c r="D871" s="134"/>
    </row>
    <row r="872" spans="1:4" s="6" customFormat="1" x14ac:dyDescent="0.2">
      <c r="A872" s="143"/>
      <c r="D872" s="134"/>
    </row>
    <row r="873" spans="1:4" s="6" customFormat="1" x14ac:dyDescent="0.2">
      <c r="A873" s="143"/>
      <c r="D873" s="134"/>
    </row>
    <row r="874" spans="1:4" s="6" customFormat="1" x14ac:dyDescent="0.2">
      <c r="A874" s="143"/>
      <c r="D874" s="134"/>
    </row>
    <row r="875" spans="1:4" s="6" customFormat="1" x14ac:dyDescent="0.2">
      <c r="A875" s="143"/>
      <c r="D875" s="134"/>
    </row>
    <row r="876" spans="1:4" s="6" customFormat="1" x14ac:dyDescent="0.2">
      <c r="A876" s="143"/>
      <c r="D876" s="134"/>
    </row>
    <row r="877" spans="1:4" s="6" customFormat="1" x14ac:dyDescent="0.2">
      <c r="A877" s="143"/>
      <c r="D877" s="134"/>
    </row>
    <row r="878" spans="1:4" s="6" customFormat="1" x14ac:dyDescent="0.2">
      <c r="A878" s="143"/>
      <c r="D878" s="134"/>
    </row>
    <row r="879" spans="1:4" s="6" customFormat="1" x14ac:dyDescent="0.2">
      <c r="A879" s="143"/>
      <c r="D879" s="134"/>
    </row>
    <row r="880" spans="1:4" s="6" customFormat="1" x14ac:dyDescent="0.2">
      <c r="A880" s="143"/>
      <c r="D880" s="134"/>
    </row>
    <row r="881" spans="1:4" s="6" customFormat="1" x14ac:dyDescent="0.2">
      <c r="A881" s="143"/>
      <c r="D881" s="134"/>
    </row>
    <row r="882" spans="1:4" s="6" customFormat="1" x14ac:dyDescent="0.2">
      <c r="A882" s="143"/>
      <c r="D882" s="134"/>
    </row>
    <row r="883" spans="1:4" s="6" customFormat="1" x14ac:dyDescent="0.2">
      <c r="A883" s="143"/>
      <c r="D883" s="134"/>
    </row>
    <row r="884" spans="1:4" s="6" customFormat="1" x14ac:dyDescent="0.2">
      <c r="A884" s="143"/>
      <c r="D884" s="134"/>
    </row>
    <row r="885" spans="1:4" s="6" customFormat="1" x14ac:dyDescent="0.2">
      <c r="A885" s="143"/>
      <c r="D885" s="134"/>
    </row>
    <row r="886" spans="1:4" s="6" customFormat="1" x14ac:dyDescent="0.2">
      <c r="A886" s="143"/>
      <c r="D886" s="134"/>
    </row>
    <row r="887" spans="1:4" s="6" customFormat="1" x14ac:dyDescent="0.2">
      <c r="A887" s="143"/>
      <c r="D887" s="134"/>
    </row>
    <row r="888" spans="1:4" s="6" customFormat="1" x14ac:dyDescent="0.2">
      <c r="A888" s="143"/>
      <c r="D888" s="134"/>
    </row>
    <row r="889" spans="1:4" s="6" customFormat="1" x14ac:dyDescent="0.2">
      <c r="A889" s="143"/>
      <c r="D889" s="134"/>
    </row>
    <row r="890" spans="1:4" s="6" customFormat="1" x14ac:dyDescent="0.2">
      <c r="A890" s="143"/>
      <c r="D890" s="134"/>
    </row>
    <row r="891" spans="1:4" s="6" customFormat="1" x14ac:dyDescent="0.2">
      <c r="A891" s="143"/>
      <c r="D891" s="134"/>
    </row>
    <row r="892" spans="1:4" s="6" customFormat="1" x14ac:dyDescent="0.2">
      <c r="A892" s="143"/>
      <c r="D892" s="134"/>
    </row>
    <row r="893" spans="1:4" s="6" customFormat="1" x14ac:dyDescent="0.2">
      <c r="A893" s="143"/>
      <c r="D893" s="134"/>
    </row>
    <row r="894" spans="1:4" s="6" customFormat="1" x14ac:dyDescent="0.2">
      <c r="A894" s="143"/>
      <c r="D894" s="134"/>
    </row>
    <row r="895" spans="1:4" s="6" customFormat="1" x14ac:dyDescent="0.2">
      <c r="A895" s="143"/>
      <c r="D895" s="134"/>
    </row>
    <row r="896" spans="1:4" s="6" customFormat="1" x14ac:dyDescent="0.2">
      <c r="A896" s="143"/>
      <c r="D896" s="134"/>
    </row>
    <row r="897" spans="1:4" s="6" customFormat="1" x14ac:dyDescent="0.2">
      <c r="A897" s="143"/>
      <c r="D897" s="134"/>
    </row>
    <row r="898" spans="1:4" s="6" customFormat="1" x14ac:dyDescent="0.2">
      <c r="A898" s="143"/>
      <c r="D898" s="134"/>
    </row>
    <row r="899" spans="1:4" s="6" customFormat="1" x14ac:dyDescent="0.2">
      <c r="A899" s="143"/>
      <c r="D899" s="134"/>
    </row>
    <row r="900" spans="1:4" s="6" customFormat="1" x14ac:dyDescent="0.2">
      <c r="A900" s="143"/>
      <c r="D900" s="134"/>
    </row>
    <row r="901" spans="1:4" s="6" customFormat="1" x14ac:dyDescent="0.2">
      <c r="A901" s="143"/>
      <c r="D901" s="134"/>
    </row>
    <row r="902" spans="1:4" s="6" customFormat="1" x14ac:dyDescent="0.2">
      <c r="A902" s="143"/>
      <c r="D902" s="134"/>
    </row>
    <row r="903" spans="1:4" s="6" customFormat="1" x14ac:dyDescent="0.2">
      <c r="A903" s="143"/>
      <c r="D903" s="134"/>
    </row>
    <row r="904" spans="1:4" s="6" customFormat="1" x14ac:dyDescent="0.2">
      <c r="A904" s="143"/>
      <c r="D904" s="134"/>
    </row>
    <row r="905" spans="1:4" s="6" customFormat="1" x14ac:dyDescent="0.2">
      <c r="A905" s="143"/>
      <c r="D905" s="134"/>
    </row>
    <row r="906" spans="1:4" s="6" customFormat="1" x14ac:dyDescent="0.2">
      <c r="A906" s="143"/>
      <c r="D906" s="134"/>
    </row>
    <row r="907" spans="1:4" s="6" customFormat="1" x14ac:dyDescent="0.2">
      <c r="A907" s="143"/>
      <c r="D907" s="134"/>
    </row>
    <row r="908" spans="1:4" s="6" customFormat="1" x14ac:dyDescent="0.2">
      <c r="A908" s="143"/>
      <c r="D908" s="134"/>
    </row>
    <row r="909" spans="1:4" s="6" customFormat="1" x14ac:dyDescent="0.2">
      <c r="A909" s="143"/>
      <c r="D909" s="134"/>
    </row>
    <row r="910" spans="1:4" s="6" customFormat="1" x14ac:dyDescent="0.2">
      <c r="A910" s="143"/>
      <c r="D910" s="134"/>
    </row>
    <row r="911" spans="1:4" s="6" customFormat="1" x14ac:dyDescent="0.2">
      <c r="A911" s="143"/>
      <c r="D911" s="134"/>
    </row>
    <row r="912" spans="1:4" s="6" customFormat="1" x14ac:dyDescent="0.2">
      <c r="A912" s="143"/>
      <c r="D912" s="134"/>
    </row>
    <row r="913" spans="1:4" s="6" customFormat="1" x14ac:dyDescent="0.2">
      <c r="A913" s="143"/>
      <c r="D913" s="134"/>
    </row>
    <row r="914" spans="1:4" s="6" customFormat="1" x14ac:dyDescent="0.2">
      <c r="A914" s="143"/>
      <c r="D914" s="134"/>
    </row>
    <row r="915" spans="1:4" s="6" customFormat="1" x14ac:dyDescent="0.2">
      <c r="A915" s="143"/>
      <c r="D915" s="134"/>
    </row>
    <row r="916" spans="1:4" s="6" customFormat="1" x14ac:dyDescent="0.2">
      <c r="A916" s="143"/>
      <c r="D916" s="134"/>
    </row>
    <row r="917" spans="1:4" s="6" customFormat="1" x14ac:dyDescent="0.2">
      <c r="A917" s="143"/>
      <c r="D917" s="134"/>
    </row>
    <row r="918" spans="1:4" s="6" customFormat="1" x14ac:dyDescent="0.2">
      <c r="A918" s="143"/>
      <c r="D918" s="134"/>
    </row>
    <row r="919" spans="1:4" s="6" customFormat="1" x14ac:dyDescent="0.2">
      <c r="A919" s="143"/>
      <c r="D919" s="134"/>
    </row>
    <row r="920" spans="1:4" s="6" customFormat="1" x14ac:dyDescent="0.2">
      <c r="A920" s="143"/>
      <c r="D920" s="134"/>
    </row>
    <row r="921" spans="1:4" s="6" customFormat="1" x14ac:dyDescent="0.2">
      <c r="A921" s="143"/>
      <c r="D921" s="134"/>
    </row>
    <row r="922" spans="1:4" s="6" customFormat="1" x14ac:dyDescent="0.2">
      <c r="A922" s="143"/>
      <c r="D922" s="134"/>
    </row>
    <row r="923" spans="1:4" s="6" customFormat="1" x14ac:dyDescent="0.2">
      <c r="A923" s="143"/>
      <c r="D923" s="134"/>
    </row>
    <row r="924" spans="1:4" s="6" customFormat="1" x14ac:dyDescent="0.2">
      <c r="A924" s="143"/>
      <c r="D924" s="134"/>
    </row>
    <row r="925" spans="1:4" s="6" customFormat="1" x14ac:dyDescent="0.2">
      <c r="A925" s="143"/>
      <c r="D925" s="134"/>
    </row>
    <row r="926" spans="1:4" s="6" customFormat="1" x14ac:dyDescent="0.2">
      <c r="A926" s="143"/>
      <c r="D926" s="134"/>
    </row>
    <row r="927" spans="1:4" s="6" customFormat="1" x14ac:dyDescent="0.2">
      <c r="A927" s="143"/>
      <c r="D927" s="134"/>
    </row>
    <row r="928" spans="1:4" s="6" customFormat="1" x14ac:dyDescent="0.2">
      <c r="A928" s="143"/>
      <c r="D928" s="134"/>
    </row>
    <row r="929" spans="1:4" s="6" customFormat="1" x14ac:dyDescent="0.2">
      <c r="A929" s="143"/>
      <c r="D929" s="134"/>
    </row>
    <row r="930" spans="1:4" s="6" customFormat="1" x14ac:dyDescent="0.2">
      <c r="A930" s="143"/>
      <c r="D930" s="134"/>
    </row>
    <row r="931" spans="1:4" s="6" customFormat="1" x14ac:dyDescent="0.2">
      <c r="A931" s="143"/>
      <c r="D931" s="134"/>
    </row>
    <row r="932" spans="1:4" s="6" customFormat="1" x14ac:dyDescent="0.2">
      <c r="A932" s="143"/>
      <c r="D932" s="134"/>
    </row>
    <row r="933" spans="1:4" s="6" customFormat="1" x14ac:dyDescent="0.2">
      <c r="A933" s="143"/>
      <c r="D933" s="134"/>
    </row>
    <row r="934" spans="1:4" s="6" customFormat="1" x14ac:dyDescent="0.2">
      <c r="A934" s="143"/>
      <c r="D934" s="134"/>
    </row>
    <row r="935" spans="1:4" s="6" customFormat="1" x14ac:dyDescent="0.2">
      <c r="A935" s="143"/>
      <c r="D935" s="134"/>
    </row>
    <row r="936" spans="1:4" s="6" customFormat="1" x14ac:dyDescent="0.2">
      <c r="A936" s="143"/>
      <c r="D936" s="134"/>
    </row>
    <row r="937" spans="1:4" s="6" customFormat="1" x14ac:dyDescent="0.2">
      <c r="A937" s="143"/>
      <c r="D937" s="134"/>
    </row>
    <row r="938" spans="1:4" s="6" customFormat="1" x14ac:dyDescent="0.2">
      <c r="A938" s="143"/>
      <c r="D938" s="134"/>
    </row>
    <row r="939" spans="1:4" s="6" customFormat="1" x14ac:dyDescent="0.2">
      <c r="A939" s="143"/>
      <c r="D939" s="134"/>
    </row>
    <row r="940" spans="1:4" s="6" customFormat="1" x14ac:dyDescent="0.2">
      <c r="A940" s="143"/>
      <c r="D940" s="134"/>
    </row>
    <row r="941" spans="1:4" s="6" customFormat="1" x14ac:dyDescent="0.2">
      <c r="A941" s="143"/>
      <c r="D941" s="134"/>
    </row>
    <row r="942" spans="1:4" s="6" customFormat="1" x14ac:dyDescent="0.2">
      <c r="A942" s="143"/>
      <c r="D942" s="134"/>
    </row>
    <row r="943" spans="1:4" s="6" customFormat="1" x14ac:dyDescent="0.2">
      <c r="A943" s="143"/>
      <c r="D943" s="134"/>
    </row>
    <row r="944" spans="1:4" s="6" customFormat="1" x14ac:dyDescent="0.2">
      <c r="A944" s="143"/>
      <c r="D944" s="134"/>
    </row>
    <row r="945" spans="1:4" s="6" customFormat="1" x14ac:dyDescent="0.2">
      <c r="A945" s="143"/>
      <c r="D945" s="134"/>
    </row>
    <row r="946" spans="1:4" s="6" customFormat="1" x14ac:dyDescent="0.2">
      <c r="A946" s="143"/>
      <c r="D946" s="134"/>
    </row>
    <row r="947" spans="1:4" s="6" customFormat="1" x14ac:dyDescent="0.2">
      <c r="A947" s="143"/>
      <c r="D947" s="134"/>
    </row>
    <row r="948" spans="1:4" s="6" customFormat="1" x14ac:dyDescent="0.2">
      <c r="A948" s="143"/>
      <c r="D948" s="134"/>
    </row>
    <row r="949" spans="1:4" s="6" customFormat="1" x14ac:dyDescent="0.2">
      <c r="A949" s="143"/>
      <c r="D949" s="134"/>
    </row>
    <row r="950" spans="1:4" s="6" customFormat="1" x14ac:dyDescent="0.2">
      <c r="A950" s="143"/>
      <c r="D950" s="134"/>
    </row>
    <row r="951" spans="1:4" s="6" customFormat="1" x14ac:dyDescent="0.2">
      <c r="A951" s="143"/>
      <c r="D951" s="134"/>
    </row>
    <row r="952" spans="1:4" s="6" customFormat="1" x14ac:dyDescent="0.2">
      <c r="A952" s="143"/>
      <c r="D952" s="134"/>
    </row>
    <row r="953" spans="1:4" s="6" customFormat="1" x14ac:dyDescent="0.2">
      <c r="A953" s="143"/>
      <c r="D953" s="134"/>
    </row>
    <row r="954" spans="1:4" s="6" customFormat="1" x14ac:dyDescent="0.2">
      <c r="A954" s="143"/>
      <c r="D954" s="134"/>
    </row>
    <row r="955" spans="1:4" s="6" customFormat="1" x14ac:dyDescent="0.2">
      <c r="A955" s="143"/>
      <c r="D955" s="134"/>
    </row>
    <row r="956" spans="1:4" s="6" customFormat="1" x14ac:dyDescent="0.2">
      <c r="A956" s="143"/>
      <c r="D956" s="134"/>
    </row>
    <row r="957" spans="1:4" s="6" customFormat="1" x14ac:dyDescent="0.2">
      <c r="A957" s="143"/>
      <c r="D957" s="134"/>
    </row>
    <row r="958" spans="1:4" s="6" customFormat="1" x14ac:dyDescent="0.2">
      <c r="A958" s="143"/>
      <c r="D958" s="134"/>
    </row>
    <row r="959" spans="1:4" s="6" customFormat="1" x14ac:dyDescent="0.2">
      <c r="A959" s="143"/>
      <c r="D959" s="134"/>
    </row>
    <row r="960" spans="1:4" s="6" customFormat="1" x14ac:dyDescent="0.2">
      <c r="A960" s="143"/>
      <c r="D960" s="134"/>
    </row>
    <row r="961" spans="1:4" s="6" customFormat="1" x14ac:dyDescent="0.2">
      <c r="A961" s="143"/>
      <c r="D961" s="134"/>
    </row>
    <row r="962" spans="1:4" s="6" customFormat="1" x14ac:dyDescent="0.2">
      <c r="A962" s="143"/>
      <c r="D962" s="134"/>
    </row>
    <row r="963" spans="1:4" s="6" customFormat="1" x14ac:dyDescent="0.2">
      <c r="A963" s="143"/>
      <c r="D963" s="134"/>
    </row>
    <row r="964" spans="1:4" s="6" customFormat="1" x14ac:dyDescent="0.2">
      <c r="A964" s="143"/>
      <c r="D964" s="134"/>
    </row>
    <row r="965" spans="1:4" s="6" customFormat="1" x14ac:dyDescent="0.2">
      <c r="A965" s="143"/>
      <c r="D965" s="134"/>
    </row>
    <row r="966" spans="1:4" s="6" customFormat="1" x14ac:dyDescent="0.2">
      <c r="A966" s="143"/>
      <c r="D966" s="134"/>
    </row>
    <row r="967" spans="1:4" s="6" customFormat="1" x14ac:dyDescent="0.2">
      <c r="A967" s="143"/>
      <c r="D967" s="134"/>
    </row>
    <row r="968" spans="1:4" s="6" customFormat="1" x14ac:dyDescent="0.2">
      <c r="A968" s="143"/>
      <c r="D968" s="134"/>
    </row>
    <row r="969" spans="1:4" s="6" customFormat="1" x14ac:dyDescent="0.2">
      <c r="A969" s="143"/>
      <c r="D969" s="134"/>
    </row>
    <row r="970" spans="1:4" s="6" customFormat="1" x14ac:dyDescent="0.2">
      <c r="A970" s="143"/>
      <c r="D970" s="134"/>
    </row>
    <row r="971" spans="1:4" s="6" customFormat="1" x14ac:dyDescent="0.2">
      <c r="A971" s="143"/>
      <c r="D971" s="134"/>
    </row>
    <row r="972" spans="1:4" s="6" customFormat="1" x14ac:dyDescent="0.2">
      <c r="A972" s="143"/>
      <c r="D972" s="134"/>
    </row>
    <row r="973" spans="1:4" s="6" customFormat="1" x14ac:dyDescent="0.2">
      <c r="A973" s="143"/>
      <c r="D973" s="134"/>
    </row>
    <row r="974" spans="1:4" s="6" customFormat="1" x14ac:dyDescent="0.2">
      <c r="A974" s="143"/>
      <c r="D974" s="134"/>
    </row>
    <row r="975" spans="1:4" s="6" customFormat="1" x14ac:dyDescent="0.2">
      <c r="A975" s="143"/>
      <c r="D975" s="134"/>
    </row>
    <row r="976" spans="1:4" s="6" customFormat="1" x14ac:dyDescent="0.2">
      <c r="A976" s="143"/>
      <c r="D976" s="134"/>
    </row>
    <row r="977" spans="1:4" s="6" customFormat="1" x14ac:dyDescent="0.2">
      <c r="A977" s="143"/>
      <c r="D977" s="134"/>
    </row>
    <row r="978" spans="1:4" s="6" customFormat="1" x14ac:dyDescent="0.2">
      <c r="A978" s="143"/>
      <c r="D978" s="134"/>
    </row>
    <row r="979" spans="1:4" s="6" customFormat="1" x14ac:dyDescent="0.2">
      <c r="A979" s="143"/>
      <c r="D979" s="134"/>
    </row>
    <row r="980" spans="1:4" s="6" customFormat="1" x14ac:dyDescent="0.2">
      <c r="A980" s="143"/>
      <c r="D980" s="134"/>
    </row>
    <row r="981" spans="1:4" s="6" customFormat="1" x14ac:dyDescent="0.2">
      <c r="A981" s="143"/>
      <c r="D981" s="134"/>
    </row>
    <row r="982" spans="1:4" s="6" customFormat="1" x14ac:dyDescent="0.2">
      <c r="A982" s="143"/>
      <c r="D982" s="134"/>
    </row>
    <row r="983" spans="1:4" s="6" customFormat="1" x14ac:dyDescent="0.2">
      <c r="A983" s="143"/>
      <c r="D983" s="134"/>
    </row>
    <row r="984" spans="1:4" s="6" customFormat="1" x14ac:dyDescent="0.2">
      <c r="A984" s="143"/>
      <c r="D984" s="134"/>
    </row>
    <row r="985" spans="1:4" s="6" customFormat="1" x14ac:dyDescent="0.2">
      <c r="A985" s="143"/>
      <c r="D985" s="134"/>
    </row>
    <row r="986" spans="1:4" s="6" customFormat="1" x14ac:dyDescent="0.2">
      <c r="A986" s="143"/>
      <c r="D986" s="134"/>
    </row>
    <row r="987" spans="1:4" s="6" customFormat="1" x14ac:dyDescent="0.2">
      <c r="A987" s="143"/>
      <c r="D987" s="134"/>
    </row>
    <row r="988" spans="1:4" s="6" customFormat="1" x14ac:dyDescent="0.2">
      <c r="A988" s="143"/>
      <c r="D988" s="134"/>
    </row>
    <row r="989" spans="1:4" s="6" customFormat="1" x14ac:dyDescent="0.2">
      <c r="A989" s="143"/>
      <c r="D989" s="134"/>
    </row>
    <row r="990" spans="1:4" s="6" customFormat="1" x14ac:dyDescent="0.2">
      <c r="A990" s="143"/>
      <c r="D990" s="134"/>
    </row>
    <row r="991" spans="1:4" s="6" customFormat="1" x14ac:dyDescent="0.2">
      <c r="A991" s="143"/>
      <c r="D991" s="134"/>
    </row>
    <row r="992" spans="1:4" s="6" customFormat="1" x14ac:dyDescent="0.2">
      <c r="A992" s="143"/>
      <c r="D992" s="134"/>
    </row>
    <row r="993" spans="1:4" s="6" customFormat="1" x14ac:dyDescent="0.2">
      <c r="A993" s="143"/>
      <c r="D993" s="134"/>
    </row>
    <row r="994" spans="1:4" s="6" customFormat="1" x14ac:dyDescent="0.2">
      <c r="A994" s="143"/>
      <c r="D994" s="134"/>
    </row>
    <row r="995" spans="1:4" s="6" customFormat="1" x14ac:dyDescent="0.2">
      <c r="A995" s="143"/>
      <c r="D995" s="134"/>
    </row>
    <row r="996" spans="1:4" s="6" customFormat="1" x14ac:dyDescent="0.2">
      <c r="A996" s="143"/>
      <c r="D996" s="134"/>
    </row>
    <row r="997" spans="1:4" s="6" customFormat="1" x14ac:dyDescent="0.2">
      <c r="A997" s="143"/>
      <c r="D997" s="134"/>
    </row>
    <row r="998" spans="1:4" s="6" customFormat="1" x14ac:dyDescent="0.2">
      <c r="A998" s="143"/>
      <c r="D998" s="134"/>
    </row>
    <row r="999" spans="1:4" s="6" customFormat="1" x14ac:dyDescent="0.2">
      <c r="A999" s="143"/>
      <c r="D999" s="134"/>
    </row>
    <row r="1000" spans="1:4" s="6" customFormat="1" x14ac:dyDescent="0.2">
      <c r="A1000" s="143"/>
      <c r="D1000" s="134"/>
    </row>
    <row r="1001" spans="1:4" s="6" customFormat="1" x14ac:dyDescent="0.2">
      <c r="A1001" s="143"/>
      <c r="D1001" s="134"/>
    </row>
    <row r="1002" spans="1:4" s="6" customFormat="1" x14ac:dyDescent="0.2">
      <c r="A1002" s="143"/>
      <c r="D1002" s="134"/>
    </row>
    <row r="1003" spans="1:4" s="6" customFormat="1" x14ac:dyDescent="0.2">
      <c r="A1003" s="143"/>
      <c r="D1003" s="134"/>
    </row>
    <row r="1004" spans="1:4" s="6" customFormat="1" x14ac:dyDescent="0.2">
      <c r="A1004" s="143"/>
      <c r="D1004" s="134"/>
    </row>
    <row r="1005" spans="1:4" s="6" customFormat="1" x14ac:dyDescent="0.2">
      <c r="A1005" s="143"/>
      <c r="D1005" s="134"/>
    </row>
    <row r="1006" spans="1:4" s="6" customFormat="1" x14ac:dyDescent="0.2">
      <c r="A1006" s="143"/>
      <c r="D1006" s="134"/>
    </row>
    <row r="1007" spans="1:4" s="6" customFormat="1" x14ac:dyDescent="0.2">
      <c r="A1007" s="143"/>
      <c r="D1007" s="134"/>
    </row>
    <row r="1008" spans="1:4" s="6" customFormat="1" x14ac:dyDescent="0.2">
      <c r="A1008" s="143"/>
      <c r="D1008" s="134"/>
    </row>
    <row r="1009" spans="1:4" s="6" customFormat="1" x14ac:dyDescent="0.2">
      <c r="A1009" s="143"/>
      <c r="D1009" s="134"/>
    </row>
    <row r="1010" spans="1:4" s="6" customFormat="1" x14ac:dyDescent="0.2">
      <c r="A1010" s="143"/>
      <c r="D1010" s="134"/>
    </row>
    <row r="1011" spans="1:4" s="6" customFormat="1" x14ac:dyDescent="0.2">
      <c r="A1011" s="143"/>
      <c r="D1011" s="134"/>
    </row>
    <row r="1012" spans="1:4" s="6" customFormat="1" x14ac:dyDescent="0.2">
      <c r="A1012" s="143"/>
      <c r="D1012" s="134"/>
    </row>
    <row r="1013" spans="1:4" s="6" customFormat="1" x14ac:dyDescent="0.2">
      <c r="A1013" s="143"/>
      <c r="D1013" s="134"/>
    </row>
    <row r="1014" spans="1:4" s="6" customFormat="1" x14ac:dyDescent="0.2">
      <c r="A1014" s="143"/>
      <c r="D1014" s="134"/>
    </row>
    <row r="1015" spans="1:4" s="6" customFormat="1" x14ac:dyDescent="0.2">
      <c r="A1015" s="143"/>
      <c r="D1015" s="134"/>
    </row>
    <row r="1016" spans="1:4" s="6" customFormat="1" x14ac:dyDescent="0.2">
      <c r="A1016" s="143"/>
      <c r="D1016" s="134"/>
    </row>
    <row r="1017" spans="1:4" s="6" customFormat="1" x14ac:dyDescent="0.2">
      <c r="A1017" s="143"/>
      <c r="D1017" s="134"/>
    </row>
    <row r="1018" spans="1:4" s="6" customFormat="1" x14ac:dyDescent="0.2">
      <c r="A1018" s="143"/>
      <c r="D1018" s="134"/>
    </row>
    <row r="1019" spans="1:4" s="6" customFormat="1" x14ac:dyDescent="0.2">
      <c r="A1019" s="143"/>
      <c r="D1019" s="134"/>
    </row>
    <row r="1020" spans="1:4" s="6" customFormat="1" x14ac:dyDescent="0.2">
      <c r="A1020" s="143"/>
      <c r="D1020" s="134"/>
    </row>
    <row r="1021" spans="1:4" s="6" customFormat="1" x14ac:dyDescent="0.2">
      <c r="A1021" s="143"/>
      <c r="D1021" s="134"/>
    </row>
    <row r="1022" spans="1:4" s="6" customFormat="1" x14ac:dyDescent="0.2">
      <c r="A1022" s="143"/>
      <c r="D1022" s="134"/>
    </row>
    <row r="1023" spans="1:4" s="6" customFormat="1" x14ac:dyDescent="0.2">
      <c r="A1023" s="143"/>
      <c r="D1023" s="134"/>
    </row>
    <row r="1024" spans="1:4" s="6" customFormat="1" x14ac:dyDescent="0.2">
      <c r="A1024" s="143"/>
      <c r="D1024" s="134"/>
    </row>
    <row r="1025" spans="1:4" s="6" customFormat="1" x14ac:dyDescent="0.2">
      <c r="A1025" s="143"/>
      <c r="D1025" s="134"/>
    </row>
    <row r="1026" spans="1:4" s="6" customFormat="1" x14ac:dyDescent="0.2">
      <c r="A1026" s="143"/>
      <c r="D1026" s="134"/>
    </row>
    <row r="1027" spans="1:4" s="6" customFormat="1" x14ac:dyDescent="0.2">
      <c r="A1027" s="143"/>
      <c r="D1027" s="134"/>
    </row>
    <row r="1028" spans="1:4" s="6" customFormat="1" x14ac:dyDescent="0.2">
      <c r="A1028" s="143"/>
      <c r="D1028" s="134"/>
    </row>
    <row r="1029" spans="1:4" s="6" customFormat="1" x14ac:dyDescent="0.2">
      <c r="A1029" s="143"/>
      <c r="D1029" s="134"/>
    </row>
    <row r="1030" spans="1:4" s="6" customFormat="1" x14ac:dyDescent="0.2">
      <c r="A1030" s="143"/>
      <c r="D1030" s="134"/>
    </row>
    <row r="1031" spans="1:4" s="6" customFormat="1" x14ac:dyDescent="0.2">
      <c r="A1031" s="143"/>
      <c r="D1031" s="134"/>
    </row>
    <row r="1032" spans="1:4" s="6" customFormat="1" x14ac:dyDescent="0.2">
      <c r="A1032" s="143"/>
      <c r="D1032" s="134"/>
    </row>
    <row r="1033" spans="1:4" s="6" customFormat="1" x14ac:dyDescent="0.2">
      <c r="A1033" s="143"/>
      <c r="D1033" s="134"/>
    </row>
    <row r="1034" spans="1:4" s="6" customFormat="1" x14ac:dyDescent="0.2">
      <c r="A1034" s="143"/>
      <c r="D1034" s="134"/>
    </row>
    <row r="1035" spans="1:4" s="6" customFormat="1" x14ac:dyDescent="0.2">
      <c r="A1035" s="143"/>
      <c r="D1035" s="134"/>
    </row>
    <row r="1036" spans="1:4" s="6" customFormat="1" x14ac:dyDescent="0.2">
      <c r="A1036" s="143"/>
      <c r="D1036" s="134"/>
    </row>
    <row r="1037" spans="1:4" s="6" customFormat="1" x14ac:dyDescent="0.2">
      <c r="A1037" s="143"/>
      <c r="D1037" s="134"/>
    </row>
    <row r="1038" spans="1:4" s="6" customFormat="1" x14ac:dyDescent="0.2">
      <c r="A1038" s="143"/>
      <c r="D1038" s="134"/>
    </row>
    <row r="1039" spans="1:4" s="6" customFormat="1" x14ac:dyDescent="0.2">
      <c r="A1039" s="143"/>
      <c r="D1039" s="134"/>
    </row>
    <row r="1040" spans="1:4" s="6" customFormat="1" x14ac:dyDescent="0.2">
      <c r="A1040" s="143"/>
      <c r="D1040" s="134"/>
    </row>
    <row r="1041" spans="1:4" s="6" customFormat="1" x14ac:dyDescent="0.2">
      <c r="A1041" s="143"/>
      <c r="D1041" s="134"/>
    </row>
    <row r="1042" spans="1:4" s="6" customFormat="1" x14ac:dyDescent="0.2">
      <c r="A1042" s="143"/>
      <c r="D1042" s="134"/>
    </row>
    <row r="1043" spans="1:4" s="6" customFormat="1" x14ac:dyDescent="0.2">
      <c r="A1043" s="143"/>
      <c r="D1043" s="134"/>
    </row>
    <row r="1044" spans="1:4" s="6" customFormat="1" x14ac:dyDescent="0.2">
      <c r="A1044" s="143"/>
      <c r="D1044" s="134"/>
    </row>
    <row r="1045" spans="1:4" s="6" customFormat="1" x14ac:dyDescent="0.2">
      <c r="A1045" s="143"/>
      <c r="D1045" s="134"/>
    </row>
    <row r="1046" spans="1:4" s="6" customFormat="1" x14ac:dyDescent="0.2">
      <c r="A1046" s="143"/>
      <c r="D1046" s="134"/>
    </row>
    <row r="1047" spans="1:4" s="6" customFormat="1" x14ac:dyDescent="0.2">
      <c r="A1047" s="143"/>
      <c r="D1047" s="134"/>
    </row>
    <row r="1048" spans="1:4" s="6" customFormat="1" x14ac:dyDescent="0.2">
      <c r="A1048" s="143"/>
      <c r="D1048" s="134"/>
    </row>
    <row r="1049" spans="1:4" s="6" customFormat="1" x14ac:dyDescent="0.2">
      <c r="A1049" s="143"/>
      <c r="D1049" s="134"/>
    </row>
    <row r="1050" spans="1:4" s="6" customFormat="1" x14ac:dyDescent="0.2">
      <c r="A1050" s="143"/>
      <c r="D1050" s="134"/>
    </row>
    <row r="1051" spans="1:4" s="6" customFormat="1" x14ac:dyDescent="0.2">
      <c r="A1051" s="143"/>
      <c r="D1051" s="134"/>
    </row>
    <row r="1052" spans="1:4" s="6" customFormat="1" x14ac:dyDescent="0.2">
      <c r="A1052" s="143"/>
      <c r="D1052" s="134"/>
    </row>
    <row r="1053" spans="1:4" s="6" customFormat="1" x14ac:dyDescent="0.2">
      <c r="A1053" s="143"/>
      <c r="D1053" s="134"/>
    </row>
    <row r="1054" spans="1:4" s="6" customFormat="1" x14ac:dyDescent="0.2">
      <c r="A1054" s="143"/>
      <c r="D1054" s="134"/>
    </row>
    <row r="1055" spans="1:4" s="6" customFormat="1" x14ac:dyDescent="0.2">
      <c r="A1055" s="143"/>
      <c r="D1055" s="134"/>
    </row>
    <row r="1056" spans="1:4" s="6" customFormat="1" x14ac:dyDescent="0.2">
      <c r="A1056" s="143"/>
      <c r="D1056" s="134"/>
    </row>
    <row r="1057" spans="1:4" s="6" customFormat="1" x14ac:dyDescent="0.2">
      <c r="A1057" s="143"/>
      <c r="D1057" s="134"/>
    </row>
    <row r="1058" spans="1:4" s="6" customFormat="1" x14ac:dyDescent="0.2">
      <c r="A1058" s="143"/>
      <c r="D1058" s="134"/>
    </row>
    <row r="1059" spans="1:4" s="6" customFormat="1" x14ac:dyDescent="0.2">
      <c r="A1059" s="143"/>
      <c r="D1059" s="134"/>
    </row>
    <row r="1060" spans="1:4" s="6" customFormat="1" x14ac:dyDescent="0.2">
      <c r="A1060" s="143"/>
      <c r="D1060" s="134"/>
    </row>
    <row r="1061" spans="1:4" s="6" customFormat="1" x14ac:dyDescent="0.2">
      <c r="A1061" s="143"/>
      <c r="D1061" s="134"/>
    </row>
    <row r="1062" spans="1:4" s="6" customFormat="1" x14ac:dyDescent="0.2">
      <c r="A1062" s="143"/>
      <c r="D1062" s="134"/>
    </row>
    <row r="1063" spans="1:4" s="6" customFormat="1" x14ac:dyDescent="0.2">
      <c r="A1063" s="143"/>
      <c r="D1063" s="134"/>
    </row>
    <row r="1064" spans="1:4" s="6" customFormat="1" x14ac:dyDescent="0.2">
      <c r="A1064" s="143"/>
      <c r="D1064" s="134"/>
    </row>
    <row r="1065" spans="1:4" s="6" customFormat="1" x14ac:dyDescent="0.2">
      <c r="A1065" s="143"/>
      <c r="D1065" s="134"/>
    </row>
    <row r="1066" spans="1:4" s="6" customFormat="1" x14ac:dyDescent="0.2">
      <c r="A1066" s="143"/>
      <c r="D1066" s="134"/>
    </row>
    <row r="1067" spans="1:4" s="6" customFormat="1" x14ac:dyDescent="0.2">
      <c r="A1067" s="143"/>
      <c r="D1067" s="134"/>
    </row>
    <row r="1068" spans="1:4" s="6" customFormat="1" x14ac:dyDescent="0.2">
      <c r="A1068" s="143"/>
      <c r="D1068" s="134"/>
    </row>
    <row r="1069" spans="1:4" s="6" customFormat="1" x14ac:dyDescent="0.2">
      <c r="A1069" s="143"/>
      <c r="D1069" s="134"/>
    </row>
    <row r="1070" spans="1:4" s="6" customFormat="1" x14ac:dyDescent="0.2">
      <c r="A1070" s="143"/>
      <c r="D1070" s="134"/>
    </row>
    <row r="1071" spans="1:4" s="6" customFormat="1" x14ac:dyDescent="0.2">
      <c r="A1071" s="143"/>
      <c r="D1071" s="134"/>
    </row>
    <row r="1072" spans="1:4" s="6" customFormat="1" x14ac:dyDescent="0.2">
      <c r="A1072" s="143"/>
      <c r="D1072" s="134"/>
    </row>
    <row r="1073" spans="1:4" s="6" customFormat="1" x14ac:dyDescent="0.2">
      <c r="A1073" s="143"/>
      <c r="D1073" s="134"/>
    </row>
    <row r="1074" spans="1:4" s="6" customFormat="1" x14ac:dyDescent="0.2">
      <c r="A1074" s="143"/>
      <c r="D1074" s="134"/>
    </row>
    <row r="1075" spans="1:4" s="6" customFormat="1" x14ac:dyDescent="0.2">
      <c r="A1075" s="143"/>
      <c r="D1075" s="134"/>
    </row>
    <row r="1076" spans="1:4" s="6" customFormat="1" x14ac:dyDescent="0.2">
      <c r="A1076" s="143"/>
      <c r="D1076" s="134"/>
    </row>
    <row r="1077" spans="1:4" s="6" customFormat="1" x14ac:dyDescent="0.2">
      <c r="A1077" s="143"/>
      <c r="D1077" s="134"/>
    </row>
    <row r="1078" spans="1:4" s="6" customFormat="1" x14ac:dyDescent="0.2">
      <c r="A1078" s="143"/>
      <c r="D1078" s="134"/>
    </row>
    <row r="1079" spans="1:4" s="6" customFormat="1" x14ac:dyDescent="0.2">
      <c r="A1079" s="143"/>
      <c r="D1079" s="134"/>
    </row>
    <row r="1080" spans="1:4" s="6" customFormat="1" x14ac:dyDescent="0.2">
      <c r="A1080" s="143"/>
      <c r="D1080" s="134"/>
    </row>
    <row r="1081" spans="1:4" s="6" customFormat="1" x14ac:dyDescent="0.2">
      <c r="A1081" s="143"/>
      <c r="D1081" s="134"/>
    </row>
    <row r="1082" spans="1:4" s="6" customFormat="1" x14ac:dyDescent="0.2">
      <c r="A1082" s="143"/>
      <c r="D1082" s="134"/>
    </row>
    <row r="1083" spans="1:4" s="6" customFormat="1" x14ac:dyDescent="0.2">
      <c r="A1083" s="143"/>
      <c r="D1083" s="134"/>
    </row>
    <row r="1084" spans="1:4" s="6" customFormat="1" x14ac:dyDescent="0.2">
      <c r="A1084" s="143"/>
      <c r="D1084" s="134"/>
    </row>
    <row r="1085" spans="1:4" s="6" customFormat="1" x14ac:dyDescent="0.2">
      <c r="A1085" s="143"/>
      <c r="D1085" s="134"/>
    </row>
    <row r="1086" spans="1:4" s="6" customFormat="1" x14ac:dyDescent="0.2">
      <c r="A1086" s="143"/>
      <c r="D1086" s="134"/>
    </row>
    <row r="1087" spans="1:4" s="6" customFormat="1" x14ac:dyDescent="0.2">
      <c r="A1087" s="143"/>
      <c r="D1087" s="134"/>
    </row>
    <row r="1088" spans="1:4" s="6" customFormat="1" x14ac:dyDescent="0.2">
      <c r="A1088" s="143"/>
      <c r="D1088" s="134"/>
    </row>
    <row r="1089" spans="1:4" s="6" customFormat="1" x14ac:dyDescent="0.2">
      <c r="A1089" s="143"/>
      <c r="D1089" s="134"/>
    </row>
    <row r="1090" spans="1:4" s="6" customFormat="1" x14ac:dyDescent="0.2">
      <c r="A1090" s="143"/>
      <c r="D1090" s="134"/>
    </row>
    <row r="1091" spans="1:4" s="6" customFormat="1" x14ac:dyDescent="0.2">
      <c r="A1091" s="143"/>
      <c r="D1091" s="134"/>
    </row>
    <row r="1092" spans="1:4" s="6" customFormat="1" x14ac:dyDescent="0.2">
      <c r="A1092" s="143"/>
      <c r="D1092" s="134"/>
    </row>
    <row r="1093" spans="1:4" s="6" customFormat="1" x14ac:dyDescent="0.2">
      <c r="A1093" s="143"/>
      <c r="D1093" s="134"/>
    </row>
    <row r="1094" spans="1:4" s="6" customFormat="1" x14ac:dyDescent="0.2">
      <c r="A1094" s="143"/>
      <c r="D1094" s="134"/>
    </row>
    <row r="1095" spans="1:4" s="6" customFormat="1" x14ac:dyDescent="0.2">
      <c r="A1095" s="143"/>
      <c r="D1095" s="134"/>
    </row>
    <row r="1096" spans="1:4" s="6" customFormat="1" x14ac:dyDescent="0.2">
      <c r="A1096" s="143"/>
      <c r="D1096" s="134"/>
    </row>
    <row r="1097" spans="1:4" s="6" customFormat="1" x14ac:dyDescent="0.2">
      <c r="A1097" s="143"/>
      <c r="D1097" s="134"/>
    </row>
    <row r="1098" spans="1:4" s="6" customFormat="1" x14ac:dyDescent="0.2">
      <c r="A1098" s="143"/>
      <c r="D1098" s="134"/>
    </row>
    <row r="1099" spans="1:4" s="6" customFormat="1" x14ac:dyDescent="0.2">
      <c r="A1099" s="143"/>
      <c r="D1099" s="134"/>
    </row>
    <row r="1100" spans="1:4" s="6" customFormat="1" x14ac:dyDescent="0.2">
      <c r="A1100" s="143"/>
      <c r="D1100" s="134"/>
    </row>
    <row r="1101" spans="1:4" s="6" customFormat="1" x14ac:dyDescent="0.2">
      <c r="A1101" s="143"/>
      <c r="D1101" s="134"/>
    </row>
    <row r="1102" spans="1:4" s="6" customFormat="1" x14ac:dyDescent="0.2">
      <c r="A1102" s="143"/>
      <c r="D1102" s="134"/>
    </row>
    <row r="1103" spans="1:4" s="6" customFormat="1" x14ac:dyDescent="0.2">
      <c r="A1103" s="143"/>
      <c r="D1103" s="134"/>
    </row>
    <row r="1104" spans="1:4" s="6" customFormat="1" x14ac:dyDescent="0.2">
      <c r="A1104" s="143"/>
      <c r="D1104" s="134"/>
    </row>
    <row r="1105" spans="1:4" s="6" customFormat="1" x14ac:dyDescent="0.2">
      <c r="A1105" s="143"/>
      <c r="D1105" s="134"/>
    </row>
    <row r="1106" spans="1:4" s="6" customFormat="1" x14ac:dyDescent="0.2">
      <c r="A1106" s="143"/>
      <c r="D1106" s="134"/>
    </row>
    <row r="1107" spans="1:4" s="6" customFormat="1" x14ac:dyDescent="0.2">
      <c r="A1107" s="143"/>
      <c r="D1107" s="134"/>
    </row>
    <row r="1108" spans="1:4" s="6" customFormat="1" x14ac:dyDescent="0.2">
      <c r="A1108" s="143"/>
      <c r="D1108" s="134"/>
    </row>
    <row r="1109" spans="1:4" s="6" customFormat="1" x14ac:dyDescent="0.2">
      <c r="A1109" s="143"/>
      <c r="D1109" s="134"/>
    </row>
    <row r="1110" spans="1:4" s="6" customFormat="1" x14ac:dyDescent="0.2">
      <c r="A1110" s="143"/>
      <c r="D1110" s="134"/>
    </row>
    <row r="1111" spans="1:4" s="6" customFormat="1" x14ac:dyDescent="0.2">
      <c r="A1111" s="143"/>
      <c r="D1111" s="134"/>
    </row>
    <row r="1112" spans="1:4" s="6" customFormat="1" x14ac:dyDescent="0.2">
      <c r="A1112" s="143"/>
      <c r="D1112" s="134"/>
    </row>
    <row r="1113" spans="1:4" s="6" customFormat="1" x14ac:dyDescent="0.2">
      <c r="A1113" s="143"/>
      <c r="D1113" s="134"/>
    </row>
    <row r="1114" spans="1:4" s="6" customFormat="1" x14ac:dyDescent="0.2">
      <c r="A1114" s="143"/>
      <c r="D1114" s="134"/>
    </row>
    <row r="1115" spans="1:4" s="6" customFormat="1" x14ac:dyDescent="0.2">
      <c r="A1115" s="143"/>
      <c r="D1115" s="134"/>
    </row>
    <row r="1116" spans="1:4" s="6" customFormat="1" x14ac:dyDescent="0.2">
      <c r="A1116" s="143"/>
      <c r="D1116" s="134"/>
    </row>
    <row r="1117" spans="1:4" s="6" customFormat="1" x14ac:dyDescent="0.2">
      <c r="A1117" s="143"/>
      <c r="D1117" s="134"/>
    </row>
    <row r="1118" spans="1:4" s="6" customFormat="1" x14ac:dyDescent="0.2">
      <c r="A1118" s="143"/>
      <c r="D1118" s="134"/>
    </row>
    <row r="1119" spans="1:4" s="6" customFormat="1" x14ac:dyDescent="0.2">
      <c r="A1119" s="143"/>
      <c r="D1119" s="134"/>
    </row>
    <row r="1120" spans="1:4" s="6" customFormat="1" x14ac:dyDescent="0.2">
      <c r="A1120" s="143"/>
      <c r="D1120" s="134"/>
    </row>
    <row r="1121" spans="1:4" s="6" customFormat="1" x14ac:dyDescent="0.2">
      <c r="A1121" s="143"/>
      <c r="D1121" s="134"/>
    </row>
    <row r="1122" spans="1:4" s="6" customFormat="1" x14ac:dyDescent="0.2">
      <c r="A1122" s="143"/>
      <c r="D1122" s="134"/>
    </row>
    <row r="1123" spans="1:4" s="6" customFormat="1" x14ac:dyDescent="0.2">
      <c r="A1123" s="143"/>
      <c r="D1123" s="134"/>
    </row>
    <row r="1124" spans="1:4" s="6" customFormat="1" x14ac:dyDescent="0.2">
      <c r="A1124" s="143"/>
      <c r="D1124" s="134"/>
    </row>
    <row r="1125" spans="1:4" s="6" customFormat="1" x14ac:dyDescent="0.2">
      <c r="A1125" s="143"/>
      <c r="D1125" s="134"/>
    </row>
    <row r="1126" spans="1:4" s="6" customFormat="1" x14ac:dyDescent="0.2">
      <c r="A1126" s="143"/>
      <c r="D1126" s="134"/>
    </row>
    <row r="1127" spans="1:4" s="6" customFormat="1" x14ac:dyDescent="0.2">
      <c r="A1127" s="143"/>
      <c r="D1127" s="134"/>
    </row>
    <row r="1128" spans="1:4" s="6" customFormat="1" x14ac:dyDescent="0.2">
      <c r="A1128" s="143"/>
      <c r="D1128" s="134"/>
    </row>
    <row r="1129" spans="1:4" s="6" customFormat="1" x14ac:dyDescent="0.2">
      <c r="A1129" s="143"/>
      <c r="D1129" s="134"/>
    </row>
    <row r="1130" spans="1:4" s="6" customFormat="1" x14ac:dyDescent="0.2">
      <c r="A1130" s="143"/>
      <c r="D1130" s="134"/>
    </row>
    <row r="1131" spans="1:4" s="6" customFormat="1" x14ac:dyDescent="0.2">
      <c r="A1131" s="143"/>
      <c r="D1131" s="134"/>
    </row>
    <row r="1132" spans="1:4" s="6" customFormat="1" x14ac:dyDescent="0.2">
      <c r="A1132" s="143"/>
      <c r="D1132" s="134"/>
    </row>
    <row r="1133" spans="1:4" s="6" customFormat="1" x14ac:dyDescent="0.2">
      <c r="A1133" s="143"/>
      <c r="D1133" s="134"/>
    </row>
    <row r="1134" spans="1:4" s="6" customFormat="1" x14ac:dyDescent="0.2">
      <c r="A1134" s="143"/>
      <c r="D1134" s="134"/>
    </row>
    <row r="1135" spans="1:4" s="6" customFormat="1" x14ac:dyDescent="0.2">
      <c r="A1135" s="143"/>
      <c r="D1135" s="134"/>
    </row>
    <row r="1136" spans="1:4" s="6" customFormat="1" x14ac:dyDescent="0.2">
      <c r="A1136" s="143"/>
      <c r="D1136" s="134"/>
    </row>
    <row r="1137" spans="1:4" s="6" customFormat="1" x14ac:dyDescent="0.2">
      <c r="A1137" s="143"/>
      <c r="D1137" s="134"/>
    </row>
    <row r="1138" spans="1:4" s="6" customFormat="1" x14ac:dyDescent="0.2">
      <c r="A1138" s="143"/>
      <c r="D1138" s="134"/>
    </row>
    <row r="1139" spans="1:4" s="6" customFormat="1" x14ac:dyDescent="0.2">
      <c r="A1139" s="143"/>
      <c r="D1139" s="134"/>
    </row>
    <row r="1140" spans="1:4" s="6" customFormat="1" x14ac:dyDescent="0.2">
      <c r="A1140" s="143"/>
      <c r="D1140" s="134"/>
    </row>
    <row r="1141" spans="1:4" s="6" customFormat="1" x14ac:dyDescent="0.2">
      <c r="A1141" s="143"/>
      <c r="D1141" s="134"/>
    </row>
    <row r="1142" spans="1:4" s="6" customFormat="1" x14ac:dyDescent="0.2">
      <c r="A1142" s="143"/>
      <c r="D1142" s="134"/>
    </row>
    <row r="1143" spans="1:4" s="6" customFormat="1" x14ac:dyDescent="0.2">
      <c r="A1143" s="143"/>
      <c r="D1143" s="134"/>
    </row>
    <row r="1144" spans="1:4" s="6" customFormat="1" x14ac:dyDescent="0.2">
      <c r="A1144" s="143"/>
      <c r="D1144" s="134"/>
    </row>
    <row r="1145" spans="1:4" s="6" customFormat="1" x14ac:dyDescent="0.2">
      <c r="A1145" s="143"/>
      <c r="D1145" s="134"/>
    </row>
    <row r="1146" spans="1:4" s="6" customFormat="1" x14ac:dyDescent="0.2">
      <c r="A1146" s="143"/>
      <c r="D1146" s="134"/>
    </row>
    <row r="1147" spans="1:4" s="6" customFormat="1" x14ac:dyDescent="0.2">
      <c r="A1147" s="143"/>
      <c r="D1147" s="134"/>
    </row>
    <row r="1148" spans="1:4" s="6" customFormat="1" x14ac:dyDescent="0.2">
      <c r="A1148" s="143"/>
      <c r="D1148" s="134"/>
    </row>
    <row r="1149" spans="1:4" s="6" customFormat="1" x14ac:dyDescent="0.2">
      <c r="A1149" s="143"/>
      <c r="D1149" s="134"/>
    </row>
    <row r="1150" spans="1:4" s="6" customFormat="1" x14ac:dyDescent="0.2">
      <c r="A1150" s="143"/>
      <c r="D1150" s="134"/>
    </row>
    <row r="1151" spans="1:4" s="6" customFormat="1" x14ac:dyDescent="0.2">
      <c r="A1151" s="143"/>
      <c r="D1151" s="134"/>
    </row>
    <row r="1152" spans="1:4" s="6" customFormat="1" x14ac:dyDescent="0.2">
      <c r="A1152" s="143"/>
      <c r="D1152" s="134"/>
    </row>
    <row r="1153" spans="1:4" s="6" customFormat="1" x14ac:dyDescent="0.2">
      <c r="A1153" s="143"/>
      <c r="D1153" s="134"/>
    </row>
    <row r="1154" spans="1:4" s="6" customFormat="1" x14ac:dyDescent="0.2">
      <c r="A1154" s="143"/>
      <c r="D1154" s="134"/>
    </row>
    <row r="1155" spans="1:4" s="6" customFormat="1" x14ac:dyDescent="0.2">
      <c r="A1155" s="143"/>
      <c r="D1155" s="134"/>
    </row>
    <row r="1156" spans="1:4" s="6" customFormat="1" x14ac:dyDescent="0.2">
      <c r="A1156" s="143"/>
      <c r="D1156" s="134"/>
    </row>
    <row r="1157" spans="1:4" s="6" customFormat="1" x14ac:dyDescent="0.2">
      <c r="A1157" s="143"/>
      <c r="D1157" s="134"/>
    </row>
    <row r="1158" spans="1:4" s="6" customFormat="1" x14ac:dyDescent="0.2">
      <c r="A1158" s="143"/>
      <c r="D1158" s="134"/>
    </row>
    <row r="1159" spans="1:4" s="6" customFormat="1" x14ac:dyDescent="0.2">
      <c r="A1159" s="143"/>
      <c r="D1159" s="134"/>
    </row>
    <row r="1160" spans="1:4" s="6" customFormat="1" x14ac:dyDescent="0.2">
      <c r="A1160" s="143"/>
      <c r="D1160" s="134"/>
    </row>
    <row r="1161" spans="1:4" s="6" customFormat="1" x14ac:dyDescent="0.2">
      <c r="A1161" s="143"/>
      <c r="D1161" s="134"/>
    </row>
    <row r="1162" spans="1:4" s="6" customFormat="1" x14ac:dyDescent="0.2">
      <c r="A1162" s="143"/>
      <c r="D1162" s="134"/>
    </row>
    <row r="1163" spans="1:4" s="6" customFormat="1" x14ac:dyDescent="0.2">
      <c r="A1163" s="143"/>
      <c r="D1163" s="134"/>
    </row>
    <row r="1164" spans="1:4" s="6" customFormat="1" x14ac:dyDescent="0.2">
      <c r="A1164" s="143"/>
      <c r="D1164" s="134"/>
    </row>
    <row r="1165" spans="1:4" s="6" customFormat="1" x14ac:dyDescent="0.2">
      <c r="A1165" s="143"/>
      <c r="D1165" s="134"/>
    </row>
    <row r="1166" spans="1:4" s="6" customFormat="1" x14ac:dyDescent="0.2">
      <c r="A1166" s="143"/>
      <c r="D1166" s="134"/>
    </row>
    <row r="1167" spans="1:4" s="6" customFormat="1" x14ac:dyDescent="0.2">
      <c r="A1167" s="143"/>
      <c r="D1167" s="134"/>
    </row>
    <row r="1168" spans="1:4" s="6" customFormat="1" x14ac:dyDescent="0.2">
      <c r="A1168" s="143"/>
      <c r="D1168" s="134"/>
    </row>
    <row r="1169" spans="1:4" s="6" customFormat="1" x14ac:dyDescent="0.2">
      <c r="A1169" s="143"/>
      <c r="D1169" s="134"/>
    </row>
    <row r="1170" spans="1:4" s="6" customFormat="1" x14ac:dyDescent="0.2">
      <c r="A1170" s="143"/>
      <c r="D1170" s="134"/>
    </row>
    <row r="1171" spans="1:4" s="6" customFormat="1" x14ac:dyDescent="0.2">
      <c r="A1171" s="143"/>
      <c r="D1171" s="134"/>
    </row>
    <row r="1172" spans="1:4" s="6" customFormat="1" x14ac:dyDescent="0.2">
      <c r="A1172" s="143"/>
      <c r="D1172" s="134"/>
    </row>
    <row r="1173" spans="1:4" s="6" customFormat="1" x14ac:dyDescent="0.2">
      <c r="A1173" s="143"/>
      <c r="D1173" s="134"/>
    </row>
    <row r="1174" spans="1:4" s="6" customFormat="1" x14ac:dyDescent="0.2">
      <c r="A1174" s="143"/>
      <c r="D1174" s="134"/>
    </row>
    <row r="1175" spans="1:4" s="6" customFormat="1" x14ac:dyDescent="0.2">
      <c r="A1175" s="143"/>
      <c r="D1175" s="134"/>
    </row>
    <row r="1176" spans="1:4" s="6" customFormat="1" x14ac:dyDescent="0.2">
      <c r="A1176" s="143"/>
      <c r="D1176" s="134"/>
    </row>
    <row r="1177" spans="1:4" s="6" customFormat="1" x14ac:dyDescent="0.2">
      <c r="A1177" s="143"/>
      <c r="D1177" s="134"/>
    </row>
    <row r="1178" spans="1:4" s="6" customFormat="1" x14ac:dyDescent="0.2">
      <c r="A1178" s="143"/>
      <c r="D1178" s="134"/>
    </row>
    <row r="1179" spans="1:4" s="6" customFormat="1" x14ac:dyDescent="0.2">
      <c r="A1179" s="143"/>
      <c r="D1179" s="134"/>
    </row>
    <row r="1180" spans="1:4" s="6" customFormat="1" x14ac:dyDescent="0.2">
      <c r="A1180" s="143"/>
      <c r="D1180" s="134"/>
    </row>
    <row r="1181" spans="1:4" s="6" customFormat="1" x14ac:dyDescent="0.2">
      <c r="A1181" s="143"/>
      <c r="D1181" s="134"/>
    </row>
    <row r="1182" spans="1:4" s="6" customFormat="1" x14ac:dyDescent="0.2">
      <c r="A1182" s="143"/>
      <c r="D1182" s="134"/>
    </row>
    <row r="1183" spans="1:4" s="6" customFormat="1" x14ac:dyDescent="0.2">
      <c r="A1183" s="143"/>
      <c r="D1183" s="134"/>
    </row>
    <row r="1184" spans="1:4" s="6" customFormat="1" x14ac:dyDescent="0.2">
      <c r="A1184" s="143"/>
      <c r="D1184" s="134"/>
    </row>
    <row r="1185" spans="1:4" s="6" customFormat="1" x14ac:dyDescent="0.2">
      <c r="A1185" s="143"/>
      <c r="D1185" s="134"/>
    </row>
    <row r="1186" spans="1:4" s="6" customFormat="1" x14ac:dyDescent="0.2">
      <c r="A1186" s="143"/>
      <c r="D1186" s="134"/>
    </row>
    <row r="1187" spans="1:4" s="6" customFormat="1" x14ac:dyDescent="0.2">
      <c r="A1187" s="143"/>
      <c r="D1187" s="134"/>
    </row>
    <row r="1188" spans="1:4" s="6" customFormat="1" x14ac:dyDescent="0.2">
      <c r="A1188" s="143"/>
      <c r="D1188" s="134"/>
    </row>
    <row r="1189" spans="1:4" s="6" customFormat="1" x14ac:dyDescent="0.2">
      <c r="A1189" s="143"/>
      <c r="D1189" s="134"/>
    </row>
    <row r="1190" spans="1:4" s="6" customFormat="1" x14ac:dyDescent="0.2">
      <c r="A1190" s="143"/>
      <c r="D1190" s="134"/>
    </row>
    <row r="1191" spans="1:4" s="6" customFormat="1" x14ac:dyDescent="0.2">
      <c r="A1191" s="143"/>
      <c r="D1191" s="134"/>
    </row>
    <row r="1192" spans="1:4" s="6" customFormat="1" x14ac:dyDescent="0.2">
      <c r="A1192" s="143"/>
      <c r="D1192" s="134"/>
    </row>
    <row r="1193" spans="1:4" s="6" customFormat="1" x14ac:dyDescent="0.2">
      <c r="A1193" s="143"/>
      <c r="D1193" s="134"/>
    </row>
    <row r="1194" spans="1:4" s="6" customFormat="1" x14ac:dyDescent="0.2">
      <c r="A1194" s="143"/>
      <c r="D1194" s="134"/>
    </row>
    <row r="1195" spans="1:4" s="6" customFormat="1" x14ac:dyDescent="0.2">
      <c r="A1195" s="143"/>
      <c r="D1195" s="134"/>
    </row>
    <row r="1196" spans="1:4" s="6" customFormat="1" x14ac:dyDescent="0.2">
      <c r="A1196" s="143"/>
      <c r="D1196" s="134"/>
    </row>
    <row r="1197" spans="1:4" s="6" customFormat="1" x14ac:dyDescent="0.2">
      <c r="A1197" s="143"/>
      <c r="D1197" s="134"/>
    </row>
    <row r="1198" spans="1:4" s="6" customFormat="1" x14ac:dyDescent="0.2">
      <c r="A1198" s="143"/>
      <c r="D1198" s="134"/>
    </row>
    <row r="1199" spans="1:4" s="6" customFormat="1" x14ac:dyDescent="0.2">
      <c r="A1199" s="143"/>
      <c r="D1199" s="134"/>
    </row>
    <row r="1200" spans="1:4" s="6" customFormat="1" x14ac:dyDescent="0.2">
      <c r="A1200" s="143"/>
      <c r="D1200" s="134"/>
    </row>
    <row r="1201" spans="1:4" s="6" customFormat="1" x14ac:dyDescent="0.2">
      <c r="A1201" s="143"/>
      <c r="D1201" s="134"/>
    </row>
    <row r="1202" spans="1:4" s="6" customFormat="1" x14ac:dyDescent="0.2">
      <c r="A1202" s="143"/>
      <c r="D1202" s="134"/>
    </row>
    <row r="1203" spans="1:4" s="6" customFormat="1" x14ac:dyDescent="0.2">
      <c r="A1203" s="143"/>
      <c r="D1203" s="134"/>
    </row>
    <row r="1204" spans="1:4" s="6" customFormat="1" x14ac:dyDescent="0.2">
      <c r="A1204" s="143"/>
      <c r="D1204" s="134"/>
    </row>
    <row r="1205" spans="1:4" s="6" customFormat="1" x14ac:dyDescent="0.2">
      <c r="A1205" s="143"/>
      <c r="D1205" s="134"/>
    </row>
    <row r="1206" spans="1:4" s="6" customFormat="1" x14ac:dyDescent="0.2">
      <c r="A1206" s="143"/>
      <c r="D1206" s="134"/>
    </row>
    <row r="1207" spans="1:4" s="6" customFormat="1" x14ac:dyDescent="0.2">
      <c r="A1207" s="143"/>
      <c r="D1207" s="134"/>
    </row>
    <row r="1208" spans="1:4" s="6" customFormat="1" x14ac:dyDescent="0.2">
      <c r="A1208" s="143"/>
      <c r="D1208" s="134"/>
    </row>
    <row r="1209" spans="1:4" s="6" customFormat="1" x14ac:dyDescent="0.2">
      <c r="A1209" s="143"/>
      <c r="D1209" s="134"/>
    </row>
    <row r="1210" spans="1:4" s="6" customFormat="1" x14ac:dyDescent="0.2">
      <c r="A1210" s="143"/>
      <c r="D1210" s="134"/>
    </row>
    <row r="1211" spans="1:4" s="6" customFormat="1" x14ac:dyDescent="0.2">
      <c r="A1211" s="143"/>
      <c r="D1211" s="134"/>
    </row>
    <row r="1212" spans="1:4" s="6" customFormat="1" x14ac:dyDescent="0.2">
      <c r="A1212" s="143"/>
      <c r="D1212" s="134"/>
    </row>
    <row r="1213" spans="1:4" s="6" customFormat="1" x14ac:dyDescent="0.2">
      <c r="A1213" s="143"/>
      <c r="D1213" s="134"/>
    </row>
    <row r="1214" spans="1:4" s="6" customFormat="1" x14ac:dyDescent="0.2">
      <c r="A1214" s="143"/>
      <c r="D1214" s="134"/>
    </row>
    <row r="1215" spans="1:4" s="6" customFormat="1" x14ac:dyDescent="0.2">
      <c r="A1215" s="143"/>
      <c r="D1215" s="134"/>
    </row>
    <row r="1216" spans="1:4" s="6" customFormat="1" x14ac:dyDescent="0.2">
      <c r="A1216" s="143"/>
      <c r="D1216" s="134"/>
    </row>
    <row r="1217" spans="1:4" s="6" customFormat="1" x14ac:dyDescent="0.2">
      <c r="A1217" s="143"/>
      <c r="D1217" s="134"/>
    </row>
    <row r="1218" spans="1:4" s="6" customFormat="1" x14ac:dyDescent="0.2">
      <c r="A1218" s="143"/>
      <c r="D1218" s="134"/>
    </row>
    <row r="1219" spans="1:4" s="6" customFormat="1" x14ac:dyDescent="0.2">
      <c r="A1219" s="143"/>
      <c r="D1219" s="134"/>
    </row>
    <row r="1220" spans="1:4" s="6" customFormat="1" x14ac:dyDescent="0.2">
      <c r="A1220" s="143"/>
      <c r="D1220" s="134"/>
    </row>
    <row r="1221" spans="1:4" s="6" customFormat="1" x14ac:dyDescent="0.2">
      <c r="A1221" s="143"/>
      <c r="D1221" s="134"/>
    </row>
    <row r="1222" spans="1:4" s="6" customFormat="1" x14ac:dyDescent="0.2">
      <c r="A1222" s="143"/>
      <c r="D1222" s="134"/>
    </row>
    <row r="1223" spans="1:4" s="6" customFormat="1" x14ac:dyDescent="0.2">
      <c r="A1223" s="143"/>
      <c r="D1223" s="134"/>
    </row>
    <row r="1224" spans="1:4" s="6" customFormat="1" x14ac:dyDescent="0.2">
      <c r="A1224" s="143"/>
      <c r="D1224" s="134"/>
    </row>
    <row r="1225" spans="1:4" s="6" customFormat="1" x14ac:dyDescent="0.2">
      <c r="A1225" s="143"/>
      <c r="D1225" s="134"/>
    </row>
    <row r="1226" spans="1:4" s="6" customFormat="1" x14ac:dyDescent="0.2">
      <c r="A1226" s="143"/>
      <c r="D1226" s="134"/>
    </row>
    <row r="1227" spans="1:4" s="6" customFormat="1" x14ac:dyDescent="0.2">
      <c r="A1227" s="143"/>
      <c r="D1227" s="134"/>
    </row>
    <row r="1228" spans="1:4" s="6" customFormat="1" x14ac:dyDescent="0.2">
      <c r="A1228" s="143"/>
      <c r="D1228" s="134"/>
    </row>
    <row r="1229" spans="1:4" s="6" customFormat="1" x14ac:dyDescent="0.2">
      <c r="A1229" s="143"/>
      <c r="D1229" s="134"/>
    </row>
    <row r="1230" spans="1:4" s="6" customFormat="1" x14ac:dyDescent="0.2">
      <c r="A1230" s="143"/>
      <c r="D1230" s="134"/>
    </row>
    <row r="1231" spans="1:4" s="6" customFormat="1" x14ac:dyDescent="0.2">
      <c r="A1231" s="143"/>
      <c r="D1231" s="134"/>
    </row>
    <row r="1232" spans="1:4" s="6" customFormat="1" x14ac:dyDescent="0.2">
      <c r="A1232" s="143"/>
      <c r="D1232" s="134"/>
    </row>
    <row r="1233" spans="1:4" s="6" customFormat="1" x14ac:dyDescent="0.2">
      <c r="A1233" s="143"/>
      <c r="D1233" s="134"/>
    </row>
    <row r="1234" spans="1:4" s="6" customFormat="1" x14ac:dyDescent="0.2">
      <c r="A1234" s="143"/>
      <c r="D1234" s="134"/>
    </row>
    <row r="1235" spans="1:4" s="6" customFormat="1" x14ac:dyDescent="0.2">
      <c r="A1235" s="143"/>
      <c r="D1235" s="134"/>
    </row>
    <row r="1236" spans="1:4" s="6" customFormat="1" x14ac:dyDescent="0.2">
      <c r="A1236" s="143"/>
      <c r="D1236" s="134"/>
    </row>
    <row r="1237" spans="1:4" s="6" customFormat="1" x14ac:dyDescent="0.2">
      <c r="A1237" s="143"/>
      <c r="D1237" s="134"/>
    </row>
    <row r="1238" spans="1:4" s="6" customFormat="1" x14ac:dyDescent="0.2">
      <c r="A1238" s="143"/>
      <c r="D1238" s="134"/>
    </row>
    <row r="1239" spans="1:4" s="6" customFormat="1" x14ac:dyDescent="0.2">
      <c r="A1239" s="143"/>
      <c r="D1239" s="134"/>
    </row>
    <row r="1240" spans="1:4" s="6" customFormat="1" x14ac:dyDescent="0.2">
      <c r="A1240" s="143"/>
      <c r="D1240" s="134"/>
    </row>
    <row r="1241" spans="1:4" s="6" customFormat="1" x14ac:dyDescent="0.2">
      <c r="A1241" s="143"/>
      <c r="D1241" s="134"/>
    </row>
    <row r="1242" spans="1:4" s="6" customFormat="1" x14ac:dyDescent="0.2">
      <c r="A1242" s="143"/>
      <c r="D1242" s="134"/>
    </row>
    <row r="1243" spans="1:4" s="6" customFormat="1" x14ac:dyDescent="0.2">
      <c r="A1243" s="143"/>
      <c r="D1243" s="134"/>
    </row>
    <row r="1244" spans="1:4" s="6" customFormat="1" x14ac:dyDescent="0.2">
      <c r="A1244" s="143"/>
      <c r="D1244" s="134"/>
    </row>
    <row r="1245" spans="1:4" s="6" customFormat="1" x14ac:dyDescent="0.2">
      <c r="A1245" s="143"/>
      <c r="D1245" s="134"/>
    </row>
    <row r="1246" spans="1:4" s="6" customFormat="1" x14ac:dyDescent="0.2">
      <c r="A1246" s="143"/>
      <c r="D1246" s="134"/>
    </row>
    <row r="1247" spans="1:4" s="6" customFormat="1" x14ac:dyDescent="0.2">
      <c r="A1247" s="143"/>
      <c r="D1247" s="134"/>
    </row>
    <row r="1248" spans="1:4" s="6" customFormat="1" x14ac:dyDescent="0.2">
      <c r="A1248" s="143"/>
      <c r="D1248" s="134"/>
    </row>
    <row r="1249" spans="1:4" s="6" customFormat="1" x14ac:dyDescent="0.2">
      <c r="A1249" s="143"/>
      <c r="D1249" s="134"/>
    </row>
    <row r="1250" spans="1:4" s="6" customFormat="1" x14ac:dyDescent="0.2">
      <c r="A1250" s="143"/>
      <c r="D1250" s="134"/>
    </row>
    <row r="1251" spans="1:4" s="6" customFormat="1" x14ac:dyDescent="0.2">
      <c r="A1251" s="143"/>
      <c r="D1251" s="134"/>
    </row>
    <row r="1252" spans="1:4" s="6" customFormat="1" x14ac:dyDescent="0.2">
      <c r="A1252" s="143"/>
      <c r="D1252" s="134"/>
    </row>
    <row r="1253" spans="1:4" s="6" customFormat="1" x14ac:dyDescent="0.2">
      <c r="A1253" s="143"/>
      <c r="D1253" s="134"/>
    </row>
    <row r="1254" spans="1:4" s="6" customFormat="1" x14ac:dyDescent="0.2">
      <c r="A1254" s="143"/>
      <c r="D1254" s="134"/>
    </row>
    <row r="1255" spans="1:4" s="6" customFormat="1" x14ac:dyDescent="0.2">
      <c r="A1255" s="143"/>
      <c r="D1255" s="134"/>
    </row>
    <row r="1256" spans="1:4" s="6" customFormat="1" x14ac:dyDescent="0.2">
      <c r="A1256" s="143"/>
      <c r="D1256" s="134"/>
    </row>
    <row r="1257" spans="1:4" s="6" customFormat="1" x14ac:dyDescent="0.2">
      <c r="A1257" s="143"/>
      <c r="D1257" s="134"/>
    </row>
    <row r="1258" spans="1:4" s="6" customFormat="1" x14ac:dyDescent="0.2">
      <c r="A1258" s="143"/>
      <c r="D1258" s="134"/>
    </row>
    <row r="1259" spans="1:4" s="6" customFormat="1" x14ac:dyDescent="0.2">
      <c r="A1259" s="143"/>
      <c r="D1259" s="134"/>
    </row>
    <row r="1260" spans="1:4" s="6" customFormat="1" x14ac:dyDescent="0.2">
      <c r="A1260" s="143"/>
      <c r="D1260" s="134"/>
    </row>
    <row r="1261" spans="1:4" s="6" customFormat="1" x14ac:dyDescent="0.2">
      <c r="A1261" s="143"/>
      <c r="D1261" s="134"/>
    </row>
    <row r="1262" spans="1:4" s="6" customFormat="1" x14ac:dyDescent="0.2">
      <c r="A1262" s="143"/>
      <c r="D1262" s="134"/>
    </row>
    <row r="1263" spans="1:4" s="6" customFormat="1" x14ac:dyDescent="0.2">
      <c r="A1263" s="143"/>
      <c r="D1263" s="134"/>
    </row>
    <row r="1264" spans="1:4" s="6" customFormat="1" x14ac:dyDescent="0.2">
      <c r="A1264" s="143"/>
      <c r="D1264" s="134"/>
    </row>
    <row r="1265" spans="1:4" s="6" customFormat="1" x14ac:dyDescent="0.2">
      <c r="A1265" s="143"/>
      <c r="D1265" s="134"/>
    </row>
    <row r="1266" spans="1:4" s="6" customFormat="1" x14ac:dyDescent="0.2">
      <c r="A1266" s="143"/>
      <c r="D1266" s="134"/>
    </row>
    <row r="1267" spans="1:4" s="6" customFormat="1" x14ac:dyDescent="0.2">
      <c r="A1267" s="143"/>
      <c r="D1267" s="134"/>
    </row>
    <row r="1268" spans="1:4" s="6" customFormat="1" x14ac:dyDescent="0.2">
      <c r="A1268" s="143"/>
      <c r="D1268" s="134"/>
    </row>
    <row r="1269" spans="1:4" s="6" customFormat="1" x14ac:dyDescent="0.2">
      <c r="A1269" s="143"/>
      <c r="D1269" s="134"/>
    </row>
    <row r="1270" spans="1:4" s="6" customFormat="1" x14ac:dyDescent="0.2">
      <c r="A1270" s="143"/>
      <c r="D1270" s="134"/>
    </row>
    <row r="1271" spans="1:4" s="6" customFormat="1" x14ac:dyDescent="0.2">
      <c r="A1271" s="143"/>
      <c r="D1271" s="134"/>
    </row>
    <row r="1272" spans="1:4" s="6" customFormat="1" x14ac:dyDescent="0.2">
      <c r="A1272" s="143"/>
      <c r="D1272" s="134"/>
    </row>
    <row r="1273" spans="1:4" s="6" customFormat="1" x14ac:dyDescent="0.2">
      <c r="A1273" s="143"/>
      <c r="D1273" s="134"/>
    </row>
    <row r="1274" spans="1:4" s="6" customFormat="1" x14ac:dyDescent="0.2">
      <c r="A1274" s="143"/>
      <c r="D1274" s="134"/>
    </row>
    <row r="1275" spans="1:4" s="6" customFormat="1" x14ac:dyDescent="0.2">
      <c r="A1275" s="143"/>
      <c r="D1275" s="134"/>
    </row>
    <row r="1276" spans="1:4" s="6" customFormat="1" x14ac:dyDescent="0.2">
      <c r="A1276" s="143"/>
      <c r="D1276" s="134"/>
    </row>
    <row r="1277" spans="1:4" s="6" customFormat="1" x14ac:dyDescent="0.2">
      <c r="A1277" s="143"/>
      <c r="D1277" s="134"/>
    </row>
    <row r="1278" spans="1:4" s="6" customFormat="1" x14ac:dyDescent="0.2">
      <c r="A1278" s="143"/>
      <c r="D1278" s="134"/>
    </row>
    <row r="1279" spans="1:4" s="6" customFormat="1" x14ac:dyDescent="0.2">
      <c r="A1279" s="143"/>
      <c r="D1279" s="134"/>
    </row>
    <row r="1280" spans="1:4" s="6" customFormat="1" x14ac:dyDescent="0.2">
      <c r="A1280" s="143"/>
      <c r="D1280" s="134"/>
    </row>
    <row r="1281" spans="1:4" s="6" customFormat="1" x14ac:dyDescent="0.2">
      <c r="A1281" s="143"/>
      <c r="D1281" s="134"/>
    </row>
    <row r="1282" spans="1:4" s="6" customFormat="1" x14ac:dyDescent="0.2">
      <c r="A1282" s="143"/>
      <c r="D1282" s="134"/>
    </row>
    <row r="1283" spans="1:4" s="6" customFormat="1" x14ac:dyDescent="0.2">
      <c r="A1283" s="143"/>
      <c r="D1283" s="134"/>
    </row>
    <row r="1284" spans="1:4" s="6" customFormat="1" x14ac:dyDescent="0.2">
      <c r="A1284" s="143"/>
      <c r="D1284" s="134"/>
    </row>
    <row r="1285" spans="1:4" s="6" customFormat="1" x14ac:dyDescent="0.2">
      <c r="A1285" s="143"/>
      <c r="D1285" s="134"/>
    </row>
    <row r="1286" spans="1:4" s="6" customFormat="1" x14ac:dyDescent="0.2">
      <c r="A1286" s="143"/>
      <c r="D1286" s="134"/>
    </row>
    <row r="1287" spans="1:4" s="6" customFormat="1" x14ac:dyDescent="0.2">
      <c r="A1287" s="143"/>
      <c r="D1287" s="134"/>
    </row>
    <row r="1288" spans="1:4" s="6" customFormat="1" x14ac:dyDescent="0.2">
      <c r="A1288" s="143"/>
      <c r="D1288" s="134"/>
    </row>
    <row r="1289" spans="1:4" s="6" customFormat="1" x14ac:dyDescent="0.2">
      <c r="A1289" s="143"/>
      <c r="D1289" s="134"/>
    </row>
    <row r="1290" spans="1:4" s="6" customFormat="1" x14ac:dyDescent="0.2">
      <c r="A1290" s="143"/>
      <c r="D1290" s="134"/>
    </row>
    <row r="1291" spans="1:4" s="6" customFormat="1" x14ac:dyDescent="0.2">
      <c r="A1291" s="143"/>
      <c r="D1291" s="134"/>
    </row>
    <row r="1292" spans="1:4" s="6" customFormat="1" x14ac:dyDescent="0.2">
      <c r="A1292" s="143"/>
      <c r="D1292" s="134"/>
    </row>
    <row r="1293" spans="1:4" s="6" customFormat="1" x14ac:dyDescent="0.2">
      <c r="A1293" s="143"/>
      <c r="D1293" s="134"/>
    </row>
    <row r="1294" spans="1:4" s="6" customFormat="1" x14ac:dyDescent="0.2">
      <c r="A1294" s="143"/>
      <c r="D1294" s="134"/>
    </row>
    <row r="1295" spans="1:4" s="6" customFormat="1" x14ac:dyDescent="0.2">
      <c r="A1295" s="143"/>
      <c r="D1295" s="134"/>
    </row>
    <row r="1296" spans="1:4" s="6" customFormat="1" x14ac:dyDescent="0.2">
      <c r="A1296" s="143"/>
      <c r="D1296" s="134"/>
    </row>
    <row r="1297" spans="1:4" s="6" customFormat="1" x14ac:dyDescent="0.2">
      <c r="A1297" s="143"/>
      <c r="D1297" s="134"/>
    </row>
    <row r="1298" spans="1:4" s="6" customFormat="1" x14ac:dyDescent="0.2">
      <c r="A1298" s="143"/>
      <c r="D1298" s="134"/>
    </row>
    <row r="1299" spans="1:4" s="6" customFormat="1" x14ac:dyDescent="0.2">
      <c r="A1299" s="143"/>
      <c r="D1299" s="134"/>
    </row>
    <row r="1300" spans="1:4" s="6" customFormat="1" x14ac:dyDescent="0.2">
      <c r="A1300" s="143"/>
      <c r="D1300" s="134"/>
    </row>
    <row r="1301" spans="1:4" s="6" customFormat="1" x14ac:dyDescent="0.2">
      <c r="A1301" s="143"/>
      <c r="D1301" s="134"/>
    </row>
    <row r="1302" spans="1:4" s="6" customFormat="1" x14ac:dyDescent="0.2">
      <c r="A1302" s="143"/>
      <c r="D1302" s="134"/>
    </row>
    <row r="1303" spans="1:4" s="6" customFormat="1" x14ac:dyDescent="0.2">
      <c r="A1303" s="143"/>
      <c r="D1303" s="134"/>
    </row>
    <row r="1304" spans="1:4" s="6" customFormat="1" x14ac:dyDescent="0.2">
      <c r="A1304" s="143"/>
      <c r="D1304" s="134"/>
    </row>
    <row r="1305" spans="1:4" s="6" customFormat="1" x14ac:dyDescent="0.2">
      <c r="A1305" s="143"/>
      <c r="D1305" s="134"/>
    </row>
    <row r="1306" spans="1:4" s="6" customFormat="1" x14ac:dyDescent="0.2">
      <c r="A1306" s="143"/>
      <c r="D1306" s="134"/>
    </row>
    <row r="1307" spans="1:4" s="6" customFormat="1" x14ac:dyDescent="0.2">
      <c r="A1307" s="143"/>
      <c r="D1307" s="134"/>
    </row>
    <row r="1308" spans="1:4" s="6" customFormat="1" x14ac:dyDescent="0.2">
      <c r="A1308" s="143"/>
      <c r="D1308" s="134"/>
    </row>
    <row r="1309" spans="1:4" s="6" customFormat="1" x14ac:dyDescent="0.2">
      <c r="A1309" s="143"/>
      <c r="D1309" s="134"/>
    </row>
    <row r="1310" spans="1:4" s="6" customFormat="1" x14ac:dyDescent="0.2">
      <c r="A1310" s="143"/>
      <c r="D1310" s="134"/>
    </row>
    <row r="1311" spans="1:4" s="6" customFormat="1" x14ac:dyDescent="0.2">
      <c r="A1311" s="143"/>
      <c r="D1311" s="134"/>
    </row>
    <row r="1312" spans="1:4" s="6" customFormat="1" x14ac:dyDescent="0.2">
      <c r="A1312" s="143"/>
      <c r="D1312" s="134"/>
    </row>
    <row r="1313" spans="1:4" s="6" customFormat="1" x14ac:dyDescent="0.2">
      <c r="A1313" s="143"/>
      <c r="D1313" s="134"/>
    </row>
    <row r="1314" spans="1:4" s="6" customFormat="1" x14ac:dyDescent="0.2">
      <c r="A1314" s="143"/>
      <c r="D1314" s="134"/>
    </row>
    <row r="1315" spans="1:4" s="6" customFormat="1" x14ac:dyDescent="0.2">
      <c r="A1315" s="143"/>
      <c r="D1315" s="134"/>
    </row>
    <row r="1316" spans="1:4" s="6" customFormat="1" x14ac:dyDescent="0.2">
      <c r="A1316" s="143"/>
      <c r="D1316" s="134"/>
    </row>
    <row r="1317" spans="1:4" s="6" customFormat="1" x14ac:dyDescent="0.2">
      <c r="A1317" s="143"/>
      <c r="D1317" s="134"/>
    </row>
    <row r="1318" spans="1:4" s="6" customFormat="1" x14ac:dyDescent="0.2">
      <c r="A1318" s="143"/>
      <c r="D1318" s="134"/>
    </row>
    <row r="1319" spans="1:4" s="6" customFormat="1" x14ac:dyDescent="0.2">
      <c r="A1319" s="143"/>
      <c r="D1319" s="134"/>
    </row>
    <row r="1320" spans="1:4" s="6" customFormat="1" x14ac:dyDescent="0.2">
      <c r="A1320" s="143"/>
      <c r="D1320" s="134"/>
    </row>
    <row r="1321" spans="1:4" s="6" customFormat="1" x14ac:dyDescent="0.2">
      <c r="A1321" s="143"/>
      <c r="D1321" s="134"/>
    </row>
    <row r="1322" spans="1:4" s="6" customFormat="1" x14ac:dyDescent="0.2">
      <c r="A1322" s="143"/>
      <c r="D1322" s="134"/>
    </row>
    <row r="1323" spans="1:4" s="6" customFormat="1" x14ac:dyDescent="0.2">
      <c r="A1323" s="143"/>
      <c r="D1323" s="134"/>
    </row>
    <row r="1324" spans="1:4" s="6" customFormat="1" x14ac:dyDescent="0.2">
      <c r="A1324" s="143"/>
      <c r="D1324" s="134"/>
    </row>
    <row r="1325" spans="1:4" s="6" customFormat="1" x14ac:dyDescent="0.2">
      <c r="A1325" s="143"/>
      <c r="D1325" s="134"/>
    </row>
    <row r="1326" spans="1:4" s="6" customFormat="1" x14ac:dyDescent="0.2">
      <c r="A1326" s="143"/>
      <c r="D1326" s="134"/>
    </row>
    <row r="1327" spans="1:4" s="6" customFormat="1" x14ac:dyDescent="0.2">
      <c r="A1327" s="143"/>
      <c r="D1327" s="134"/>
    </row>
    <row r="1328" spans="1:4" s="6" customFormat="1" x14ac:dyDescent="0.2">
      <c r="A1328" s="143"/>
      <c r="D1328" s="134"/>
    </row>
    <row r="1329" spans="1:4" s="6" customFormat="1" x14ac:dyDescent="0.2">
      <c r="A1329" s="143"/>
      <c r="D1329" s="134"/>
    </row>
    <row r="1330" spans="1:4" s="6" customFormat="1" x14ac:dyDescent="0.2">
      <c r="A1330" s="143"/>
      <c r="D1330" s="134"/>
    </row>
    <row r="1331" spans="1:4" s="6" customFormat="1" x14ac:dyDescent="0.2">
      <c r="A1331" s="143"/>
      <c r="D1331" s="134"/>
    </row>
    <row r="1332" spans="1:4" s="6" customFormat="1" x14ac:dyDescent="0.2">
      <c r="A1332" s="143"/>
      <c r="D1332" s="134"/>
    </row>
    <row r="1333" spans="1:4" s="6" customFormat="1" x14ac:dyDescent="0.2">
      <c r="A1333" s="143"/>
      <c r="D1333" s="134"/>
    </row>
    <row r="1334" spans="1:4" s="6" customFormat="1" x14ac:dyDescent="0.2">
      <c r="A1334" s="143"/>
      <c r="D1334" s="134"/>
    </row>
    <row r="1335" spans="1:4" s="6" customFormat="1" x14ac:dyDescent="0.2">
      <c r="A1335" s="143"/>
      <c r="D1335" s="134"/>
    </row>
    <row r="1336" spans="1:4" s="6" customFormat="1" x14ac:dyDescent="0.2">
      <c r="A1336" s="143"/>
      <c r="D1336" s="134"/>
    </row>
    <row r="1337" spans="1:4" s="6" customFormat="1" x14ac:dyDescent="0.2">
      <c r="A1337" s="143"/>
      <c r="D1337" s="134"/>
    </row>
    <row r="1338" spans="1:4" s="6" customFormat="1" x14ac:dyDescent="0.2">
      <c r="A1338" s="143"/>
      <c r="D1338" s="134"/>
    </row>
    <row r="1339" spans="1:4" s="6" customFormat="1" x14ac:dyDescent="0.2">
      <c r="A1339" s="143"/>
      <c r="D1339" s="134"/>
    </row>
    <row r="1340" spans="1:4" s="6" customFormat="1" x14ac:dyDescent="0.2">
      <c r="A1340" s="143"/>
      <c r="D1340" s="134"/>
    </row>
    <row r="1341" spans="1:4" s="6" customFormat="1" x14ac:dyDescent="0.2">
      <c r="A1341" s="143"/>
      <c r="D1341" s="134"/>
    </row>
    <row r="1342" spans="1:4" s="6" customFormat="1" x14ac:dyDescent="0.2">
      <c r="A1342" s="143"/>
      <c r="D1342" s="134"/>
    </row>
    <row r="1343" spans="1:4" s="6" customFormat="1" x14ac:dyDescent="0.2">
      <c r="A1343" s="143"/>
      <c r="D1343" s="134"/>
    </row>
    <row r="1344" spans="1:4" s="6" customFormat="1" x14ac:dyDescent="0.2">
      <c r="A1344" s="143"/>
      <c r="D1344" s="134"/>
    </row>
    <row r="1345" spans="1:4" s="6" customFormat="1" x14ac:dyDescent="0.2">
      <c r="A1345" s="143"/>
      <c r="D1345" s="134"/>
    </row>
    <row r="1346" spans="1:4" s="6" customFormat="1" x14ac:dyDescent="0.2">
      <c r="A1346" s="143"/>
      <c r="D1346" s="134"/>
    </row>
    <row r="1347" spans="1:4" s="6" customFormat="1" x14ac:dyDescent="0.2">
      <c r="A1347" s="143"/>
      <c r="D1347" s="134"/>
    </row>
    <row r="1348" spans="1:4" s="6" customFormat="1" x14ac:dyDescent="0.2">
      <c r="A1348" s="143"/>
      <c r="D1348" s="134"/>
    </row>
    <row r="1349" spans="1:4" s="6" customFormat="1" x14ac:dyDescent="0.2">
      <c r="A1349" s="143"/>
      <c r="D1349" s="134"/>
    </row>
    <row r="1350" spans="1:4" s="6" customFormat="1" x14ac:dyDescent="0.2">
      <c r="A1350" s="143"/>
      <c r="D1350" s="134"/>
    </row>
    <row r="1351" spans="1:4" s="6" customFormat="1" x14ac:dyDescent="0.2">
      <c r="A1351" s="143"/>
      <c r="D1351" s="134"/>
    </row>
    <row r="1352" spans="1:4" s="6" customFormat="1" x14ac:dyDescent="0.2">
      <c r="A1352" s="143"/>
      <c r="D1352" s="134"/>
    </row>
    <row r="1353" spans="1:4" s="6" customFormat="1" x14ac:dyDescent="0.2">
      <c r="A1353" s="143"/>
      <c r="D1353" s="134"/>
    </row>
    <row r="1354" spans="1:4" s="6" customFormat="1" x14ac:dyDescent="0.2">
      <c r="A1354" s="143"/>
      <c r="D1354" s="134"/>
    </row>
    <row r="1355" spans="1:4" s="6" customFormat="1" x14ac:dyDescent="0.2">
      <c r="A1355" s="143"/>
      <c r="D1355" s="134"/>
    </row>
    <row r="1356" spans="1:4" s="6" customFormat="1" x14ac:dyDescent="0.2">
      <c r="A1356" s="143"/>
      <c r="D1356" s="134"/>
    </row>
    <row r="1357" spans="1:4" s="6" customFormat="1" x14ac:dyDescent="0.2">
      <c r="A1357" s="143"/>
      <c r="D1357" s="134"/>
    </row>
    <row r="1358" spans="1:4" s="6" customFormat="1" x14ac:dyDescent="0.2">
      <c r="A1358" s="143"/>
      <c r="D1358" s="134"/>
    </row>
    <row r="1359" spans="1:4" s="6" customFormat="1" x14ac:dyDescent="0.2">
      <c r="A1359" s="143"/>
      <c r="D1359" s="134"/>
    </row>
    <row r="1360" spans="1:4" s="6" customFormat="1" x14ac:dyDescent="0.2">
      <c r="A1360" s="143"/>
      <c r="D1360" s="134"/>
    </row>
    <row r="1361" spans="1:4" s="6" customFormat="1" x14ac:dyDescent="0.2">
      <c r="A1361" s="143"/>
      <c r="D1361" s="134"/>
    </row>
    <row r="1362" spans="1:4" s="6" customFormat="1" x14ac:dyDescent="0.2">
      <c r="A1362" s="143"/>
      <c r="D1362" s="134"/>
    </row>
    <row r="1363" spans="1:4" s="6" customFormat="1" x14ac:dyDescent="0.2">
      <c r="A1363" s="143"/>
      <c r="D1363" s="134"/>
    </row>
    <row r="1364" spans="1:4" s="6" customFormat="1" x14ac:dyDescent="0.2">
      <c r="A1364" s="143"/>
      <c r="D1364" s="134"/>
    </row>
    <row r="1365" spans="1:4" s="6" customFormat="1" x14ac:dyDescent="0.2">
      <c r="A1365" s="143"/>
      <c r="D1365" s="134"/>
    </row>
    <row r="1366" spans="1:4" s="6" customFormat="1" x14ac:dyDescent="0.2">
      <c r="A1366" s="143"/>
      <c r="D1366" s="134"/>
    </row>
    <row r="1367" spans="1:4" s="6" customFormat="1" x14ac:dyDescent="0.2">
      <c r="A1367" s="143"/>
      <c r="D1367" s="134"/>
    </row>
    <row r="1368" spans="1:4" s="6" customFormat="1" x14ac:dyDescent="0.2">
      <c r="A1368" s="143"/>
      <c r="D1368" s="134"/>
    </row>
    <row r="1369" spans="1:4" s="6" customFormat="1" x14ac:dyDescent="0.2">
      <c r="A1369" s="143"/>
      <c r="D1369" s="134"/>
    </row>
    <row r="1370" spans="1:4" s="6" customFormat="1" x14ac:dyDescent="0.2">
      <c r="A1370" s="143"/>
      <c r="D1370" s="134"/>
    </row>
    <row r="1371" spans="1:4" s="6" customFormat="1" x14ac:dyDescent="0.2">
      <c r="A1371" s="143"/>
      <c r="D1371" s="134"/>
    </row>
    <row r="1372" spans="1:4" s="6" customFormat="1" x14ac:dyDescent="0.2">
      <c r="A1372" s="143"/>
      <c r="D1372" s="134"/>
    </row>
    <row r="1373" spans="1:4" s="6" customFormat="1" x14ac:dyDescent="0.2">
      <c r="A1373" s="143"/>
      <c r="D1373" s="134"/>
    </row>
    <row r="1374" spans="1:4" s="6" customFormat="1" x14ac:dyDescent="0.2">
      <c r="A1374" s="143"/>
      <c r="D1374" s="134"/>
    </row>
    <row r="1375" spans="1:4" s="6" customFormat="1" x14ac:dyDescent="0.2">
      <c r="A1375" s="143"/>
      <c r="D1375" s="134"/>
    </row>
    <row r="1376" spans="1:4" s="6" customFormat="1" x14ac:dyDescent="0.2">
      <c r="A1376" s="143"/>
      <c r="D1376" s="134"/>
    </row>
    <row r="1377" spans="1:4" s="6" customFormat="1" x14ac:dyDescent="0.2">
      <c r="A1377" s="143"/>
      <c r="D1377" s="134"/>
    </row>
    <row r="1378" spans="1:4" s="6" customFormat="1" x14ac:dyDescent="0.2">
      <c r="A1378" s="143"/>
      <c r="D1378" s="134"/>
    </row>
    <row r="1379" spans="1:4" s="6" customFormat="1" x14ac:dyDescent="0.2">
      <c r="A1379" s="143"/>
      <c r="D1379" s="134"/>
    </row>
    <row r="1380" spans="1:4" s="6" customFormat="1" x14ac:dyDescent="0.2">
      <c r="A1380" s="143"/>
      <c r="D1380" s="134"/>
    </row>
    <row r="1381" spans="1:4" s="6" customFormat="1" x14ac:dyDescent="0.2">
      <c r="A1381" s="143"/>
      <c r="D1381" s="134"/>
    </row>
    <row r="1382" spans="1:4" s="6" customFormat="1" x14ac:dyDescent="0.2">
      <c r="A1382" s="143"/>
      <c r="D1382" s="134"/>
    </row>
    <row r="1383" spans="1:4" s="6" customFormat="1" x14ac:dyDescent="0.2">
      <c r="A1383" s="143"/>
      <c r="D1383" s="134"/>
    </row>
    <row r="1384" spans="1:4" s="6" customFormat="1" x14ac:dyDescent="0.2">
      <c r="A1384" s="143"/>
      <c r="D1384" s="134"/>
    </row>
    <row r="1385" spans="1:4" s="6" customFormat="1" x14ac:dyDescent="0.2">
      <c r="A1385" s="143"/>
      <c r="D1385" s="134"/>
    </row>
    <row r="1386" spans="1:4" s="6" customFormat="1" x14ac:dyDescent="0.2">
      <c r="A1386" s="143"/>
      <c r="D1386" s="134"/>
    </row>
    <row r="1387" spans="1:4" s="6" customFormat="1" x14ac:dyDescent="0.2">
      <c r="A1387" s="143"/>
      <c r="D1387" s="134"/>
    </row>
    <row r="1388" spans="1:4" s="6" customFormat="1" x14ac:dyDescent="0.2">
      <c r="A1388" s="143"/>
      <c r="D1388" s="134"/>
    </row>
    <row r="1389" spans="1:4" s="6" customFormat="1" x14ac:dyDescent="0.2">
      <c r="A1389" s="143"/>
      <c r="D1389" s="134"/>
    </row>
    <row r="1390" spans="1:4" s="6" customFormat="1" x14ac:dyDescent="0.2">
      <c r="A1390" s="143"/>
      <c r="D1390" s="134"/>
    </row>
    <row r="1391" spans="1:4" s="6" customFormat="1" x14ac:dyDescent="0.2">
      <c r="A1391" s="143"/>
      <c r="D1391" s="134"/>
    </row>
    <row r="1392" spans="1:4" s="6" customFormat="1" x14ac:dyDescent="0.2">
      <c r="A1392" s="143"/>
      <c r="D1392" s="134"/>
    </row>
    <row r="1393" spans="1:4" s="6" customFormat="1" x14ac:dyDescent="0.2">
      <c r="A1393" s="143"/>
      <c r="D1393" s="134"/>
    </row>
    <row r="1394" spans="1:4" s="6" customFormat="1" x14ac:dyDescent="0.2">
      <c r="A1394" s="143"/>
      <c r="D1394" s="134"/>
    </row>
    <row r="1395" spans="1:4" s="6" customFormat="1" x14ac:dyDescent="0.2">
      <c r="A1395" s="143"/>
      <c r="D1395" s="134"/>
    </row>
    <row r="1396" spans="1:4" s="6" customFormat="1" x14ac:dyDescent="0.2">
      <c r="A1396" s="143"/>
      <c r="D1396" s="134"/>
    </row>
    <row r="1397" spans="1:4" s="6" customFormat="1" x14ac:dyDescent="0.2">
      <c r="A1397" s="143"/>
      <c r="D1397" s="134"/>
    </row>
    <row r="1398" spans="1:4" s="6" customFormat="1" x14ac:dyDescent="0.2">
      <c r="A1398" s="143"/>
      <c r="D1398" s="134"/>
    </row>
    <row r="1399" spans="1:4" s="6" customFormat="1" x14ac:dyDescent="0.2">
      <c r="A1399" s="143"/>
      <c r="D1399" s="134"/>
    </row>
    <row r="1400" spans="1:4" s="6" customFormat="1" x14ac:dyDescent="0.2">
      <c r="A1400" s="143"/>
      <c r="D1400" s="134"/>
    </row>
    <row r="1401" spans="1:4" s="6" customFormat="1" x14ac:dyDescent="0.2">
      <c r="A1401" s="143"/>
      <c r="D1401" s="134"/>
    </row>
    <row r="1402" spans="1:4" s="6" customFormat="1" x14ac:dyDescent="0.2">
      <c r="A1402" s="143"/>
      <c r="D1402" s="134"/>
    </row>
    <row r="1403" spans="1:4" s="6" customFormat="1" x14ac:dyDescent="0.2">
      <c r="A1403" s="143"/>
      <c r="D1403" s="134"/>
    </row>
    <row r="1404" spans="1:4" s="6" customFormat="1" x14ac:dyDescent="0.2">
      <c r="A1404" s="143"/>
      <c r="D1404" s="134"/>
    </row>
    <row r="1405" spans="1:4" s="6" customFormat="1" x14ac:dyDescent="0.2">
      <c r="A1405" s="143"/>
      <c r="D1405" s="134"/>
    </row>
    <row r="1406" spans="1:4" s="6" customFormat="1" x14ac:dyDescent="0.2">
      <c r="A1406" s="143"/>
      <c r="D1406" s="134"/>
    </row>
    <row r="1407" spans="1:4" s="6" customFormat="1" x14ac:dyDescent="0.2">
      <c r="A1407" s="143"/>
      <c r="D1407" s="134"/>
    </row>
    <row r="1408" spans="1:4" s="6" customFormat="1" x14ac:dyDescent="0.2">
      <c r="A1408" s="143"/>
      <c r="D1408" s="134"/>
    </row>
    <row r="1409" spans="1:4" s="6" customFormat="1" x14ac:dyDescent="0.2">
      <c r="A1409" s="143"/>
      <c r="D1409" s="134"/>
    </row>
    <row r="1410" spans="1:4" s="6" customFormat="1" x14ac:dyDescent="0.2">
      <c r="A1410" s="143"/>
      <c r="D1410" s="134"/>
    </row>
    <row r="1411" spans="1:4" s="6" customFormat="1" x14ac:dyDescent="0.2">
      <c r="A1411" s="143"/>
      <c r="D1411" s="134"/>
    </row>
    <row r="1412" spans="1:4" s="6" customFormat="1" x14ac:dyDescent="0.2">
      <c r="A1412" s="143"/>
      <c r="D1412" s="134"/>
    </row>
    <row r="1413" spans="1:4" s="6" customFormat="1" x14ac:dyDescent="0.2">
      <c r="A1413" s="143"/>
      <c r="D1413" s="134"/>
    </row>
    <row r="1414" spans="1:4" s="6" customFormat="1" x14ac:dyDescent="0.2">
      <c r="A1414" s="143"/>
      <c r="D1414" s="134"/>
    </row>
    <row r="1415" spans="1:4" s="6" customFormat="1" x14ac:dyDescent="0.2">
      <c r="A1415" s="143"/>
      <c r="D1415" s="134"/>
    </row>
    <row r="1416" spans="1:4" s="6" customFormat="1" x14ac:dyDescent="0.2">
      <c r="A1416" s="143"/>
      <c r="D1416" s="134"/>
    </row>
    <row r="1417" spans="1:4" s="6" customFormat="1" x14ac:dyDescent="0.2">
      <c r="A1417" s="143"/>
      <c r="D1417" s="134"/>
    </row>
    <row r="1418" spans="1:4" s="6" customFormat="1" x14ac:dyDescent="0.2">
      <c r="A1418" s="143"/>
      <c r="D1418" s="134"/>
    </row>
    <row r="1419" spans="1:4" s="6" customFormat="1" x14ac:dyDescent="0.2">
      <c r="A1419" s="143"/>
      <c r="D1419" s="134"/>
    </row>
    <row r="1420" spans="1:4" s="6" customFormat="1" x14ac:dyDescent="0.2">
      <c r="A1420" s="143"/>
      <c r="D1420" s="134"/>
    </row>
    <row r="1421" spans="1:4" s="6" customFormat="1" x14ac:dyDescent="0.2">
      <c r="A1421" s="143"/>
      <c r="D1421" s="134"/>
    </row>
    <row r="1422" spans="1:4" s="6" customFormat="1" x14ac:dyDescent="0.2">
      <c r="A1422" s="143"/>
      <c r="D1422" s="134"/>
    </row>
    <row r="1423" spans="1:4" s="6" customFormat="1" x14ac:dyDescent="0.2">
      <c r="A1423" s="143"/>
      <c r="D1423" s="134"/>
    </row>
    <row r="1424" spans="1:4" s="6" customFormat="1" x14ac:dyDescent="0.2">
      <c r="A1424" s="143"/>
      <c r="D1424" s="134"/>
    </row>
    <row r="1425" spans="1:4" s="6" customFormat="1" x14ac:dyDescent="0.2">
      <c r="A1425" s="143"/>
      <c r="D1425" s="134"/>
    </row>
    <row r="1426" spans="1:4" s="6" customFormat="1" x14ac:dyDescent="0.2">
      <c r="A1426" s="143"/>
      <c r="D1426" s="134"/>
    </row>
    <row r="1427" spans="1:4" s="6" customFormat="1" x14ac:dyDescent="0.2">
      <c r="A1427" s="143"/>
      <c r="D1427" s="134"/>
    </row>
    <row r="1428" spans="1:4" s="6" customFormat="1" x14ac:dyDescent="0.2">
      <c r="A1428" s="143"/>
      <c r="D1428" s="134"/>
    </row>
    <row r="1429" spans="1:4" s="6" customFormat="1" x14ac:dyDescent="0.2">
      <c r="A1429" s="143"/>
      <c r="D1429" s="134"/>
    </row>
    <row r="1430" spans="1:4" s="6" customFormat="1" x14ac:dyDescent="0.2">
      <c r="A1430" s="143"/>
      <c r="D1430" s="134"/>
    </row>
    <row r="1431" spans="1:4" s="6" customFormat="1" x14ac:dyDescent="0.2">
      <c r="A1431" s="143"/>
      <c r="D1431" s="134"/>
    </row>
    <row r="1432" spans="1:4" s="6" customFormat="1" x14ac:dyDescent="0.2">
      <c r="A1432" s="143"/>
      <c r="D1432" s="134"/>
    </row>
    <row r="1433" spans="1:4" s="6" customFormat="1" x14ac:dyDescent="0.2">
      <c r="A1433" s="143"/>
      <c r="D1433" s="134"/>
    </row>
    <row r="1434" spans="1:4" s="6" customFormat="1" x14ac:dyDescent="0.2">
      <c r="A1434" s="143"/>
      <c r="D1434" s="134"/>
    </row>
    <row r="1435" spans="1:4" s="6" customFormat="1" x14ac:dyDescent="0.2">
      <c r="A1435" s="143"/>
      <c r="D1435" s="134"/>
    </row>
    <row r="1436" spans="1:4" s="6" customFormat="1" x14ac:dyDescent="0.2">
      <c r="A1436" s="143"/>
      <c r="D1436" s="134"/>
    </row>
    <row r="1437" spans="1:4" s="6" customFormat="1" x14ac:dyDescent="0.2">
      <c r="A1437" s="143"/>
      <c r="D1437" s="134"/>
    </row>
    <row r="1438" spans="1:4" s="6" customFormat="1" x14ac:dyDescent="0.2">
      <c r="A1438" s="143"/>
      <c r="D1438" s="134"/>
    </row>
    <row r="1439" spans="1:4" s="6" customFormat="1" x14ac:dyDescent="0.2">
      <c r="A1439" s="143"/>
      <c r="D1439" s="134"/>
    </row>
    <row r="1440" spans="1:4" s="6" customFormat="1" x14ac:dyDescent="0.2">
      <c r="A1440" s="143"/>
      <c r="D1440" s="134"/>
    </row>
    <row r="1441" spans="1:4" s="6" customFormat="1" x14ac:dyDescent="0.2">
      <c r="A1441" s="143"/>
      <c r="D1441" s="134"/>
    </row>
    <row r="1442" spans="1:4" s="6" customFormat="1" x14ac:dyDescent="0.2">
      <c r="A1442" s="143"/>
      <c r="D1442" s="134"/>
    </row>
    <row r="1443" spans="1:4" s="6" customFormat="1" x14ac:dyDescent="0.2">
      <c r="A1443" s="143"/>
      <c r="D1443" s="134"/>
    </row>
    <row r="1444" spans="1:4" s="6" customFormat="1" x14ac:dyDescent="0.2">
      <c r="A1444" s="143"/>
      <c r="D1444" s="134"/>
    </row>
    <row r="1445" spans="1:4" s="6" customFormat="1" x14ac:dyDescent="0.2">
      <c r="A1445" s="143"/>
      <c r="D1445" s="134"/>
    </row>
    <row r="1446" spans="1:4" s="6" customFormat="1" x14ac:dyDescent="0.2">
      <c r="A1446" s="143"/>
      <c r="D1446" s="134"/>
    </row>
    <row r="1447" spans="1:4" s="6" customFormat="1" x14ac:dyDescent="0.2">
      <c r="A1447" s="143"/>
      <c r="D1447" s="134"/>
    </row>
    <row r="1448" spans="1:4" s="6" customFormat="1" x14ac:dyDescent="0.2">
      <c r="A1448" s="143"/>
      <c r="D1448" s="134"/>
    </row>
    <row r="1449" spans="1:4" s="6" customFormat="1" x14ac:dyDescent="0.2">
      <c r="A1449" s="143"/>
      <c r="D1449" s="134"/>
    </row>
    <row r="1450" spans="1:4" s="6" customFormat="1" x14ac:dyDescent="0.2">
      <c r="A1450" s="143"/>
      <c r="D1450" s="134"/>
    </row>
    <row r="1451" spans="1:4" s="6" customFormat="1" x14ac:dyDescent="0.2">
      <c r="A1451" s="143"/>
      <c r="D1451" s="134"/>
    </row>
    <row r="1452" spans="1:4" s="6" customFormat="1" x14ac:dyDescent="0.2">
      <c r="A1452" s="143"/>
      <c r="D1452" s="134"/>
    </row>
    <row r="1453" spans="1:4" s="6" customFormat="1" x14ac:dyDescent="0.2">
      <c r="A1453" s="143"/>
      <c r="D1453" s="134"/>
    </row>
    <row r="1454" spans="1:4" s="6" customFormat="1" x14ac:dyDescent="0.2">
      <c r="A1454" s="143"/>
      <c r="D1454" s="134"/>
    </row>
    <row r="1455" spans="1:4" s="6" customFormat="1" x14ac:dyDescent="0.2">
      <c r="A1455" s="143"/>
      <c r="D1455" s="134"/>
    </row>
    <row r="1456" spans="1:4" s="6" customFormat="1" x14ac:dyDescent="0.2">
      <c r="A1456" s="143"/>
      <c r="D1456" s="134"/>
    </row>
    <row r="1457" spans="1:4" s="6" customFormat="1" x14ac:dyDescent="0.2">
      <c r="A1457" s="143"/>
      <c r="D1457" s="134"/>
    </row>
    <row r="1458" spans="1:4" s="6" customFormat="1" x14ac:dyDescent="0.2">
      <c r="A1458" s="143"/>
      <c r="D1458" s="134"/>
    </row>
    <row r="1459" spans="1:4" s="6" customFormat="1" x14ac:dyDescent="0.2">
      <c r="A1459" s="143"/>
      <c r="D1459" s="134"/>
    </row>
    <row r="1460" spans="1:4" s="6" customFormat="1" x14ac:dyDescent="0.2">
      <c r="A1460" s="143"/>
      <c r="D1460" s="134"/>
    </row>
    <row r="1461" spans="1:4" s="6" customFormat="1" x14ac:dyDescent="0.2">
      <c r="A1461" s="143"/>
      <c r="D1461" s="134"/>
    </row>
    <row r="1462" spans="1:4" s="6" customFormat="1" x14ac:dyDescent="0.2">
      <c r="A1462" s="143"/>
      <c r="D1462" s="134"/>
    </row>
    <row r="1463" spans="1:4" s="6" customFormat="1" x14ac:dyDescent="0.2">
      <c r="A1463" s="143"/>
      <c r="D1463" s="134"/>
    </row>
    <row r="1464" spans="1:4" s="6" customFormat="1" x14ac:dyDescent="0.2">
      <c r="A1464" s="143"/>
      <c r="D1464" s="134"/>
    </row>
    <row r="1465" spans="1:4" s="6" customFormat="1" x14ac:dyDescent="0.2">
      <c r="A1465" s="143"/>
      <c r="D1465" s="134"/>
    </row>
    <row r="1466" spans="1:4" s="6" customFormat="1" x14ac:dyDescent="0.2">
      <c r="A1466" s="143"/>
      <c r="D1466" s="134"/>
    </row>
    <row r="1467" spans="1:4" s="6" customFormat="1" x14ac:dyDescent="0.2">
      <c r="A1467" s="143"/>
      <c r="D1467" s="134"/>
    </row>
    <row r="1468" spans="1:4" s="6" customFormat="1" x14ac:dyDescent="0.2">
      <c r="A1468" s="143"/>
      <c r="D1468" s="134"/>
    </row>
    <row r="1469" spans="1:4" s="6" customFormat="1" x14ac:dyDescent="0.2">
      <c r="A1469" s="143"/>
      <c r="D1469" s="134"/>
    </row>
    <row r="1470" spans="1:4" s="6" customFormat="1" x14ac:dyDescent="0.2">
      <c r="A1470" s="143"/>
      <c r="D1470" s="134"/>
    </row>
    <row r="1471" spans="1:4" s="6" customFormat="1" x14ac:dyDescent="0.2">
      <c r="A1471" s="143"/>
      <c r="D1471" s="134"/>
    </row>
    <row r="1472" spans="1:4" s="6" customFormat="1" x14ac:dyDescent="0.2">
      <c r="A1472" s="143"/>
      <c r="D1472" s="134"/>
    </row>
    <row r="1473" spans="1:4" s="6" customFormat="1" x14ac:dyDescent="0.2">
      <c r="A1473" s="143"/>
      <c r="D1473" s="134"/>
    </row>
    <row r="1474" spans="1:4" s="6" customFormat="1" x14ac:dyDescent="0.2">
      <c r="A1474" s="143"/>
      <c r="D1474" s="134"/>
    </row>
    <row r="1475" spans="1:4" s="6" customFormat="1" x14ac:dyDescent="0.2">
      <c r="A1475" s="143"/>
      <c r="D1475" s="134"/>
    </row>
    <row r="1476" spans="1:4" s="6" customFormat="1" x14ac:dyDescent="0.2">
      <c r="A1476" s="143"/>
      <c r="D1476" s="134"/>
    </row>
    <row r="1477" spans="1:4" s="6" customFormat="1" x14ac:dyDescent="0.2">
      <c r="A1477" s="143"/>
      <c r="D1477" s="134"/>
    </row>
    <row r="1478" spans="1:4" s="6" customFormat="1" x14ac:dyDescent="0.2">
      <c r="A1478" s="143"/>
      <c r="D1478" s="134"/>
    </row>
    <row r="1479" spans="1:4" s="6" customFormat="1" x14ac:dyDescent="0.2">
      <c r="A1479" s="143"/>
      <c r="D1479" s="134"/>
    </row>
    <row r="1480" spans="1:4" s="6" customFormat="1" x14ac:dyDescent="0.2">
      <c r="A1480" s="143"/>
      <c r="D1480" s="134"/>
    </row>
    <row r="1481" spans="1:4" s="6" customFormat="1" x14ac:dyDescent="0.2">
      <c r="A1481" s="143"/>
      <c r="D1481" s="134"/>
    </row>
    <row r="1482" spans="1:4" s="6" customFormat="1" x14ac:dyDescent="0.2">
      <c r="A1482" s="143"/>
      <c r="D1482" s="134"/>
    </row>
    <row r="1483" spans="1:4" s="6" customFormat="1" x14ac:dyDescent="0.2">
      <c r="A1483" s="143"/>
      <c r="D1483" s="134"/>
    </row>
    <row r="1484" spans="1:4" s="6" customFormat="1" x14ac:dyDescent="0.2">
      <c r="A1484" s="143"/>
      <c r="D1484" s="134"/>
    </row>
    <row r="1485" spans="1:4" s="6" customFormat="1" x14ac:dyDescent="0.2">
      <c r="A1485" s="143"/>
      <c r="D1485" s="134"/>
    </row>
    <row r="1486" spans="1:4" s="6" customFormat="1" x14ac:dyDescent="0.2">
      <c r="A1486" s="143"/>
      <c r="D1486" s="134"/>
    </row>
    <row r="1487" spans="1:4" s="6" customFormat="1" x14ac:dyDescent="0.2">
      <c r="A1487" s="143"/>
      <c r="D1487" s="134"/>
    </row>
    <row r="1488" spans="1:4" s="6" customFormat="1" x14ac:dyDescent="0.2">
      <c r="A1488" s="143"/>
      <c r="D1488" s="134"/>
    </row>
    <row r="1489" spans="1:4" s="6" customFormat="1" x14ac:dyDescent="0.2">
      <c r="A1489" s="143"/>
      <c r="D1489" s="134"/>
    </row>
    <row r="1490" spans="1:4" s="6" customFormat="1" x14ac:dyDescent="0.2">
      <c r="A1490" s="143"/>
      <c r="D1490" s="134"/>
    </row>
    <row r="1491" spans="1:4" s="6" customFormat="1" x14ac:dyDescent="0.2">
      <c r="A1491" s="143"/>
      <c r="D1491" s="134"/>
    </row>
    <row r="1492" spans="1:4" s="6" customFormat="1" x14ac:dyDescent="0.2">
      <c r="A1492" s="143"/>
      <c r="D1492" s="134"/>
    </row>
    <row r="1493" spans="1:4" s="6" customFormat="1" x14ac:dyDescent="0.2">
      <c r="A1493" s="143"/>
      <c r="D1493" s="134"/>
    </row>
    <row r="1494" spans="1:4" s="6" customFormat="1" x14ac:dyDescent="0.2">
      <c r="A1494" s="143"/>
      <c r="D1494" s="134"/>
    </row>
    <row r="1495" spans="1:4" s="6" customFormat="1" x14ac:dyDescent="0.2">
      <c r="A1495" s="143"/>
      <c r="D1495" s="134"/>
    </row>
    <row r="1496" spans="1:4" s="6" customFormat="1" x14ac:dyDescent="0.2">
      <c r="A1496" s="143"/>
      <c r="D1496" s="134"/>
    </row>
    <row r="1497" spans="1:4" s="6" customFormat="1" x14ac:dyDescent="0.2">
      <c r="A1497" s="143"/>
      <c r="D1497" s="134"/>
    </row>
    <row r="1498" spans="1:4" s="6" customFormat="1" x14ac:dyDescent="0.2">
      <c r="A1498" s="143"/>
      <c r="D1498" s="134"/>
    </row>
    <row r="1499" spans="1:4" s="6" customFormat="1" x14ac:dyDescent="0.2">
      <c r="A1499" s="143"/>
      <c r="D1499" s="134"/>
    </row>
    <row r="1500" spans="1:4" s="6" customFormat="1" x14ac:dyDescent="0.2">
      <c r="A1500" s="143"/>
      <c r="D1500" s="134"/>
    </row>
    <row r="1501" spans="1:4" s="6" customFormat="1" x14ac:dyDescent="0.2">
      <c r="A1501" s="143"/>
      <c r="D1501" s="134"/>
    </row>
    <row r="1502" spans="1:4" s="6" customFormat="1" x14ac:dyDescent="0.2">
      <c r="A1502" s="143"/>
      <c r="D1502" s="134"/>
    </row>
    <row r="1503" spans="1:4" s="6" customFormat="1" x14ac:dyDescent="0.2">
      <c r="A1503" s="143"/>
      <c r="D1503" s="134"/>
    </row>
    <row r="1504" spans="1:4" s="6" customFormat="1" x14ac:dyDescent="0.2">
      <c r="A1504" s="143"/>
      <c r="D1504" s="134"/>
    </row>
    <row r="1505" spans="1:4" s="6" customFormat="1" x14ac:dyDescent="0.2">
      <c r="A1505" s="143"/>
      <c r="D1505" s="134"/>
    </row>
    <row r="1506" spans="1:4" s="6" customFormat="1" x14ac:dyDescent="0.2">
      <c r="A1506" s="143"/>
      <c r="D1506" s="134"/>
    </row>
    <row r="1507" spans="1:4" s="6" customFormat="1" x14ac:dyDescent="0.2">
      <c r="A1507" s="143"/>
      <c r="D1507" s="134"/>
    </row>
    <row r="1508" spans="1:4" s="6" customFormat="1" x14ac:dyDescent="0.2">
      <c r="A1508" s="143"/>
      <c r="D1508" s="134"/>
    </row>
    <row r="1509" spans="1:4" s="6" customFormat="1" x14ac:dyDescent="0.2">
      <c r="A1509" s="143"/>
      <c r="D1509" s="134"/>
    </row>
    <row r="1510" spans="1:4" s="6" customFormat="1" x14ac:dyDescent="0.2">
      <c r="A1510" s="143"/>
      <c r="D1510" s="134"/>
    </row>
    <row r="1511" spans="1:4" s="6" customFormat="1" x14ac:dyDescent="0.2">
      <c r="A1511" s="143"/>
      <c r="D1511" s="134"/>
    </row>
    <row r="1512" spans="1:4" s="6" customFormat="1" x14ac:dyDescent="0.2">
      <c r="A1512" s="143"/>
      <c r="D1512" s="134"/>
    </row>
    <row r="1513" spans="1:4" s="6" customFormat="1" x14ac:dyDescent="0.2">
      <c r="A1513" s="143"/>
      <c r="D1513" s="134"/>
    </row>
    <row r="1514" spans="1:4" s="6" customFormat="1" x14ac:dyDescent="0.2">
      <c r="A1514" s="143"/>
      <c r="D1514" s="134"/>
    </row>
    <row r="1515" spans="1:4" s="6" customFormat="1" x14ac:dyDescent="0.2">
      <c r="A1515" s="143"/>
      <c r="D1515" s="134"/>
    </row>
    <row r="1516" spans="1:4" s="6" customFormat="1" x14ac:dyDescent="0.2">
      <c r="A1516" s="143"/>
      <c r="D1516" s="134"/>
    </row>
    <row r="1517" spans="1:4" s="6" customFormat="1" x14ac:dyDescent="0.2">
      <c r="A1517" s="143"/>
      <c r="D1517" s="134"/>
    </row>
    <row r="1518" spans="1:4" s="6" customFormat="1" x14ac:dyDescent="0.2">
      <c r="A1518" s="143"/>
      <c r="D1518" s="134"/>
    </row>
    <row r="1519" spans="1:4" s="6" customFormat="1" x14ac:dyDescent="0.2">
      <c r="A1519" s="143"/>
      <c r="D1519" s="134"/>
    </row>
    <row r="1520" spans="1:4" s="6" customFormat="1" x14ac:dyDescent="0.2">
      <c r="A1520" s="143"/>
      <c r="D1520" s="134"/>
    </row>
    <row r="1521" spans="1:4" s="6" customFormat="1" x14ac:dyDescent="0.2">
      <c r="A1521" s="143"/>
      <c r="D1521" s="134"/>
    </row>
    <row r="1522" spans="1:4" s="6" customFormat="1" x14ac:dyDescent="0.2">
      <c r="A1522" s="143"/>
      <c r="D1522" s="134"/>
    </row>
    <row r="1523" spans="1:4" s="6" customFormat="1" x14ac:dyDescent="0.2">
      <c r="A1523" s="143"/>
      <c r="D1523" s="134"/>
    </row>
    <row r="1524" spans="1:4" s="6" customFormat="1" x14ac:dyDescent="0.2">
      <c r="A1524" s="143"/>
      <c r="D1524" s="134"/>
    </row>
    <row r="1525" spans="1:4" s="6" customFormat="1" x14ac:dyDescent="0.2">
      <c r="A1525" s="143"/>
      <c r="D1525" s="134"/>
    </row>
    <row r="1526" spans="1:4" s="6" customFormat="1" x14ac:dyDescent="0.2">
      <c r="A1526" s="143"/>
      <c r="D1526" s="134"/>
    </row>
    <row r="1527" spans="1:4" s="6" customFormat="1" x14ac:dyDescent="0.2">
      <c r="A1527" s="143"/>
      <c r="D1527" s="134"/>
    </row>
    <row r="1528" spans="1:4" s="6" customFormat="1" x14ac:dyDescent="0.2">
      <c r="A1528" s="143"/>
      <c r="D1528" s="134"/>
    </row>
    <row r="1529" spans="1:4" s="6" customFormat="1" x14ac:dyDescent="0.2">
      <c r="A1529" s="143"/>
      <c r="D1529" s="134"/>
    </row>
    <row r="1530" spans="1:4" s="6" customFormat="1" x14ac:dyDescent="0.2">
      <c r="A1530" s="143"/>
      <c r="D1530" s="134"/>
    </row>
    <row r="1531" spans="1:4" s="6" customFormat="1" x14ac:dyDescent="0.2">
      <c r="A1531" s="143"/>
      <c r="D1531" s="134"/>
    </row>
    <row r="1532" spans="1:4" s="6" customFormat="1" x14ac:dyDescent="0.2">
      <c r="A1532" s="143"/>
      <c r="D1532" s="134"/>
    </row>
    <row r="1533" spans="1:4" s="6" customFormat="1" x14ac:dyDescent="0.2">
      <c r="A1533" s="143"/>
      <c r="D1533" s="134"/>
    </row>
    <row r="1534" spans="1:4" s="6" customFormat="1" x14ac:dyDescent="0.2">
      <c r="A1534" s="143"/>
      <c r="D1534" s="134"/>
    </row>
    <row r="1535" spans="1:4" s="6" customFormat="1" x14ac:dyDescent="0.2">
      <c r="A1535" s="143"/>
      <c r="D1535" s="134"/>
    </row>
    <row r="1536" spans="1:4" s="6" customFormat="1" x14ac:dyDescent="0.2">
      <c r="A1536" s="143"/>
      <c r="D1536" s="134"/>
    </row>
    <row r="1537" spans="1:4" s="6" customFormat="1" x14ac:dyDescent="0.2">
      <c r="A1537" s="143"/>
      <c r="D1537" s="134"/>
    </row>
    <row r="1538" spans="1:4" s="6" customFormat="1" x14ac:dyDescent="0.2">
      <c r="A1538" s="143"/>
      <c r="D1538" s="134"/>
    </row>
    <row r="1539" spans="1:4" s="6" customFormat="1" x14ac:dyDescent="0.2">
      <c r="A1539" s="143"/>
      <c r="D1539" s="134"/>
    </row>
    <row r="1540" spans="1:4" s="6" customFormat="1" x14ac:dyDescent="0.2">
      <c r="A1540" s="143"/>
      <c r="D1540" s="134"/>
    </row>
    <row r="1541" spans="1:4" s="6" customFormat="1" x14ac:dyDescent="0.2">
      <c r="A1541" s="143"/>
      <c r="D1541" s="134"/>
    </row>
    <row r="1542" spans="1:4" s="6" customFormat="1" x14ac:dyDescent="0.2">
      <c r="A1542" s="143"/>
      <c r="D1542" s="134"/>
    </row>
    <row r="1543" spans="1:4" s="6" customFormat="1" x14ac:dyDescent="0.2">
      <c r="A1543" s="143"/>
      <c r="D1543" s="134"/>
    </row>
    <row r="1544" spans="1:4" s="6" customFormat="1" x14ac:dyDescent="0.2">
      <c r="A1544" s="143"/>
      <c r="D1544" s="134"/>
    </row>
    <row r="1545" spans="1:4" s="6" customFormat="1" x14ac:dyDescent="0.2">
      <c r="A1545" s="143"/>
      <c r="D1545" s="134"/>
    </row>
    <row r="1546" spans="1:4" s="6" customFormat="1" x14ac:dyDescent="0.2">
      <c r="A1546" s="143"/>
      <c r="D1546" s="134"/>
    </row>
    <row r="1547" spans="1:4" s="6" customFormat="1" x14ac:dyDescent="0.2">
      <c r="A1547" s="143"/>
      <c r="D1547" s="134"/>
    </row>
    <row r="1548" spans="1:4" s="6" customFormat="1" x14ac:dyDescent="0.2">
      <c r="A1548" s="143"/>
      <c r="D1548" s="134"/>
    </row>
    <row r="1549" spans="1:4" s="6" customFormat="1" x14ac:dyDescent="0.2">
      <c r="A1549" s="143"/>
      <c r="D1549" s="134"/>
    </row>
    <row r="1550" spans="1:4" s="6" customFormat="1" x14ac:dyDescent="0.2">
      <c r="A1550" s="143"/>
      <c r="D1550" s="134"/>
    </row>
    <row r="1551" spans="1:4" s="6" customFormat="1" x14ac:dyDescent="0.2">
      <c r="A1551" s="143"/>
      <c r="D1551" s="134"/>
    </row>
    <row r="1552" spans="1:4" s="6" customFormat="1" x14ac:dyDescent="0.2">
      <c r="A1552" s="143"/>
      <c r="D1552" s="134"/>
    </row>
    <row r="1553" spans="1:4" s="6" customFormat="1" x14ac:dyDescent="0.2">
      <c r="A1553" s="143"/>
      <c r="D1553" s="134"/>
    </row>
    <row r="1554" spans="1:4" s="6" customFormat="1" x14ac:dyDescent="0.2">
      <c r="A1554" s="143"/>
      <c r="D1554" s="134"/>
    </row>
    <row r="1555" spans="1:4" s="6" customFormat="1" x14ac:dyDescent="0.2">
      <c r="A1555" s="143"/>
      <c r="D1555" s="134"/>
    </row>
    <row r="1556" spans="1:4" s="6" customFormat="1" x14ac:dyDescent="0.2">
      <c r="A1556" s="143"/>
      <c r="D1556" s="134"/>
    </row>
    <row r="1557" spans="1:4" s="6" customFormat="1" x14ac:dyDescent="0.2">
      <c r="A1557" s="143"/>
      <c r="D1557" s="134"/>
    </row>
    <row r="1558" spans="1:4" s="6" customFormat="1" x14ac:dyDescent="0.2">
      <c r="A1558" s="143"/>
      <c r="D1558" s="134"/>
    </row>
    <row r="1559" spans="1:4" s="6" customFormat="1" x14ac:dyDescent="0.2">
      <c r="A1559" s="143"/>
      <c r="D1559" s="134"/>
    </row>
    <row r="1560" spans="1:4" s="6" customFormat="1" x14ac:dyDescent="0.2">
      <c r="A1560" s="143"/>
      <c r="D1560" s="134"/>
    </row>
    <row r="1561" spans="1:4" s="6" customFormat="1" x14ac:dyDescent="0.2">
      <c r="A1561" s="143"/>
      <c r="D1561" s="134"/>
    </row>
    <row r="1562" spans="1:4" s="6" customFormat="1" x14ac:dyDescent="0.2">
      <c r="A1562" s="143"/>
      <c r="D1562" s="134"/>
    </row>
    <row r="1563" spans="1:4" s="6" customFormat="1" x14ac:dyDescent="0.2">
      <c r="A1563" s="143"/>
      <c r="D1563" s="134"/>
    </row>
    <row r="1564" spans="1:4" s="6" customFormat="1" x14ac:dyDescent="0.2">
      <c r="A1564" s="143"/>
      <c r="D1564" s="134"/>
    </row>
    <row r="1565" spans="1:4" s="6" customFormat="1" x14ac:dyDescent="0.2">
      <c r="A1565" s="143"/>
      <c r="D1565" s="134"/>
    </row>
    <row r="1566" spans="1:4" s="6" customFormat="1" x14ac:dyDescent="0.2">
      <c r="A1566" s="143"/>
      <c r="D1566" s="134"/>
    </row>
    <row r="1567" spans="1:4" s="6" customFormat="1" x14ac:dyDescent="0.2">
      <c r="A1567" s="143"/>
      <c r="D1567" s="134"/>
    </row>
    <row r="1568" spans="1:4" s="6" customFormat="1" x14ac:dyDescent="0.2">
      <c r="A1568" s="143"/>
      <c r="D1568" s="134"/>
    </row>
    <row r="1569" spans="1:4" s="6" customFormat="1" x14ac:dyDescent="0.2">
      <c r="A1569" s="143"/>
      <c r="D1569" s="134"/>
    </row>
    <row r="1570" spans="1:4" s="6" customFormat="1" x14ac:dyDescent="0.2">
      <c r="A1570" s="143"/>
      <c r="D1570" s="134"/>
    </row>
    <row r="1571" spans="1:4" s="6" customFormat="1" x14ac:dyDescent="0.2">
      <c r="A1571" s="143"/>
      <c r="D1571" s="134"/>
    </row>
    <row r="1572" spans="1:4" s="6" customFormat="1" x14ac:dyDescent="0.2">
      <c r="A1572" s="143"/>
      <c r="D1572" s="134"/>
    </row>
    <row r="1573" spans="1:4" s="6" customFormat="1" x14ac:dyDescent="0.2">
      <c r="A1573" s="143"/>
      <c r="D1573" s="134"/>
    </row>
    <row r="1574" spans="1:4" s="6" customFormat="1" x14ac:dyDescent="0.2">
      <c r="A1574" s="143"/>
      <c r="D1574" s="134"/>
    </row>
    <row r="1575" spans="1:4" s="6" customFormat="1" x14ac:dyDescent="0.2">
      <c r="A1575" s="143"/>
      <c r="D1575" s="134"/>
    </row>
    <row r="1576" spans="1:4" s="6" customFormat="1" x14ac:dyDescent="0.2">
      <c r="A1576" s="143"/>
      <c r="D1576" s="134"/>
    </row>
    <row r="1577" spans="1:4" s="6" customFormat="1" x14ac:dyDescent="0.2">
      <c r="A1577" s="143"/>
      <c r="D1577" s="134"/>
    </row>
    <row r="1578" spans="1:4" s="6" customFormat="1" x14ac:dyDescent="0.2">
      <c r="A1578" s="143"/>
      <c r="D1578" s="134"/>
    </row>
    <row r="1579" spans="1:4" s="6" customFormat="1" x14ac:dyDescent="0.2">
      <c r="A1579" s="143"/>
      <c r="D1579" s="134"/>
    </row>
    <row r="1580" spans="1:4" s="6" customFormat="1" x14ac:dyDescent="0.2">
      <c r="A1580" s="143"/>
      <c r="D1580" s="134"/>
    </row>
    <row r="1581" spans="1:4" s="6" customFormat="1" x14ac:dyDescent="0.2">
      <c r="A1581" s="143"/>
      <c r="D1581" s="134"/>
    </row>
    <row r="1582" spans="1:4" s="6" customFormat="1" x14ac:dyDescent="0.2">
      <c r="A1582" s="143"/>
      <c r="D1582" s="134"/>
    </row>
    <row r="1583" spans="1:4" s="6" customFormat="1" x14ac:dyDescent="0.2">
      <c r="A1583" s="143"/>
      <c r="D1583" s="134"/>
    </row>
    <row r="1584" spans="1:4" s="6" customFormat="1" x14ac:dyDescent="0.2">
      <c r="A1584" s="143"/>
      <c r="D1584" s="134"/>
    </row>
    <row r="1585" spans="1:4" s="6" customFormat="1" x14ac:dyDescent="0.2">
      <c r="A1585" s="143"/>
      <c r="D1585" s="134"/>
    </row>
    <row r="1586" spans="1:4" s="6" customFormat="1" x14ac:dyDescent="0.2">
      <c r="A1586" s="143"/>
      <c r="D1586" s="134"/>
    </row>
    <row r="1587" spans="1:4" s="6" customFormat="1" x14ac:dyDescent="0.2">
      <c r="A1587" s="143"/>
      <c r="D1587" s="134"/>
    </row>
    <row r="1588" spans="1:4" s="6" customFormat="1" x14ac:dyDescent="0.2">
      <c r="A1588" s="143"/>
      <c r="D1588" s="134"/>
    </row>
    <row r="1589" spans="1:4" s="6" customFormat="1" x14ac:dyDescent="0.2">
      <c r="A1589" s="143"/>
      <c r="D1589" s="134"/>
    </row>
    <row r="1590" spans="1:4" s="6" customFormat="1" x14ac:dyDescent="0.2">
      <c r="A1590" s="143"/>
      <c r="D1590" s="134"/>
    </row>
    <row r="1591" spans="1:4" s="6" customFormat="1" x14ac:dyDescent="0.2">
      <c r="A1591" s="143"/>
      <c r="D1591" s="134"/>
    </row>
    <row r="1592" spans="1:4" s="6" customFormat="1" x14ac:dyDescent="0.2">
      <c r="A1592" s="143"/>
      <c r="D1592" s="134"/>
    </row>
    <row r="1593" spans="1:4" s="6" customFormat="1" x14ac:dyDescent="0.2">
      <c r="A1593" s="143"/>
      <c r="D1593" s="134"/>
    </row>
    <row r="1594" spans="1:4" s="6" customFormat="1" x14ac:dyDescent="0.2">
      <c r="A1594" s="143"/>
      <c r="D1594" s="134"/>
    </row>
    <row r="1595" spans="1:4" s="6" customFormat="1" x14ac:dyDescent="0.2">
      <c r="A1595" s="143"/>
      <c r="D1595" s="134"/>
    </row>
    <row r="1596" spans="1:4" s="6" customFormat="1" x14ac:dyDescent="0.2">
      <c r="A1596" s="143"/>
      <c r="D1596" s="134"/>
    </row>
    <row r="1597" spans="1:4" s="6" customFormat="1" x14ac:dyDescent="0.2">
      <c r="A1597" s="143"/>
      <c r="D1597" s="134"/>
    </row>
    <row r="1598" spans="1:4" s="6" customFormat="1" x14ac:dyDescent="0.2">
      <c r="A1598" s="143"/>
      <c r="D1598" s="134"/>
    </row>
    <row r="1599" spans="1:4" s="6" customFormat="1" x14ac:dyDescent="0.2">
      <c r="A1599" s="143"/>
      <c r="D1599" s="134"/>
    </row>
    <row r="1600" spans="1:4" s="6" customFormat="1" x14ac:dyDescent="0.2">
      <c r="A1600" s="143"/>
      <c r="D1600" s="134"/>
    </row>
    <row r="1601" spans="1:4" s="6" customFormat="1" x14ac:dyDescent="0.2">
      <c r="A1601" s="143"/>
      <c r="D1601" s="134"/>
    </row>
    <row r="1602" spans="1:4" s="6" customFormat="1" x14ac:dyDescent="0.2">
      <c r="A1602" s="143"/>
      <c r="D1602" s="134"/>
    </row>
    <row r="1603" spans="1:4" s="6" customFormat="1" x14ac:dyDescent="0.2">
      <c r="A1603" s="143"/>
      <c r="D1603" s="134"/>
    </row>
    <row r="1604" spans="1:4" s="6" customFormat="1" x14ac:dyDescent="0.2">
      <c r="A1604" s="143"/>
      <c r="D1604" s="134"/>
    </row>
    <row r="1605" spans="1:4" s="6" customFormat="1" x14ac:dyDescent="0.2">
      <c r="A1605" s="143"/>
      <c r="D1605" s="134"/>
    </row>
    <row r="1606" spans="1:4" s="6" customFormat="1" x14ac:dyDescent="0.2">
      <c r="A1606" s="143"/>
      <c r="D1606" s="134"/>
    </row>
    <row r="1607" spans="1:4" s="6" customFormat="1" x14ac:dyDescent="0.2">
      <c r="A1607" s="143"/>
      <c r="D1607" s="134"/>
    </row>
    <row r="1608" spans="1:4" s="6" customFormat="1" x14ac:dyDescent="0.2">
      <c r="A1608" s="143"/>
      <c r="D1608" s="134"/>
    </row>
    <row r="1609" spans="1:4" s="6" customFormat="1" x14ac:dyDescent="0.2">
      <c r="A1609" s="143"/>
      <c r="D1609" s="134"/>
    </row>
    <row r="1610" spans="1:4" s="6" customFormat="1" x14ac:dyDescent="0.2">
      <c r="A1610" s="143"/>
      <c r="D1610" s="134"/>
    </row>
    <row r="1611" spans="1:4" s="6" customFormat="1" x14ac:dyDescent="0.2">
      <c r="A1611" s="143"/>
      <c r="D1611" s="134"/>
    </row>
    <row r="1612" spans="1:4" s="6" customFormat="1" x14ac:dyDescent="0.2">
      <c r="A1612" s="143"/>
      <c r="D1612" s="134"/>
    </row>
    <row r="1613" spans="1:4" s="6" customFormat="1" x14ac:dyDescent="0.2">
      <c r="A1613" s="143"/>
      <c r="D1613" s="134"/>
    </row>
    <row r="1614" spans="1:4" s="6" customFormat="1" x14ac:dyDescent="0.2">
      <c r="A1614" s="143"/>
      <c r="D1614" s="134"/>
    </row>
    <row r="1615" spans="1:4" s="6" customFormat="1" x14ac:dyDescent="0.2">
      <c r="A1615" s="143"/>
      <c r="D1615" s="134"/>
    </row>
    <row r="1616" spans="1:4" s="6" customFormat="1" x14ac:dyDescent="0.2">
      <c r="A1616" s="143"/>
      <c r="D1616" s="134"/>
    </row>
    <row r="1617" spans="1:4" s="6" customFormat="1" x14ac:dyDescent="0.2">
      <c r="A1617" s="143"/>
      <c r="D1617" s="134"/>
    </row>
    <row r="1618" spans="1:4" s="6" customFormat="1" x14ac:dyDescent="0.2">
      <c r="A1618" s="143"/>
      <c r="D1618" s="134"/>
    </row>
    <row r="1619" spans="1:4" s="6" customFormat="1" x14ac:dyDescent="0.2">
      <c r="A1619" s="143"/>
      <c r="D1619" s="134"/>
    </row>
    <row r="1620" spans="1:4" s="6" customFormat="1" x14ac:dyDescent="0.2">
      <c r="A1620" s="143"/>
      <c r="D1620" s="134"/>
    </row>
    <row r="1621" spans="1:4" s="6" customFormat="1" x14ac:dyDescent="0.2">
      <c r="A1621" s="143"/>
      <c r="D1621" s="134"/>
    </row>
    <row r="1622" spans="1:4" s="6" customFormat="1" x14ac:dyDescent="0.2">
      <c r="A1622" s="143"/>
      <c r="D1622" s="134"/>
    </row>
    <row r="1623" spans="1:4" s="6" customFormat="1" x14ac:dyDescent="0.2">
      <c r="A1623" s="143"/>
      <c r="D1623" s="134"/>
    </row>
    <row r="1624" spans="1:4" s="6" customFormat="1" x14ac:dyDescent="0.2">
      <c r="A1624" s="143"/>
      <c r="D1624" s="134"/>
    </row>
    <row r="1625" spans="1:4" s="6" customFormat="1" x14ac:dyDescent="0.2">
      <c r="A1625" s="143"/>
      <c r="D1625" s="134"/>
    </row>
    <row r="1626" spans="1:4" s="6" customFormat="1" x14ac:dyDescent="0.2">
      <c r="A1626" s="143"/>
      <c r="D1626" s="134"/>
    </row>
    <row r="1627" spans="1:4" s="6" customFormat="1" x14ac:dyDescent="0.2">
      <c r="A1627" s="143"/>
      <c r="D1627" s="134"/>
    </row>
    <row r="1628" spans="1:4" s="6" customFormat="1" x14ac:dyDescent="0.2">
      <c r="A1628" s="143"/>
      <c r="D1628" s="134"/>
    </row>
    <row r="1629" spans="1:4" s="6" customFormat="1" x14ac:dyDescent="0.2">
      <c r="A1629" s="143"/>
      <c r="D1629" s="134"/>
    </row>
    <row r="1630" spans="1:4" s="6" customFormat="1" x14ac:dyDescent="0.2">
      <c r="A1630" s="143"/>
      <c r="D1630" s="134"/>
    </row>
    <row r="1631" spans="1:4" s="6" customFormat="1" x14ac:dyDescent="0.2">
      <c r="A1631" s="143"/>
      <c r="D1631" s="134"/>
    </row>
    <row r="1632" spans="1:4" s="6" customFormat="1" x14ac:dyDescent="0.2">
      <c r="A1632" s="143"/>
      <c r="D1632" s="134"/>
    </row>
    <row r="1633" spans="1:4" s="6" customFormat="1" x14ac:dyDescent="0.2">
      <c r="A1633" s="143"/>
      <c r="D1633" s="134"/>
    </row>
    <row r="1634" spans="1:4" s="6" customFormat="1" x14ac:dyDescent="0.2">
      <c r="A1634" s="143"/>
      <c r="D1634" s="134"/>
    </row>
    <row r="1635" spans="1:4" s="6" customFormat="1" x14ac:dyDescent="0.2">
      <c r="A1635" s="143"/>
      <c r="D1635" s="134"/>
    </row>
    <row r="1636" spans="1:4" s="6" customFormat="1" x14ac:dyDescent="0.2">
      <c r="A1636" s="143"/>
      <c r="D1636" s="134"/>
    </row>
    <row r="1637" spans="1:4" s="6" customFormat="1" x14ac:dyDescent="0.2">
      <c r="A1637" s="143"/>
      <c r="D1637" s="134"/>
    </row>
    <row r="1638" spans="1:4" s="6" customFormat="1" x14ac:dyDescent="0.2">
      <c r="A1638" s="143"/>
      <c r="D1638" s="134"/>
    </row>
    <row r="1639" spans="1:4" s="6" customFormat="1" x14ac:dyDescent="0.2">
      <c r="A1639" s="143"/>
      <c r="D1639" s="134"/>
    </row>
    <row r="1640" spans="1:4" s="6" customFormat="1" x14ac:dyDescent="0.2">
      <c r="A1640" s="143"/>
      <c r="D1640" s="134"/>
    </row>
    <row r="1641" spans="1:4" s="6" customFormat="1" x14ac:dyDescent="0.2">
      <c r="A1641" s="143"/>
      <c r="D1641" s="134"/>
    </row>
    <row r="1642" spans="1:4" s="6" customFormat="1" x14ac:dyDescent="0.2">
      <c r="A1642" s="143"/>
      <c r="D1642" s="134"/>
    </row>
    <row r="1643" spans="1:4" s="6" customFormat="1" x14ac:dyDescent="0.2">
      <c r="A1643" s="143"/>
      <c r="D1643" s="134"/>
    </row>
    <row r="1644" spans="1:4" s="6" customFormat="1" x14ac:dyDescent="0.2">
      <c r="A1644" s="143"/>
      <c r="D1644" s="134"/>
    </row>
    <row r="1645" spans="1:4" s="6" customFormat="1" x14ac:dyDescent="0.2">
      <c r="A1645" s="143"/>
      <c r="D1645" s="134"/>
    </row>
    <row r="1646" spans="1:4" s="6" customFormat="1" x14ac:dyDescent="0.2">
      <c r="A1646" s="143"/>
      <c r="D1646" s="134"/>
    </row>
    <row r="1647" spans="1:4" s="6" customFormat="1" x14ac:dyDescent="0.2">
      <c r="A1647" s="143"/>
      <c r="D1647" s="134"/>
    </row>
    <row r="1648" spans="1:4" s="6" customFormat="1" x14ac:dyDescent="0.2">
      <c r="A1648" s="143"/>
      <c r="D1648" s="134"/>
    </row>
    <row r="1649" spans="1:4" s="6" customFormat="1" x14ac:dyDescent="0.2">
      <c r="A1649" s="143"/>
      <c r="D1649" s="134"/>
    </row>
    <row r="1650" spans="1:4" s="6" customFormat="1" x14ac:dyDescent="0.2">
      <c r="A1650" s="143"/>
      <c r="D1650" s="134"/>
    </row>
    <row r="1651" spans="1:4" s="6" customFormat="1" x14ac:dyDescent="0.2">
      <c r="A1651" s="143"/>
      <c r="D1651" s="134"/>
    </row>
    <row r="1652" spans="1:4" s="6" customFormat="1" x14ac:dyDescent="0.2">
      <c r="A1652" s="143"/>
      <c r="D1652" s="134"/>
    </row>
    <row r="1653" spans="1:4" s="6" customFormat="1" x14ac:dyDescent="0.2">
      <c r="A1653" s="143"/>
      <c r="D1653" s="134"/>
    </row>
    <row r="1654" spans="1:4" s="6" customFormat="1" x14ac:dyDescent="0.2">
      <c r="A1654" s="143"/>
      <c r="D1654" s="134"/>
    </row>
    <row r="1655" spans="1:4" s="6" customFormat="1" x14ac:dyDescent="0.2">
      <c r="A1655" s="143"/>
      <c r="D1655" s="134"/>
    </row>
    <row r="1656" spans="1:4" s="6" customFormat="1" x14ac:dyDescent="0.2">
      <c r="A1656" s="143"/>
      <c r="D1656" s="134"/>
    </row>
    <row r="1657" spans="1:4" s="6" customFormat="1" x14ac:dyDescent="0.2">
      <c r="A1657" s="143"/>
      <c r="D1657" s="134"/>
    </row>
    <row r="1658" spans="1:4" s="6" customFormat="1" x14ac:dyDescent="0.2">
      <c r="A1658" s="143"/>
      <c r="D1658" s="134"/>
    </row>
    <row r="1659" spans="1:4" s="6" customFormat="1" x14ac:dyDescent="0.2">
      <c r="A1659" s="143"/>
      <c r="D1659" s="134"/>
    </row>
    <row r="1660" spans="1:4" s="6" customFormat="1" x14ac:dyDescent="0.2">
      <c r="A1660" s="143"/>
      <c r="D1660" s="134"/>
    </row>
    <row r="1661" spans="1:4" s="6" customFormat="1" x14ac:dyDescent="0.2">
      <c r="A1661" s="143"/>
      <c r="D1661" s="134"/>
    </row>
    <row r="1662" spans="1:4" s="6" customFormat="1" x14ac:dyDescent="0.2">
      <c r="A1662" s="143"/>
      <c r="D1662" s="134"/>
    </row>
    <row r="1663" spans="1:4" s="6" customFormat="1" x14ac:dyDescent="0.2">
      <c r="A1663" s="143"/>
      <c r="D1663" s="134"/>
    </row>
    <row r="1664" spans="1:4" s="6" customFormat="1" x14ac:dyDescent="0.2">
      <c r="A1664" s="143"/>
      <c r="D1664" s="134"/>
    </row>
    <row r="1665" spans="1:4" s="6" customFormat="1" x14ac:dyDescent="0.2">
      <c r="A1665" s="143"/>
      <c r="D1665" s="134"/>
    </row>
    <row r="1666" spans="1:4" s="6" customFormat="1" x14ac:dyDescent="0.2">
      <c r="A1666" s="143"/>
      <c r="D1666" s="134"/>
    </row>
    <row r="1667" spans="1:4" s="6" customFormat="1" x14ac:dyDescent="0.2">
      <c r="A1667" s="143"/>
      <c r="D1667" s="134"/>
    </row>
    <row r="1668" spans="1:4" s="6" customFormat="1" x14ac:dyDescent="0.2">
      <c r="A1668" s="143"/>
      <c r="D1668" s="134"/>
    </row>
    <row r="1669" spans="1:4" s="6" customFormat="1" x14ac:dyDescent="0.2">
      <c r="A1669" s="143"/>
      <c r="D1669" s="134"/>
    </row>
    <row r="1670" spans="1:4" s="6" customFormat="1" x14ac:dyDescent="0.2">
      <c r="A1670" s="143"/>
      <c r="D1670" s="134"/>
    </row>
    <row r="1671" spans="1:4" s="6" customFormat="1" x14ac:dyDescent="0.2">
      <c r="A1671" s="143"/>
      <c r="D1671" s="134"/>
    </row>
    <row r="1672" spans="1:4" s="6" customFormat="1" x14ac:dyDescent="0.2">
      <c r="A1672" s="143"/>
      <c r="D1672" s="134"/>
    </row>
    <row r="1673" spans="1:4" s="6" customFormat="1" x14ac:dyDescent="0.2">
      <c r="A1673" s="143"/>
      <c r="D1673" s="134"/>
    </row>
    <row r="1674" spans="1:4" s="6" customFormat="1" x14ac:dyDescent="0.2">
      <c r="A1674" s="143"/>
      <c r="D1674" s="134"/>
    </row>
    <row r="1675" spans="1:4" s="6" customFormat="1" x14ac:dyDescent="0.2">
      <c r="A1675" s="143"/>
      <c r="D1675" s="134"/>
    </row>
    <row r="1676" spans="1:4" s="6" customFormat="1" x14ac:dyDescent="0.2">
      <c r="A1676" s="143"/>
      <c r="D1676" s="134"/>
    </row>
    <row r="1677" spans="1:4" s="6" customFormat="1" x14ac:dyDescent="0.2">
      <c r="A1677" s="143"/>
      <c r="D1677" s="134"/>
    </row>
    <row r="1678" spans="1:4" s="6" customFormat="1" x14ac:dyDescent="0.2">
      <c r="A1678" s="143"/>
      <c r="D1678" s="134"/>
    </row>
    <row r="1679" spans="1:4" s="6" customFormat="1" x14ac:dyDescent="0.2">
      <c r="A1679" s="143"/>
      <c r="D1679" s="134"/>
    </row>
    <row r="1680" spans="1:4" s="6" customFormat="1" x14ac:dyDescent="0.2">
      <c r="A1680" s="143"/>
      <c r="D1680" s="134"/>
    </row>
    <row r="1681" spans="1:4" s="6" customFormat="1" x14ac:dyDescent="0.2">
      <c r="A1681" s="143"/>
      <c r="D1681" s="134"/>
    </row>
    <row r="1682" spans="1:4" s="6" customFormat="1" x14ac:dyDescent="0.2">
      <c r="A1682" s="143"/>
      <c r="D1682" s="134"/>
    </row>
    <row r="1683" spans="1:4" s="6" customFormat="1" x14ac:dyDescent="0.2">
      <c r="A1683" s="143"/>
      <c r="D1683" s="134"/>
    </row>
    <row r="1684" spans="1:4" s="6" customFormat="1" x14ac:dyDescent="0.2">
      <c r="A1684" s="143"/>
      <c r="D1684" s="134"/>
    </row>
    <row r="1685" spans="1:4" s="6" customFormat="1" x14ac:dyDescent="0.2">
      <c r="A1685" s="143"/>
      <c r="D1685" s="134"/>
    </row>
    <row r="1686" spans="1:4" s="6" customFormat="1" x14ac:dyDescent="0.2">
      <c r="A1686" s="143"/>
      <c r="D1686" s="134"/>
    </row>
    <row r="1687" spans="1:4" s="6" customFormat="1" x14ac:dyDescent="0.2">
      <c r="A1687" s="143"/>
      <c r="D1687" s="134"/>
    </row>
    <row r="1688" spans="1:4" s="6" customFormat="1" x14ac:dyDescent="0.2">
      <c r="A1688" s="143"/>
      <c r="D1688" s="134"/>
    </row>
    <row r="1689" spans="1:4" s="6" customFormat="1" x14ac:dyDescent="0.2">
      <c r="A1689" s="143"/>
      <c r="D1689" s="134"/>
    </row>
    <row r="1690" spans="1:4" s="6" customFormat="1" x14ac:dyDescent="0.2">
      <c r="A1690" s="143"/>
      <c r="D1690" s="134"/>
    </row>
    <row r="1691" spans="1:4" s="6" customFormat="1" x14ac:dyDescent="0.2">
      <c r="A1691" s="143"/>
      <c r="D1691" s="134"/>
    </row>
    <row r="1692" spans="1:4" s="6" customFormat="1" x14ac:dyDescent="0.2">
      <c r="A1692" s="143"/>
      <c r="D1692" s="134"/>
    </row>
    <row r="1693" spans="1:4" s="6" customFormat="1" x14ac:dyDescent="0.2">
      <c r="A1693" s="143"/>
      <c r="D1693" s="134"/>
    </row>
    <row r="1694" spans="1:4" s="6" customFormat="1" x14ac:dyDescent="0.2">
      <c r="A1694" s="143"/>
      <c r="D1694" s="134"/>
    </row>
    <row r="1695" spans="1:4" s="6" customFormat="1" x14ac:dyDescent="0.2">
      <c r="A1695" s="143"/>
      <c r="D1695" s="134"/>
    </row>
    <row r="1696" spans="1:4" s="6" customFormat="1" x14ac:dyDescent="0.2">
      <c r="A1696" s="143"/>
      <c r="D1696" s="134"/>
    </row>
    <row r="1697" spans="1:4" s="6" customFormat="1" x14ac:dyDescent="0.2">
      <c r="A1697" s="143"/>
      <c r="D1697" s="134"/>
    </row>
    <row r="1698" spans="1:4" s="6" customFormat="1" x14ac:dyDescent="0.2">
      <c r="A1698" s="143"/>
      <c r="D1698" s="134"/>
    </row>
    <row r="1699" spans="1:4" s="6" customFormat="1" x14ac:dyDescent="0.2">
      <c r="A1699" s="143"/>
      <c r="D1699" s="134"/>
    </row>
    <row r="1700" spans="1:4" s="6" customFormat="1" x14ac:dyDescent="0.2">
      <c r="A1700" s="143"/>
      <c r="D1700" s="134"/>
    </row>
    <row r="1701" spans="1:4" s="6" customFormat="1" x14ac:dyDescent="0.2">
      <c r="A1701" s="143"/>
      <c r="D1701" s="134"/>
    </row>
    <row r="1702" spans="1:4" s="6" customFormat="1" x14ac:dyDescent="0.2">
      <c r="A1702" s="143"/>
      <c r="D1702" s="134"/>
    </row>
    <row r="1703" spans="1:4" s="6" customFormat="1" x14ac:dyDescent="0.2">
      <c r="A1703" s="143"/>
      <c r="D1703" s="134"/>
    </row>
    <row r="1704" spans="1:4" s="6" customFormat="1" x14ac:dyDescent="0.2">
      <c r="A1704" s="143"/>
      <c r="D1704" s="134"/>
    </row>
    <row r="1705" spans="1:4" s="6" customFormat="1" x14ac:dyDescent="0.2">
      <c r="A1705" s="143"/>
      <c r="D1705" s="134"/>
    </row>
    <row r="1706" spans="1:4" s="6" customFormat="1" x14ac:dyDescent="0.2">
      <c r="A1706" s="143"/>
      <c r="D1706" s="134"/>
    </row>
    <row r="1707" spans="1:4" s="6" customFormat="1" x14ac:dyDescent="0.2">
      <c r="A1707" s="143"/>
      <c r="D1707" s="134"/>
    </row>
    <row r="1708" spans="1:4" s="6" customFormat="1" x14ac:dyDescent="0.2">
      <c r="A1708" s="143"/>
      <c r="D1708" s="134"/>
    </row>
    <row r="1709" spans="1:4" s="6" customFormat="1" x14ac:dyDescent="0.2">
      <c r="A1709" s="143"/>
      <c r="D1709" s="134"/>
    </row>
    <row r="1710" spans="1:4" s="6" customFormat="1" x14ac:dyDescent="0.2">
      <c r="A1710" s="143"/>
      <c r="D1710" s="134"/>
    </row>
    <row r="1711" spans="1:4" s="6" customFormat="1" x14ac:dyDescent="0.2">
      <c r="A1711" s="143"/>
      <c r="D1711" s="134"/>
    </row>
    <row r="1712" spans="1:4" s="6" customFormat="1" x14ac:dyDescent="0.2">
      <c r="A1712" s="143"/>
      <c r="D1712" s="134"/>
    </row>
    <row r="1713" spans="1:4" s="6" customFormat="1" x14ac:dyDescent="0.2">
      <c r="A1713" s="143"/>
      <c r="D1713" s="134"/>
    </row>
    <row r="1714" spans="1:4" s="6" customFormat="1" x14ac:dyDescent="0.2">
      <c r="A1714" s="143"/>
      <c r="D1714" s="134"/>
    </row>
    <row r="1715" spans="1:4" s="6" customFormat="1" x14ac:dyDescent="0.2">
      <c r="A1715" s="143"/>
      <c r="D1715" s="134"/>
    </row>
    <row r="1716" spans="1:4" s="6" customFormat="1" x14ac:dyDescent="0.2">
      <c r="A1716" s="143"/>
      <c r="D1716" s="134"/>
    </row>
    <row r="1717" spans="1:4" s="6" customFormat="1" x14ac:dyDescent="0.2">
      <c r="A1717" s="143"/>
      <c r="D1717" s="134"/>
    </row>
    <row r="1718" spans="1:4" s="6" customFormat="1" x14ac:dyDescent="0.2">
      <c r="A1718" s="143"/>
      <c r="D1718" s="134"/>
    </row>
    <row r="1719" spans="1:4" s="6" customFormat="1" x14ac:dyDescent="0.2">
      <c r="A1719" s="143"/>
      <c r="D1719" s="134"/>
    </row>
    <row r="1720" spans="1:4" s="6" customFormat="1" x14ac:dyDescent="0.2">
      <c r="A1720" s="143"/>
      <c r="D1720" s="134"/>
    </row>
    <row r="1721" spans="1:4" s="6" customFormat="1" x14ac:dyDescent="0.2">
      <c r="A1721" s="143"/>
      <c r="D1721" s="134"/>
    </row>
    <row r="1722" spans="1:4" s="6" customFormat="1" x14ac:dyDescent="0.2">
      <c r="A1722" s="143"/>
      <c r="D1722" s="134"/>
    </row>
    <row r="1723" spans="1:4" s="6" customFormat="1" x14ac:dyDescent="0.2">
      <c r="A1723" s="143"/>
      <c r="D1723" s="134"/>
    </row>
    <row r="1724" spans="1:4" s="6" customFormat="1" x14ac:dyDescent="0.2">
      <c r="A1724" s="143"/>
      <c r="D1724" s="134"/>
    </row>
    <row r="1725" spans="1:4" s="6" customFormat="1" x14ac:dyDescent="0.2">
      <c r="A1725" s="143"/>
      <c r="D1725" s="134"/>
    </row>
    <row r="1726" spans="1:4" s="6" customFormat="1" x14ac:dyDescent="0.2">
      <c r="A1726" s="143"/>
      <c r="D1726" s="134"/>
    </row>
    <row r="1727" spans="1:4" s="6" customFormat="1" x14ac:dyDescent="0.2">
      <c r="A1727" s="143"/>
      <c r="D1727" s="134"/>
    </row>
    <row r="1728" spans="1:4" s="6" customFormat="1" x14ac:dyDescent="0.2">
      <c r="A1728" s="143"/>
      <c r="D1728" s="134"/>
    </row>
    <row r="1729" spans="1:4" s="6" customFormat="1" x14ac:dyDescent="0.2">
      <c r="A1729" s="143"/>
      <c r="D1729" s="134"/>
    </row>
    <row r="1730" spans="1:4" s="6" customFormat="1" x14ac:dyDescent="0.2">
      <c r="A1730" s="143"/>
      <c r="D1730" s="134"/>
    </row>
    <row r="1731" spans="1:4" s="6" customFormat="1" x14ac:dyDescent="0.2">
      <c r="A1731" s="143"/>
      <c r="D1731" s="134"/>
    </row>
    <row r="1732" spans="1:4" s="6" customFormat="1" x14ac:dyDescent="0.2">
      <c r="A1732" s="143"/>
      <c r="D1732" s="134"/>
    </row>
    <row r="1733" spans="1:4" s="6" customFormat="1" x14ac:dyDescent="0.2">
      <c r="A1733" s="143"/>
      <c r="D1733" s="134"/>
    </row>
    <row r="1734" spans="1:4" s="6" customFormat="1" x14ac:dyDescent="0.2">
      <c r="A1734" s="143"/>
      <c r="D1734" s="134"/>
    </row>
    <row r="1735" spans="1:4" s="6" customFormat="1" x14ac:dyDescent="0.2">
      <c r="A1735" s="143"/>
      <c r="D1735" s="134"/>
    </row>
    <row r="1736" spans="1:4" s="6" customFormat="1" x14ac:dyDescent="0.2">
      <c r="A1736" s="143"/>
      <c r="D1736" s="134"/>
    </row>
    <row r="1737" spans="1:4" s="6" customFormat="1" x14ac:dyDescent="0.2">
      <c r="A1737" s="143"/>
      <c r="D1737" s="134"/>
    </row>
    <row r="1738" spans="1:4" s="6" customFormat="1" x14ac:dyDescent="0.2">
      <c r="A1738" s="143"/>
      <c r="D1738" s="134"/>
    </row>
    <row r="1739" spans="1:4" s="6" customFormat="1" x14ac:dyDescent="0.2">
      <c r="A1739" s="143"/>
      <c r="D1739" s="134"/>
    </row>
    <row r="1740" spans="1:4" s="6" customFormat="1" x14ac:dyDescent="0.2">
      <c r="A1740" s="143"/>
      <c r="D1740" s="134"/>
    </row>
    <row r="1741" spans="1:4" s="6" customFormat="1" x14ac:dyDescent="0.2">
      <c r="A1741" s="143"/>
      <c r="D1741" s="134"/>
    </row>
    <row r="1742" spans="1:4" s="6" customFormat="1" x14ac:dyDescent="0.2">
      <c r="A1742" s="143"/>
      <c r="D1742" s="134"/>
    </row>
    <row r="1743" spans="1:4" s="6" customFormat="1" x14ac:dyDescent="0.2">
      <c r="A1743" s="143"/>
      <c r="D1743" s="134"/>
    </row>
    <row r="1744" spans="1:4" s="6" customFormat="1" x14ac:dyDescent="0.2">
      <c r="A1744" s="143"/>
      <c r="D1744" s="134"/>
    </row>
    <row r="1745" spans="1:4" s="6" customFormat="1" x14ac:dyDescent="0.2">
      <c r="A1745" s="143"/>
      <c r="D1745" s="134"/>
    </row>
    <row r="1746" spans="1:4" s="6" customFormat="1" x14ac:dyDescent="0.2">
      <c r="A1746" s="143"/>
      <c r="D1746" s="134"/>
    </row>
    <row r="1747" spans="1:4" s="6" customFormat="1" x14ac:dyDescent="0.2">
      <c r="A1747" s="143"/>
      <c r="D1747" s="134"/>
    </row>
    <row r="1748" spans="1:4" s="6" customFormat="1" x14ac:dyDescent="0.2">
      <c r="A1748" s="143"/>
      <c r="D1748" s="134"/>
    </row>
    <row r="1749" spans="1:4" s="6" customFormat="1" x14ac:dyDescent="0.2">
      <c r="A1749" s="143"/>
      <c r="D1749" s="134"/>
    </row>
    <row r="1750" spans="1:4" s="6" customFormat="1" x14ac:dyDescent="0.2">
      <c r="A1750" s="143"/>
      <c r="D1750" s="134"/>
    </row>
    <row r="1751" spans="1:4" s="6" customFormat="1" x14ac:dyDescent="0.2">
      <c r="A1751" s="143"/>
      <c r="D1751" s="134"/>
    </row>
    <row r="1752" spans="1:4" s="6" customFormat="1" x14ac:dyDescent="0.2">
      <c r="A1752" s="143"/>
      <c r="D1752" s="134"/>
    </row>
    <row r="1753" spans="1:4" s="6" customFormat="1" x14ac:dyDescent="0.2">
      <c r="A1753" s="143"/>
      <c r="D1753" s="134"/>
    </row>
    <row r="1754" spans="1:4" s="6" customFormat="1" x14ac:dyDescent="0.2">
      <c r="A1754" s="143"/>
      <c r="D1754" s="134"/>
    </row>
    <row r="1755" spans="1:4" s="6" customFormat="1" x14ac:dyDescent="0.2">
      <c r="A1755" s="143"/>
      <c r="D1755" s="134"/>
    </row>
    <row r="1756" spans="1:4" s="6" customFormat="1" x14ac:dyDescent="0.2">
      <c r="A1756" s="143"/>
      <c r="D1756" s="134"/>
    </row>
    <row r="1757" spans="1:4" s="6" customFormat="1" x14ac:dyDescent="0.2">
      <c r="A1757" s="143"/>
      <c r="D1757" s="134"/>
    </row>
    <row r="1758" spans="1:4" s="6" customFormat="1" x14ac:dyDescent="0.2">
      <c r="A1758" s="143"/>
      <c r="D1758" s="134"/>
    </row>
    <row r="1759" spans="1:4" s="6" customFormat="1" x14ac:dyDescent="0.2">
      <c r="A1759" s="143"/>
      <c r="D1759" s="134"/>
    </row>
    <row r="1760" spans="1:4" s="6" customFormat="1" x14ac:dyDescent="0.2">
      <c r="A1760" s="143"/>
      <c r="D1760" s="134"/>
    </row>
    <row r="1761" spans="1:4" s="6" customFormat="1" x14ac:dyDescent="0.2">
      <c r="A1761" s="143"/>
      <c r="D1761" s="134"/>
    </row>
    <row r="1762" spans="1:4" s="6" customFormat="1" x14ac:dyDescent="0.2">
      <c r="A1762" s="143"/>
      <c r="D1762" s="134"/>
    </row>
    <row r="1763" spans="1:4" s="6" customFormat="1" x14ac:dyDescent="0.2">
      <c r="A1763" s="143"/>
      <c r="D1763" s="134"/>
    </row>
    <row r="1764" spans="1:4" s="6" customFormat="1" x14ac:dyDescent="0.2">
      <c r="A1764" s="143"/>
      <c r="D1764" s="134"/>
    </row>
    <row r="1765" spans="1:4" s="6" customFormat="1" x14ac:dyDescent="0.2">
      <c r="A1765" s="143"/>
      <c r="D1765" s="134"/>
    </row>
    <row r="1766" spans="1:4" s="6" customFormat="1" x14ac:dyDescent="0.2">
      <c r="A1766" s="143"/>
      <c r="D1766" s="134"/>
    </row>
    <row r="1767" spans="1:4" s="6" customFormat="1" x14ac:dyDescent="0.2">
      <c r="A1767" s="143"/>
      <c r="D1767" s="134"/>
    </row>
    <row r="1768" spans="1:4" s="6" customFormat="1" x14ac:dyDescent="0.2">
      <c r="A1768" s="143"/>
      <c r="D1768" s="134"/>
    </row>
    <row r="1769" spans="1:4" s="6" customFormat="1" x14ac:dyDescent="0.2">
      <c r="A1769" s="143"/>
      <c r="D1769" s="134"/>
    </row>
    <row r="1770" spans="1:4" s="6" customFormat="1" x14ac:dyDescent="0.2">
      <c r="A1770" s="143"/>
      <c r="D1770" s="134"/>
    </row>
    <row r="1771" spans="1:4" s="6" customFormat="1" x14ac:dyDescent="0.2">
      <c r="A1771" s="143"/>
      <c r="D1771" s="134"/>
    </row>
    <row r="1772" spans="1:4" s="6" customFormat="1" x14ac:dyDescent="0.2">
      <c r="A1772" s="143"/>
      <c r="D1772" s="134"/>
    </row>
    <row r="1773" spans="1:4" s="6" customFormat="1" x14ac:dyDescent="0.2">
      <c r="A1773" s="143"/>
      <c r="D1773" s="134"/>
    </row>
    <row r="1774" spans="1:4" s="6" customFormat="1" x14ac:dyDescent="0.2">
      <c r="A1774" s="143"/>
      <c r="D1774" s="134"/>
    </row>
    <row r="1775" spans="1:4" s="6" customFormat="1" x14ac:dyDescent="0.2">
      <c r="A1775" s="143"/>
      <c r="D1775" s="134"/>
    </row>
    <row r="1776" spans="1:4" s="6" customFormat="1" x14ac:dyDescent="0.2">
      <c r="A1776" s="143"/>
      <c r="D1776" s="134"/>
    </row>
    <row r="1777" spans="1:4" s="6" customFormat="1" x14ac:dyDescent="0.2">
      <c r="A1777" s="143"/>
      <c r="D1777" s="134"/>
    </row>
    <row r="1778" spans="1:4" s="6" customFormat="1" x14ac:dyDescent="0.2">
      <c r="A1778" s="143"/>
      <c r="D1778" s="134"/>
    </row>
    <row r="1779" spans="1:4" s="6" customFormat="1" x14ac:dyDescent="0.2">
      <c r="A1779" s="143"/>
      <c r="D1779" s="134"/>
    </row>
    <row r="1780" spans="1:4" s="6" customFormat="1" x14ac:dyDescent="0.2">
      <c r="A1780" s="143"/>
      <c r="D1780" s="134"/>
    </row>
    <row r="1781" spans="1:4" s="6" customFormat="1" x14ac:dyDescent="0.2">
      <c r="A1781" s="143"/>
      <c r="D1781" s="134"/>
    </row>
    <row r="1782" spans="1:4" s="6" customFormat="1" x14ac:dyDescent="0.2">
      <c r="A1782" s="143"/>
      <c r="D1782" s="134"/>
    </row>
    <row r="1783" spans="1:4" s="6" customFormat="1" x14ac:dyDescent="0.2">
      <c r="A1783" s="143"/>
      <c r="D1783" s="134"/>
    </row>
    <row r="1784" spans="1:4" s="6" customFormat="1" x14ac:dyDescent="0.2">
      <c r="A1784" s="143"/>
      <c r="D1784" s="134"/>
    </row>
    <row r="1785" spans="1:4" s="6" customFormat="1" x14ac:dyDescent="0.2">
      <c r="A1785" s="143"/>
      <c r="D1785" s="134"/>
    </row>
    <row r="1786" spans="1:4" s="6" customFormat="1" x14ac:dyDescent="0.2">
      <c r="A1786" s="143"/>
      <c r="D1786" s="134"/>
    </row>
    <row r="1787" spans="1:4" s="6" customFormat="1" x14ac:dyDescent="0.2">
      <c r="A1787" s="143"/>
      <c r="D1787" s="134"/>
    </row>
    <row r="1788" spans="1:4" s="6" customFormat="1" x14ac:dyDescent="0.2">
      <c r="A1788" s="143"/>
      <c r="D1788" s="134"/>
    </row>
    <row r="1789" spans="1:4" s="6" customFormat="1" x14ac:dyDescent="0.2">
      <c r="A1789" s="143"/>
      <c r="D1789" s="134"/>
    </row>
    <row r="1790" spans="1:4" s="6" customFormat="1" x14ac:dyDescent="0.2">
      <c r="A1790" s="143"/>
      <c r="D1790" s="134"/>
    </row>
    <row r="1791" spans="1:4" s="6" customFormat="1" x14ac:dyDescent="0.2">
      <c r="A1791" s="143"/>
      <c r="D1791" s="134"/>
    </row>
    <row r="1792" spans="1:4" s="6" customFormat="1" x14ac:dyDescent="0.2">
      <c r="A1792" s="143"/>
      <c r="D1792" s="134"/>
    </row>
    <row r="1793" spans="1:4" s="6" customFormat="1" x14ac:dyDescent="0.2">
      <c r="A1793" s="143"/>
      <c r="D1793" s="134"/>
    </row>
    <row r="1794" spans="1:4" s="6" customFormat="1" x14ac:dyDescent="0.2">
      <c r="A1794" s="143"/>
      <c r="D1794" s="134"/>
    </row>
    <row r="1795" spans="1:4" s="6" customFormat="1" x14ac:dyDescent="0.2">
      <c r="A1795" s="143"/>
      <c r="D1795" s="134"/>
    </row>
    <row r="1796" spans="1:4" s="6" customFormat="1" x14ac:dyDescent="0.2">
      <c r="A1796" s="143"/>
      <c r="D1796" s="134"/>
    </row>
    <row r="1797" spans="1:4" s="6" customFormat="1" x14ac:dyDescent="0.2">
      <c r="A1797" s="143"/>
      <c r="D1797" s="134"/>
    </row>
    <row r="1798" spans="1:4" s="6" customFormat="1" x14ac:dyDescent="0.2">
      <c r="A1798" s="143"/>
      <c r="D1798" s="134"/>
    </row>
    <row r="1799" spans="1:4" s="6" customFormat="1" x14ac:dyDescent="0.2">
      <c r="A1799" s="143"/>
      <c r="D1799" s="134"/>
    </row>
    <row r="1800" spans="1:4" s="6" customFormat="1" x14ac:dyDescent="0.2">
      <c r="A1800" s="143"/>
      <c r="D1800" s="134"/>
    </row>
    <row r="1801" spans="1:4" s="6" customFormat="1" x14ac:dyDescent="0.2">
      <c r="A1801" s="143"/>
      <c r="D1801" s="134"/>
    </row>
    <row r="1802" spans="1:4" s="6" customFormat="1" x14ac:dyDescent="0.2">
      <c r="A1802" s="143"/>
      <c r="D1802" s="134"/>
    </row>
    <row r="1803" spans="1:4" s="6" customFormat="1" x14ac:dyDescent="0.2">
      <c r="A1803" s="143"/>
      <c r="D1803" s="134"/>
    </row>
    <row r="1804" spans="1:4" s="6" customFormat="1" x14ac:dyDescent="0.2">
      <c r="A1804" s="143"/>
      <c r="D1804" s="134"/>
    </row>
    <row r="1805" spans="1:4" s="6" customFormat="1" x14ac:dyDescent="0.2">
      <c r="A1805" s="143"/>
      <c r="D1805" s="134"/>
    </row>
    <row r="1806" spans="1:4" s="6" customFormat="1" x14ac:dyDescent="0.2">
      <c r="A1806" s="143"/>
      <c r="D1806" s="134"/>
    </row>
    <row r="1807" spans="1:4" s="6" customFormat="1" x14ac:dyDescent="0.2">
      <c r="A1807" s="143"/>
      <c r="D1807" s="134"/>
    </row>
    <row r="1808" spans="1:4" s="6" customFormat="1" x14ac:dyDescent="0.2">
      <c r="A1808" s="143"/>
      <c r="D1808" s="134"/>
    </row>
    <row r="1809" spans="1:4" s="6" customFormat="1" x14ac:dyDescent="0.2">
      <c r="A1809" s="143"/>
      <c r="D1809" s="134"/>
    </row>
    <row r="1810" spans="1:4" s="6" customFormat="1" x14ac:dyDescent="0.2">
      <c r="A1810" s="143"/>
      <c r="D1810" s="134"/>
    </row>
    <row r="1811" spans="1:4" s="6" customFormat="1" x14ac:dyDescent="0.2">
      <c r="A1811" s="143"/>
      <c r="D1811" s="134"/>
    </row>
    <row r="1812" spans="1:4" s="6" customFormat="1" x14ac:dyDescent="0.2">
      <c r="A1812" s="143"/>
      <c r="D1812" s="134"/>
    </row>
    <row r="1813" spans="1:4" s="6" customFormat="1" x14ac:dyDescent="0.2">
      <c r="A1813" s="143"/>
      <c r="D1813" s="134"/>
    </row>
    <row r="1814" spans="1:4" s="6" customFormat="1" x14ac:dyDescent="0.2">
      <c r="A1814" s="143"/>
      <c r="D1814" s="134"/>
    </row>
    <row r="1815" spans="1:4" s="6" customFormat="1" x14ac:dyDescent="0.2">
      <c r="A1815" s="143"/>
      <c r="D1815" s="134"/>
    </row>
    <row r="1816" spans="1:4" s="6" customFormat="1" x14ac:dyDescent="0.2">
      <c r="A1816" s="143"/>
      <c r="D1816" s="134"/>
    </row>
    <row r="1817" spans="1:4" s="6" customFormat="1" x14ac:dyDescent="0.2">
      <c r="A1817" s="143"/>
      <c r="D1817" s="134"/>
    </row>
    <row r="1818" spans="1:4" s="6" customFormat="1" x14ac:dyDescent="0.2">
      <c r="A1818" s="143"/>
      <c r="D1818" s="134"/>
    </row>
    <row r="1819" spans="1:4" s="6" customFormat="1" x14ac:dyDescent="0.2">
      <c r="A1819" s="143"/>
      <c r="D1819" s="134"/>
    </row>
    <row r="1820" spans="1:4" s="6" customFormat="1" x14ac:dyDescent="0.2">
      <c r="A1820" s="143"/>
      <c r="D1820" s="134"/>
    </row>
    <row r="1821" spans="1:4" s="6" customFormat="1" x14ac:dyDescent="0.2">
      <c r="A1821" s="143"/>
      <c r="D1821" s="134"/>
    </row>
    <row r="1822" spans="1:4" s="6" customFormat="1" x14ac:dyDescent="0.2">
      <c r="A1822" s="143"/>
      <c r="D1822" s="134"/>
    </row>
    <row r="1823" spans="1:4" s="6" customFormat="1" x14ac:dyDescent="0.2">
      <c r="A1823" s="143"/>
      <c r="D1823" s="134"/>
    </row>
    <row r="1824" spans="1:4" s="6" customFormat="1" x14ac:dyDescent="0.2">
      <c r="A1824" s="143"/>
      <c r="D1824" s="134"/>
    </row>
    <row r="1825" spans="1:4" s="6" customFormat="1" x14ac:dyDescent="0.2">
      <c r="A1825" s="143"/>
      <c r="D1825" s="134"/>
    </row>
    <row r="1826" spans="1:4" s="6" customFormat="1" x14ac:dyDescent="0.2">
      <c r="A1826" s="143"/>
      <c r="D1826" s="134"/>
    </row>
    <row r="1827" spans="1:4" s="6" customFormat="1" x14ac:dyDescent="0.2">
      <c r="A1827" s="143"/>
      <c r="D1827" s="134"/>
    </row>
    <row r="1828" spans="1:4" s="6" customFormat="1" x14ac:dyDescent="0.2">
      <c r="A1828" s="143"/>
      <c r="D1828" s="134"/>
    </row>
    <row r="1829" spans="1:4" s="6" customFormat="1" x14ac:dyDescent="0.2">
      <c r="A1829" s="143"/>
      <c r="D1829" s="134"/>
    </row>
    <row r="1830" spans="1:4" s="6" customFormat="1" x14ac:dyDescent="0.2">
      <c r="A1830" s="143"/>
      <c r="D1830" s="134"/>
    </row>
    <row r="1831" spans="1:4" s="6" customFormat="1" x14ac:dyDescent="0.2">
      <c r="A1831" s="143"/>
      <c r="D1831" s="134"/>
    </row>
    <row r="1832" spans="1:4" s="6" customFormat="1" x14ac:dyDescent="0.2">
      <c r="A1832" s="143"/>
      <c r="D1832" s="134"/>
    </row>
    <row r="1833" spans="1:4" s="6" customFormat="1" x14ac:dyDescent="0.2">
      <c r="A1833" s="143"/>
      <c r="D1833" s="134"/>
    </row>
    <row r="1834" spans="1:4" s="6" customFormat="1" x14ac:dyDescent="0.2">
      <c r="A1834" s="143"/>
      <c r="D1834" s="134"/>
    </row>
    <row r="1835" spans="1:4" s="6" customFormat="1" x14ac:dyDescent="0.2">
      <c r="A1835" s="143"/>
      <c r="D1835" s="134"/>
    </row>
    <row r="1836" spans="1:4" s="6" customFormat="1" x14ac:dyDescent="0.2">
      <c r="A1836" s="143"/>
      <c r="D1836" s="134"/>
    </row>
    <row r="1837" spans="1:4" s="6" customFormat="1" x14ac:dyDescent="0.2">
      <c r="A1837" s="143"/>
      <c r="D1837" s="134"/>
    </row>
    <row r="1838" spans="1:4" s="6" customFormat="1" x14ac:dyDescent="0.2">
      <c r="A1838" s="143"/>
      <c r="D1838" s="134"/>
    </row>
    <row r="1839" spans="1:4" s="6" customFormat="1" x14ac:dyDescent="0.2">
      <c r="A1839" s="143"/>
      <c r="D1839" s="134"/>
    </row>
    <row r="1840" spans="1:4" s="6" customFormat="1" x14ac:dyDescent="0.2">
      <c r="A1840" s="143"/>
      <c r="D1840" s="134"/>
    </row>
    <row r="1841" spans="1:4" s="6" customFormat="1" x14ac:dyDescent="0.2">
      <c r="A1841" s="143"/>
      <c r="D1841" s="134"/>
    </row>
    <row r="1842" spans="1:4" s="6" customFormat="1" x14ac:dyDescent="0.2">
      <c r="A1842" s="143"/>
      <c r="D1842" s="134"/>
    </row>
    <row r="1843" spans="1:4" s="6" customFormat="1" x14ac:dyDescent="0.2">
      <c r="A1843" s="143"/>
      <c r="D1843" s="134"/>
    </row>
    <row r="1844" spans="1:4" s="6" customFormat="1" x14ac:dyDescent="0.2">
      <c r="A1844" s="143"/>
      <c r="D1844" s="134"/>
    </row>
    <row r="1845" spans="1:4" s="6" customFormat="1" x14ac:dyDescent="0.2">
      <c r="A1845" s="143"/>
      <c r="D1845" s="134"/>
    </row>
    <row r="1846" spans="1:4" s="6" customFormat="1" x14ac:dyDescent="0.2">
      <c r="A1846" s="143"/>
      <c r="D1846" s="134"/>
    </row>
    <row r="1847" spans="1:4" s="6" customFormat="1" x14ac:dyDescent="0.2">
      <c r="A1847" s="143"/>
      <c r="D1847" s="134"/>
    </row>
    <row r="1848" spans="1:4" s="6" customFormat="1" x14ac:dyDescent="0.2">
      <c r="A1848" s="143"/>
      <c r="D1848" s="134"/>
    </row>
    <row r="1849" spans="1:4" s="6" customFormat="1" x14ac:dyDescent="0.2">
      <c r="A1849" s="143"/>
      <c r="D1849" s="134"/>
    </row>
    <row r="1850" spans="1:4" s="6" customFormat="1" x14ac:dyDescent="0.2">
      <c r="A1850" s="143"/>
      <c r="D1850" s="134"/>
    </row>
    <row r="1851" spans="1:4" s="6" customFormat="1" x14ac:dyDescent="0.2">
      <c r="A1851" s="143"/>
      <c r="D1851" s="134"/>
    </row>
    <row r="1852" spans="1:4" s="6" customFormat="1" x14ac:dyDescent="0.2">
      <c r="A1852" s="143"/>
      <c r="D1852" s="134"/>
    </row>
    <row r="1853" spans="1:4" s="6" customFormat="1" x14ac:dyDescent="0.2">
      <c r="A1853" s="143"/>
      <c r="D1853" s="134"/>
    </row>
    <row r="1854" spans="1:4" s="6" customFormat="1" x14ac:dyDescent="0.2">
      <c r="A1854" s="143"/>
      <c r="D1854" s="134"/>
    </row>
    <row r="1855" spans="1:4" s="6" customFormat="1" x14ac:dyDescent="0.2">
      <c r="A1855" s="143"/>
      <c r="D1855" s="134"/>
    </row>
    <row r="1856" spans="1:4" s="6" customFormat="1" x14ac:dyDescent="0.2">
      <c r="A1856" s="143"/>
      <c r="D1856" s="134"/>
    </row>
    <row r="1857" spans="1:4" s="6" customFormat="1" x14ac:dyDescent="0.2">
      <c r="A1857" s="143"/>
      <c r="D1857" s="134"/>
    </row>
    <row r="1858" spans="1:4" s="6" customFormat="1" x14ac:dyDescent="0.2">
      <c r="A1858" s="143"/>
      <c r="D1858" s="134"/>
    </row>
    <row r="1859" spans="1:4" s="6" customFormat="1" x14ac:dyDescent="0.2">
      <c r="A1859" s="143"/>
      <c r="D1859" s="134"/>
    </row>
    <row r="1860" spans="1:4" s="6" customFormat="1" x14ac:dyDescent="0.2">
      <c r="A1860" s="143"/>
      <c r="D1860" s="134"/>
    </row>
    <row r="1861" spans="1:4" s="6" customFormat="1" x14ac:dyDescent="0.2">
      <c r="A1861" s="143"/>
      <c r="D1861" s="134"/>
    </row>
    <row r="1862" spans="1:4" s="6" customFormat="1" x14ac:dyDescent="0.2">
      <c r="A1862" s="143"/>
      <c r="D1862" s="134"/>
    </row>
    <row r="1863" spans="1:4" s="6" customFormat="1" x14ac:dyDescent="0.2">
      <c r="A1863" s="143"/>
      <c r="D1863" s="134"/>
    </row>
    <row r="1864" spans="1:4" s="6" customFormat="1" x14ac:dyDescent="0.2">
      <c r="A1864" s="143"/>
      <c r="D1864" s="134"/>
    </row>
    <row r="1865" spans="1:4" s="6" customFormat="1" x14ac:dyDescent="0.2">
      <c r="A1865" s="143"/>
      <c r="D1865" s="134"/>
    </row>
    <row r="1866" spans="1:4" s="6" customFormat="1" x14ac:dyDescent="0.2">
      <c r="A1866" s="143"/>
      <c r="D1866" s="134"/>
    </row>
    <row r="1867" spans="1:4" s="6" customFormat="1" x14ac:dyDescent="0.2">
      <c r="A1867" s="143"/>
      <c r="D1867" s="134"/>
    </row>
    <row r="1868" spans="1:4" s="6" customFormat="1" x14ac:dyDescent="0.2">
      <c r="A1868" s="143"/>
      <c r="D1868" s="134"/>
    </row>
    <row r="1869" spans="1:4" s="6" customFormat="1" x14ac:dyDescent="0.2">
      <c r="A1869" s="143"/>
      <c r="D1869" s="134"/>
    </row>
    <row r="1870" spans="1:4" s="6" customFormat="1" x14ac:dyDescent="0.2">
      <c r="A1870" s="143"/>
      <c r="D1870" s="134"/>
    </row>
    <row r="1871" spans="1:4" s="6" customFormat="1" x14ac:dyDescent="0.2">
      <c r="A1871" s="143"/>
      <c r="D1871" s="134"/>
    </row>
    <row r="1872" spans="1:4" s="6" customFormat="1" x14ac:dyDescent="0.2">
      <c r="A1872" s="143"/>
      <c r="D1872" s="134"/>
    </row>
    <row r="1873" spans="1:4" s="6" customFormat="1" x14ac:dyDescent="0.2">
      <c r="A1873" s="143"/>
      <c r="D1873" s="134"/>
    </row>
    <row r="1874" spans="1:4" s="6" customFormat="1" x14ac:dyDescent="0.2">
      <c r="A1874" s="143"/>
      <c r="D1874" s="134"/>
    </row>
    <row r="1875" spans="1:4" s="6" customFormat="1" x14ac:dyDescent="0.2">
      <c r="A1875" s="143"/>
      <c r="D1875" s="134"/>
    </row>
    <row r="1876" spans="1:4" s="6" customFormat="1" x14ac:dyDescent="0.2">
      <c r="A1876" s="143"/>
      <c r="D1876" s="134"/>
    </row>
    <row r="1877" spans="1:4" s="6" customFormat="1" x14ac:dyDescent="0.2">
      <c r="A1877" s="143"/>
      <c r="D1877" s="134"/>
    </row>
    <row r="1878" spans="1:4" s="6" customFormat="1" x14ac:dyDescent="0.2">
      <c r="A1878" s="143"/>
      <c r="D1878" s="134"/>
    </row>
    <row r="1879" spans="1:4" s="6" customFormat="1" x14ac:dyDescent="0.2">
      <c r="A1879" s="143"/>
      <c r="D1879" s="134"/>
    </row>
    <row r="1880" spans="1:4" s="6" customFormat="1" x14ac:dyDescent="0.2">
      <c r="A1880" s="143"/>
      <c r="D1880" s="134"/>
    </row>
    <row r="1881" spans="1:4" s="6" customFormat="1" x14ac:dyDescent="0.2">
      <c r="A1881" s="143"/>
      <c r="D1881" s="134"/>
    </row>
    <row r="1882" spans="1:4" s="6" customFormat="1" x14ac:dyDescent="0.2">
      <c r="A1882" s="143"/>
      <c r="D1882" s="134"/>
    </row>
    <row r="1883" spans="1:4" s="6" customFormat="1" x14ac:dyDescent="0.2">
      <c r="A1883" s="143"/>
      <c r="D1883" s="134"/>
    </row>
    <row r="1884" spans="1:4" s="6" customFormat="1" x14ac:dyDescent="0.2">
      <c r="A1884" s="143"/>
      <c r="D1884" s="134"/>
    </row>
    <row r="1885" spans="1:4" s="6" customFormat="1" x14ac:dyDescent="0.2">
      <c r="A1885" s="143"/>
      <c r="D1885" s="134"/>
    </row>
    <row r="1886" spans="1:4" s="6" customFormat="1" x14ac:dyDescent="0.2">
      <c r="A1886" s="143"/>
      <c r="D1886" s="134"/>
    </row>
    <row r="1887" spans="1:4" s="6" customFormat="1" x14ac:dyDescent="0.2">
      <c r="A1887" s="143"/>
      <c r="D1887" s="134"/>
    </row>
    <row r="1888" spans="1:4" s="6" customFormat="1" x14ac:dyDescent="0.2">
      <c r="A1888" s="143"/>
      <c r="D1888" s="134"/>
    </row>
    <row r="1889" spans="1:4" s="6" customFormat="1" x14ac:dyDescent="0.2">
      <c r="A1889" s="143"/>
      <c r="D1889" s="134"/>
    </row>
    <row r="1890" spans="1:4" s="6" customFormat="1" x14ac:dyDescent="0.2">
      <c r="A1890" s="143"/>
      <c r="D1890" s="134"/>
    </row>
    <row r="1891" spans="1:4" s="6" customFormat="1" x14ac:dyDescent="0.2">
      <c r="A1891" s="143"/>
      <c r="D1891" s="134"/>
    </row>
    <row r="1892" spans="1:4" s="6" customFormat="1" x14ac:dyDescent="0.2">
      <c r="A1892" s="143"/>
      <c r="D1892" s="134"/>
    </row>
    <row r="1893" spans="1:4" s="6" customFormat="1" x14ac:dyDescent="0.2">
      <c r="A1893" s="143"/>
      <c r="D1893" s="134"/>
    </row>
    <row r="1894" spans="1:4" s="6" customFormat="1" x14ac:dyDescent="0.2">
      <c r="A1894" s="143"/>
      <c r="D1894" s="134"/>
    </row>
    <row r="1895" spans="1:4" s="6" customFormat="1" x14ac:dyDescent="0.2">
      <c r="A1895" s="143"/>
      <c r="D1895" s="134"/>
    </row>
    <row r="1896" spans="1:4" s="6" customFormat="1" x14ac:dyDescent="0.2">
      <c r="A1896" s="143"/>
      <c r="D1896" s="134"/>
    </row>
    <row r="1897" spans="1:4" s="6" customFormat="1" x14ac:dyDescent="0.2">
      <c r="A1897" s="143"/>
      <c r="D1897" s="134"/>
    </row>
    <row r="1898" spans="1:4" s="6" customFormat="1" x14ac:dyDescent="0.2">
      <c r="A1898" s="143"/>
      <c r="D1898" s="134"/>
    </row>
    <row r="1899" spans="1:4" s="6" customFormat="1" x14ac:dyDescent="0.2">
      <c r="A1899" s="143"/>
      <c r="D1899" s="134"/>
    </row>
    <row r="1900" spans="1:4" s="6" customFormat="1" x14ac:dyDescent="0.2">
      <c r="A1900" s="143"/>
      <c r="D1900" s="134"/>
    </row>
    <row r="1901" spans="1:4" s="6" customFormat="1" x14ac:dyDescent="0.2">
      <c r="A1901" s="143"/>
      <c r="D1901" s="134"/>
    </row>
    <row r="1902" spans="1:4" s="6" customFormat="1" x14ac:dyDescent="0.2">
      <c r="A1902" s="143"/>
      <c r="D1902" s="134"/>
    </row>
    <row r="1903" spans="1:4" s="6" customFormat="1" x14ac:dyDescent="0.2">
      <c r="A1903" s="143"/>
      <c r="D1903" s="134"/>
    </row>
    <row r="1904" spans="1:4" s="6" customFormat="1" x14ac:dyDescent="0.2">
      <c r="A1904" s="143"/>
      <c r="D1904" s="134"/>
    </row>
    <row r="1905" spans="1:4" s="6" customFormat="1" x14ac:dyDescent="0.2">
      <c r="A1905" s="143"/>
      <c r="D1905" s="134"/>
    </row>
    <row r="1906" spans="1:4" s="6" customFormat="1" x14ac:dyDescent="0.2">
      <c r="A1906" s="143"/>
      <c r="D1906" s="134"/>
    </row>
    <row r="1907" spans="1:4" s="6" customFormat="1" x14ac:dyDescent="0.2">
      <c r="A1907" s="143"/>
      <c r="D1907" s="134"/>
    </row>
    <row r="1908" spans="1:4" s="6" customFormat="1" x14ac:dyDescent="0.2">
      <c r="A1908" s="143"/>
      <c r="D1908" s="134"/>
    </row>
    <row r="1909" spans="1:4" s="6" customFormat="1" x14ac:dyDescent="0.2">
      <c r="A1909" s="143"/>
      <c r="D1909" s="134"/>
    </row>
    <row r="1910" spans="1:4" s="6" customFormat="1" x14ac:dyDescent="0.2">
      <c r="A1910" s="143"/>
      <c r="D1910" s="134"/>
    </row>
    <row r="1911" spans="1:4" s="6" customFormat="1" x14ac:dyDescent="0.2">
      <c r="A1911" s="143"/>
      <c r="D1911" s="134"/>
    </row>
    <row r="1912" spans="1:4" s="6" customFormat="1" x14ac:dyDescent="0.2">
      <c r="A1912" s="143"/>
      <c r="D1912" s="134"/>
    </row>
    <row r="1913" spans="1:4" s="6" customFormat="1" x14ac:dyDescent="0.2">
      <c r="A1913" s="143"/>
      <c r="D1913" s="134"/>
    </row>
    <row r="1914" spans="1:4" s="6" customFormat="1" x14ac:dyDescent="0.2">
      <c r="A1914" s="143"/>
      <c r="D1914" s="134"/>
    </row>
    <row r="1915" spans="1:4" s="6" customFormat="1" x14ac:dyDescent="0.2">
      <c r="A1915" s="143"/>
      <c r="D1915" s="134"/>
    </row>
    <row r="1916" spans="1:4" s="6" customFormat="1" x14ac:dyDescent="0.2">
      <c r="A1916" s="143"/>
      <c r="D1916" s="134"/>
    </row>
    <row r="1917" spans="1:4" s="6" customFormat="1" x14ac:dyDescent="0.2">
      <c r="A1917" s="143"/>
      <c r="D1917" s="134"/>
    </row>
    <row r="1918" spans="1:4" s="6" customFormat="1" x14ac:dyDescent="0.2">
      <c r="A1918" s="143"/>
      <c r="D1918" s="134"/>
    </row>
    <row r="1919" spans="1:4" s="6" customFormat="1" x14ac:dyDescent="0.2">
      <c r="A1919" s="143"/>
      <c r="D1919" s="134"/>
    </row>
    <row r="1920" spans="1:4" s="6" customFormat="1" x14ac:dyDescent="0.2">
      <c r="A1920" s="143"/>
      <c r="D1920" s="134"/>
    </row>
    <row r="1921" spans="1:4" s="6" customFormat="1" x14ac:dyDescent="0.2">
      <c r="A1921" s="143"/>
      <c r="D1921" s="134"/>
    </row>
    <row r="1922" spans="1:4" s="6" customFormat="1" x14ac:dyDescent="0.2">
      <c r="A1922" s="143"/>
      <c r="D1922" s="134"/>
    </row>
    <row r="1923" spans="1:4" s="6" customFormat="1" x14ac:dyDescent="0.2">
      <c r="A1923" s="143"/>
      <c r="D1923" s="134"/>
    </row>
    <row r="1924" spans="1:4" s="6" customFormat="1" x14ac:dyDescent="0.2">
      <c r="A1924" s="143"/>
      <c r="D1924" s="134"/>
    </row>
    <row r="1925" spans="1:4" s="6" customFormat="1" x14ac:dyDescent="0.2">
      <c r="A1925" s="143"/>
      <c r="D1925" s="134"/>
    </row>
    <row r="1926" spans="1:4" s="6" customFormat="1" x14ac:dyDescent="0.2">
      <c r="A1926" s="143"/>
      <c r="D1926" s="134"/>
    </row>
    <row r="1927" spans="1:4" s="6" customFormat="1" x14ac:dyDescent="0.2">
      <c r="A1927" s="143"/>
      <c r="D1927" s="134"/>
    </row>
    <row r="1928" spans="1:4" s="6" customFormat="1" x14ac:dyDescent="0.2">
      <c r="A1928" s="143"/>
      <c r="D1928" s="134"/>
    </row>
    <row r="1929" spans="1:4" s="6" customFormat="1" x14ac:dyDescent="0.2">
      <c r="A1929" s="143"/>
      <c r="D1929" s="134"/>
    </row>
    <row r="1930" spans="1:4" s="6" customFormat="1" x14ac:dyDescent="0.2">
      <c r="A1930" s="143"/>
      <c r="D1930" s="134"/>
    </row>
    <row r="1931" spans="1:4" s="6" customFormat="1" x14ac:dyDescent="0.2">
      <c r="A1931" s="143"/>
      <c r="D1931" s="134"/>
    </row>
    <row r="1932" spans="1:4" s="6" customFormat="1" x14ac:dyDescent="0.2">
      <c r="A1932" s="143"/>
      <c r="D1932" s="134"/>
    </row>
    <row r="1933" spans="1:4" s="6" customFormat="1" x14ac:dyDescent="0.2">
      <c r="A1933" s="143"/>
      <c r="D1933" s="134"/>
    </row>
    <row r="1934" spans="1:4" s="6" customFormat="1" x14ac:dyDescent="0.2">
      <c r="A1934" s="143"/>
      <c r="D1934" s="134"/>
    </row>
    <row r="1935" spans="1:4" s="6" customFormat="1" x14ac:dyDescent="0.2">
      <c r="A1935" s="143"/>
      <c r="D1935" s="134"/>
    </row>
    <row r="1936" spans="1:4" s="6" customFormat="1" x14ac:dyDescent="0.2">
      <c r="A1936" s="143"/>
      <c r="D1936" s="134"/>
    </row>
    <row r="1937" spans="1:4" s="6" customFormat="1" x14ac:dyDescent="0.2">
      <c r="A1937" s="143"/>
      <c r="D1937" s="134"/>
    </row>
    <row r="1938" spans="1:4" s="6" customFormat="1" x14ac:dyDescent="0.2">
      <c r="A1938" s="143"/>
      <c r="D1938" s="134"/>
    </row>
    <row r="1939" spans="1:4" s="6" customFormat="1" x14ac:dyDescent="0.2">
      <c r="A1939" s="143"/>
      <c r="D1939" s="134"/>
    </row>
    <row r="1940" spans="1:4" s="6" customFormat="1" x14ac:dyDescent="0.2">
      <c r="A1940" s="143"/>
      <c r="D1940" s="134"/>
    </row>
    <row r="1941" spans="1:4" s="6" customFormat="1" x14ac:dyDescent="0.2">
      <c r="A1941" s="143"/>
      <c r="D1941" s="134"/>
    </row>
    <row r="1942" spans="1:4" s="6" customFormat="1" x14ac:dyDescent="0.2">
      <c r="A1942" s="143"/>
      <c r="D1942" s="134"/>
    </row>
    <row r="1943" spans="1:4" s="6" customFormat="1" x14ac:dyDescent="0.2">
      <c r="A1943" s="143"/>
      <c r="D1943" s="134"/>
    </row>
    <row r="1944" spans="1:4" s="6" customFormat="1" x14ac:dyDescent="0.2">
      <c r="A1944" s="143"/>
      <c r="D1944" s="134"/>
    </row>
    <row r="1945" spans="1:4" s="6" customFormat="1" x14ac:dyDescent="0.2">
      <c r="A1945" s="143"/>
      <c r="D1945" s="134"/>
    </row>
    <row r="1946" spans="1:4" s="6" customFormat="1" x14ac:dyDescent="0.2">
      <c r="A1946" s="143"/>
      <c r="D1946" s="134"/>
    </row>
    <row r="1947" spans="1:4" s="6" customFormat="1" x14ac:dyDescent="0.2">
      <c r="A1947" s="143"/>
      <c r="D1947" s="134"/>
    </row>
    <row r="1948" spans="1:4" s="6" customFormat="1" x14ac:dyDescent="0.2">
      <c r="A1948" s="143"/>
      <c r="D1948" s="134"/>
    </row>
    <row r="1949" spans="1:4" s="6" customFormat="1" x14ac:dyDescent="0.2">
      <c r="A1949" s="143"/>
      <c r="D1949" s="134"/>
    </row>
    <row r="1950" spans="1:4" s="6" customFormat="1" x14ac:dyDescent="0.2">
      <c r="A1950" s="143"/>
      <c r="D1950" s="134"/>
    </row>
    <row r="1951" spans="1:4" s="6" customFormat="1" x14ac:dyDescent="0.2">
      <c r="A1951" s="143"/>
      <c r="D1951" s="134"/>
    </row>
    <row r="1952" spans="1:4" s="6" customFormat="1" x14ac:dyDescent="0.2">
      <c r="A1952" s="143"/>
      <c r="D1952" s="134"/>
    </row>
    <row r="1953" spans="1:4" s="6" customFormat="1" x14ac:dyDescent="0.2">
      <c r="A1953" s="143"/>
      <c r="D1953" s="134"/>
    </row>
    <row r="1954" spans="1:4" s="6" customFormat="1" x14ac:dyDescent="0.2">
      <c r="A1954" s="143"/>
      <c r="D1954" s="134"/>
    </row>
    <row r="1955" spans="1:4" s="6" customFormat="1" x14ac:dyDescent="0.2">
      <c r="A1955" s="143"/>
      <c r="D1955" s="134"/>
    </row>
    <row r="1956" spans="1:4" s="6" customFormat="1" x14ac:dyDescent="0.2">
      <c r="A1956" s="143"/>
      <c r="D1956" s="134"/>
    </row>
    <row r="1957" spans="1:4" s="6" customFormat="1" x14ac:dyDescent="0.2">
      <c r="A1957" s="143"/>
      <c r="D1957" s="134"/>
    </row>
    <row r="1958" spans="1:4" s="6" customFormat="1" x14ac:dyDescent="0.2">
      <c r="A1958" s="143"/>
      <c r="D1958" s="134"/>
    </row>
    <row r="1959" spans="1:4" s="6" customFormat="1" x14ac:dyDescent="0.2">
      <c r="A1959" s="143"/>
      <c r="D1959" s="134"/>
    </row>
    <row r="1960" spans="1:4" s="6" customFormat="1" x14ac:dyDescent="0.2">
      <c r="A1960" s="143"/>
      <c r="D1960" s="134"/>
    </row>
    <row r="1961" spans="1:4" s="6" customFormat="1" x14ac:dyDescent="0.2">
      <c r="A1961" s="143"/>
      <c r="D1961" s="134"/>
    </row>
    <row r="1962" spans="1:4" s="6" customFormat="1" x14ac:dyDescent="0.2">
      <c r="A1962" s="143"/>
      <c r="D1962" s="134"/>
    </row>
    <row r="1963" spans="1:4" s="6" customFormat="1" x14ac:dyDescent="0.2">
      <c r="A1963" s="143"/>
      <c r="D1963" s="134"/>
    </row>
    <row r="1964" spans="1:4" s="6" customFormat="1" x14ac:dyDescent="0.2">
      <c r="A1964" s="143"/>
      <c r="D1964" s="134"/>
    </row>
    <row r="1965" spans="1:4" s="6" customFormat="1" x14ac:dyDescent="0.2">
      <c r="A1965" s="143"/>
      <c r="D1965" s="134"/>
    </row>
    <row r="1966" spans="1:4" s="6" customFormat="1" x14ac:dyDescent="0.2">
      <c r="A1966" s="143"/>
      <c r="D1966" s="134"/>
    </row>
    <row r="1967" spans="1:4" s="6" customFormat="1" x14ac:dyDescent="0.2">
      <c r="A1967" s="143"/>
      <c r="D1967" s="134"/>
    </row>
    <row r="1968" spans="1:4" s="6" customFormat="1" x14ac:dyDescent="0.2">
      <c r="A1968" s="143"/>
      <c r="D1968" s="134"/>
    </row>
    <row r="1969" spans="1:4" s="6" customFormat="1" x14ac:dyDescent="0.2">
      <c r="A1969" s="143"/>
      <c r="D1969" s="134"/>
    </row>
    <row r="1970" spans="1:4" s="6" customFormat="1" x14ac:dyDescent="0.2">
      <c r="A1970" s="143"/>
      <c r="D1970" s="134"/>
    </row>
    <row r="1971" spans="1:4" s="6" customFormat="1" x14ac:dyDescent="0.2">
      <c r="A1971" s="143"/>
      <c r="D1971" s="134"/>
    </row>
    <row r="1972" spans="1:4" s="6" customFormat="1" x14ac:dyDescent="0.2">
      <c r="A1972" s="143"/>
      <c r="D1972" s="134"/>
    </row>
    <row r="1973" spans="1:4" s="6" customFormat="1" x14ac:dyDescent="0.2">
      <c r="A1973" s="143"/>
      <c r="D1973" s="134"/>
    </row>
    <row r="1974" spans="1:4" s="6" customFormat="1" x14ac:dyDescent="0.2">
      <c r="A1974" s="143"/>
      <c r="D1974" s="134"/>
    </row>
    <row r="1975" spans="1:4" s="6" customFormat="1" x14ac:dyDescent="0.2">
      <c r="A1975" s="143"/>
      <c r="D1975" s="134"/>
    </row>
    <row r="1976" spans="1:4" s="6" customFormat="1" x14ac:dyDescent="0.2">
      <c r="A1976" s="143"/>
      <c r="D1976" s="134"/>
    </row>
    <row r="1977" spans="1:4" s="6" customFormat="1" x14ac:dyDescent="0.2">
      <c r="A1977" s="143"/>
      <c r="D1977" s="134"/>
    </row>
    <row r="1978" spans="1:4" s="6" customFormat="1" x14ac:dyDescent="0.2">
      <c r="A1978" s="143"/>
      <c r="D1978" s="134"/>
    </row>
    <row r="1979" spans="1:4" s="6" customFormat="1" x14ac:dyDescent="0.2">
      <c r="A1979" s="143"/>
      <c r="D1979" s="134"/>
    </row>
    <row r="1980" spans="1:4" s="6" customFormat="1" x14ac:dyDescent="0.2">
      <c r="A1980" s="143"/>
      <c r="D1980" s="134"/>
    </row>
    <row r="1981" spans="1:4" s="6" customFormat="1" x14ac:dyDescent="0.2">
      <c r="A1981" s="143"/>
      <c r="D1981" s="134"/>
    </row>
    <row r="1982" spans="1:4" s="6" customFormat="1" x14ac:dyDescent="0.2">
      <c r="A1982" s="143"/>
      <c r="D1982" s="134"/>
    </row>
    <row r="1983" spans="1:4" s="6" customFormat="1" x14ac:dyDescent="0.2">
      <c r="A1983" s="143"/>
      <c r="D1983" s="134"/>
    </row>
    <row r="1984" spans="1:4" s="6" customFormat="1" x14ac:dyDescent="0.2">
      <c r="A1984" s="143"/>
      <c r="D1984" s="134"/>
    </row>
    <row r="1985" spans="1:4" s="6" customFormat="1" x14ac:dyDescent="0.2">
      <c r="A1985" s="143"/>
      <c r="D1985" s="134"/>
    </row>
    <row r="1986" spans="1:4" s="6" customFormat="1" x14ac:dyDescent="0.2">
      <c r="A1986" s="143"/>
      <c r="D1986" s="134"/>
    </row>
    <row r="1987" spans="1:4" s="6" customFormat="1" x14ac:dyDescent="0.2">
      <c r="A1987" s="143"/>
      <c r="D1987" s="134"/>
    </row>
    <row r="1988" spans="1:4" s="6" customFormat="1" x14ac:dyDescent="0.2">
      <c r="A1988" s="143"/>
      <c r="D1988" s="134"/>
    </row>
    <row r="1989" spans="1:4" s="6" customFormat="1" x14ac:dyDescent="0.2">
      <c r="A1989" s="143"/>
      <c r="D1989" s="134"/>
    </row>
    <row r="1990" spans="1:4" s="6" customFormat="1" x14ac:dyDescent="0.2">
      <c r="A1990" s="143"/>
      <c r="D1990" s="134"/>
    </row>
    <row r="1991" spans="1:4" s="6" customFormat="1" x14ac:dyDescent="0.2">
      <c r="A1991" s="143"/>
      <c r="D1991" s="134"/>
    </row>
    <row r="1992" spans="1:4" s="6" customFormat="1" x14ac:dyDescent="0.2">
      <c r="A1992" s="143"/>
      <c r="D1992" s="134"/>
    </row>
    <row r="1993" spans="1:4" s="6" customFormat="1" x14ac:dyDescent="0.2">
      <c r="A1993" s="143"/>
      <c r="D1993" s="134"/>
    </row>
    <row r="1994" spans="1:4" s="6" customFormat="1" x14ac:dyDescent="0.2">
      <c r="A1994" s="143"/>
      <c r="D1994" s="134"/>
    </row>
    <row r="1995" spans="1:4" s="6" customFormat="1" x14ac:dyDescent="0.2">
      <c r="A1995" s="143"/>
      <c r="D1995" s="134"/>
    </row>
    <row r="1996" spans="1:4" s="6" customFormat="1" x14ac:dyDescent="0.2">
      <c r="A1996" s="143"/>
      <c r="D1996" s="134"/>
    </row>
    <row r="1997" spans="1:4" s="6" customFormat="1" x14ac:dyDescent="0.2">
      <c r="A1997" s="143"/>
      <c r="D1997" s="134"/>
    </row>
    <row r="1998" spans="1:4" s="6" customFormat="1" x14ac:dyDescent="0.2">
      <c r="A1998" s="143"/>
      <c r="D1998" s="134"/>
    </row>
    <row r="1999" spans="1:4" s="6" customFormat="1" x14ac:dyDescent="0.2">
      <c r="A1999" s="143"/>
      <c r="D1999" s="134"/>
    </row>
    <row r="2000" spans="1:4" s="6" customFormat="1" x14ac:dyDescent="0.2">
      <c r="A2000" s="143"/>
      <c r="D2000" s="134"/>
    </row>
    <row r="2001" spans="1:4" s="6" customFormat="1" x14ac:dyDescent="0.2">
      <c r="A2001" s="143"/>
      <c r="D2001" s="134"/>
    </row>
    <row r="2002" spans="1:4" s="6" customFormat="1" x14ac:dyDescent="0.2">
      <c r="A2002" s="143"/>
      <c r="D2002" s="134"/>
    </row>
    <row r="2003" spans="1:4" s="6" customFormat="1" x14ac:dyDescent="0.2">
      <c r="A2003" s="143"/>
      <c r="D2003" s="134"/>
    </row>
    <row r="2004" spans="1:4" s="6" customFormat="1" x14ac:dyDescent="0.2">
      <c r="A2004" s="143"/>
      <c r="D2004" s="134"/>
    </row>
    <row r="2005" spans="1:4" s="6" customFormat="1" x14ac:dyDescent="0.2">
      <c r="A2005" s="143"/>
      <c r="D2005" s="134"/>
    </row>
    <row r="2006" spans="1:4" s="6" customFormat="1" x14ac:dyDescent="0.2">
      <c r="A2006" s="143"/>
      <c r="D2006" s="134"/>
    </row>
    <row r="2007" spans="1:4" s="6" customFormat="1" x14ac:dyDescent="0.2">
      <c r="A2007" s="143"/>
      <c r="D2007" s="134"/>
    </row>
    <row r="2008" spans="1:4" s="6" customFormat="1" x14ac:dyDescent="0.2">
      <c r="A2008" s="143"/>
      <c r="D2008" s="134"/>
    </row>
    <row r="2009" spans="1:4" s="6" customFormat="1" x14ac:dyDescent="0.2">
      <c r="A2009" s="143"/>
      <c r="D2009" s="134"/>
    </row>
    <row r="2010" spans="1:4" s="6" customFormat="1" x14ac:dyDescent="0.2">
      <c r="A2010" s="143"/>
      <c r="D2010" s="134"/>
    </row>
    <row r="2011" spans="1:4" s="6" customFormat="1" x14ac:dyDescent="0.2">
      <c r="A2011" s="143"/>
      <c r="D2011" s="134"/>
    </row>
    <row r="2012" spans="1:4" s="6" customFormat="1" x14ac:dyDescent="0.2">
      <c r="A2012" s="143"/>
      <c r="D2012" s="134"/>
    </row>
    <row r="2013" spans="1:4" s="6" customFormat="1" x14ac:dyDescent="0.2">
      <c r="A2013" s="143"/>
      <c r="D2013" s="134"/>
    </row>
    <row r="2014" spans="1:4" s="6" customFormat="1" x14ac:dyDescent="0.2">
      <c r="A2014" s="143"/>
      <c r="D2014" s="134"/>
    </row>
    <row r="2015" spans="1:4" s="6" customFormat="1" x14ac:dyDescent="0.2">
      <c r="A2015" s="143"/>
      <c r="D2015" s="134"/>
    </row>
    <row r="2016" spans="1:4" s="6" customFormat="1" x14ac:dyDescent="0.2">
      <c r="A2016" s="143"/>
      <c r="D2016" s="134"/>
    </row>
    <row r="2017" spans="1:4" s="6" customFormat="1" x14ac:dyDescent="0.2">
      <c r="A2017" s="143"/>
      <c r="D2017" s="134"/>
    </row>
    <row r="2018" spans="1:4" s="6" customFormat="1" x14ac:dyDescent="0.2">
      <c r="A2018" s="143"/>
      <c r="D2018" s="134"/>
    </row>
    <row r="2019" spans="1:4" s="6" customFormat="1" x14ac:dyDescent="0.2">
      <c r="A2019" s="143"/>
      <c r="D2019" s="134"/>
    </row>
    <row r="2020" spans="1:4" s="6" customFormat="1" x14ac:dyDescent="0.2">
      <c r="A2020" s="143"/>
      <c r="D2020" s="134"/>
    </row>
    <row r="2021" spans="1:4" s="6" customFormat="1" x14ac:dyDescent="0.2">
      <c r="A2021" s="143"/>
      <c r="D2021" s="134"/>
    </row>
    <row r="2022" spans="1:4" s="6" customFormat="1" x14ac:dyDescent="0.2">
      <c r="A2022" s="143"/>
      <c r="D2022" s="134"/>
    </row>
    <row r="2023" spans="1:4" s="6" customFormat="1" x14ac:dyDescent="0.2">
      <c r="A2023" s="143"/>
      <c r="D2023" s="134"/>
    </row>
    <row r="2024" spans="1:4" s="6" customFormat="1" x14ac:dyDescent="0.2">
      <c r="A2024" s="143"/>
      <c r="D2024" s="134"/>
    </row>
    <row r="2025" spans="1:4" s="6" customFormat="1" x14ac:dyDescent="0.2">
      <c r="A2025" s="143"/>
      <c r="D2025" s="134"/>
    </row>
    <row r="2026" spans="1:4" s="6" customFormat="1" x14ac:dyDescent="0.2">
      <c r="A2026" s="143"/>
      <c r="D2026" s="134"/>
    </row>
    <row r="2027" spans="1:4" s="6" customFormat="1" x14ac:dyDescent="0.2">
      <c r="A2027" s="143"/>
      <c r="D2027" s="134"/>
    </row>
    <row r="2028" spans="1:4" s="6" customFormat="1" x14ac:dyDescent="0.2">
      <c r="A2028" s="143"/>
      <c r="D2028" s="134"/>
    </row>
    <row r="2029" spans="1:4" s="6" customFormat="1" x14ac:dyDescent="0.2">
      <c r="A2029" s="143"/>
      <c r="D2029" s="134"/>
    </row>
    <row r="2030" spans="1:4" s="6" customFormat="1" x14ac:dyDescent="0.2">
      <c r="A2030" s="143"/>
      <c r="D2030" s="134"/>
    </row>
    <row r="2031" spans="1:4" s="6" customFormat="1" x14ac:dyDescent="0.2">
      <c r="A2031" s="143"/>
      <c r="D2031" s="134"/>
    </row>
    <row r="2032" spans="1:4" s="6" customFormat="1" x14ac:dyDescent="0.2">
      <c r="A2032" s="143"/>
      <c r="D2032" s="134"/>
    </row>
    <row r="2033" spans="1:4" s="6" customFormat="1" x14ac:dyDescent="0.2">
      <c r="A2033" s="143"/>
      <c r="D2033" s="134"/>
    </row>
    <row r="2034" spans="1:4" s="6" customFormat="1" x14ac:dyDescent="0.2">
      <c r="A2034" s="143"/>
      <c r="D2034" s="134"/>
    </row>
    <row r="2035" spans="1:4" s="6" customFormat="1" x14ac:dyDescent="0.2">
      <c r="A2035" s="143"/>
      <c r="D2035" s="134"/>
    </row>
    <row r="2036" spans="1:4" s="6" customFormat="1" x14ac:dyDescent="0.2">
      <c r="A2036" s="143"/>
      <c r="D2036" s="134"/>
    </row>
    <row r="2037" spans="1:4" s="6" customFormat="1" x14ac:dyDescent="0.2">
      <c r="A2037" s="143"/>
      <c r="D2037" s="134"/>
    </row>
    <row r="2038" spans="1:4" s="6" customFormat="1" x14ac:dyDescent="0.2">
      <c r="A2038" s="143"/>
      <c r="D2038" s="134"/>
    </row>
    <row r="2039" spans="1:4" s="6" customFormat="1" x14ac:dyDescent="0.2">
      <c r="A2039" s="143"/>
      <c r="D2039" s="134"/>
    </row>
    <row r="2040" spans="1:4" s="6" customFormat="1" x14ac:dyDescent="0.2">
      <c r="A2040" s="143"/>
      <c r="D2040" s="134"/>
    </row>
    <row r="2041" spans="1:4" s="6" customFormat="1" x14ac:dyDescent="0.2">
      <c r="A2041" s="143"/>
      <c r="D2041" s="134"/>
    </row>
    <row r="2042" spans="1:4" s="6" customFormat="1" x14ac:dyDescent="0.2">
      <c r="A2042" s="143"/>
      <c r="D2042" s="134"/>
    </row>
    <row r="2043" spans="1:4" s="6" customFormat="1" x14ac:dyDescent="0.2">
      <c r="A2043" s="143"/>
      <c r="D2043" s="134"/>
    </row>
    <row r="2044" spans="1:4" s="6" customFormat="1" x14ac:dyDescent="0.2">
      <c r="A2044" s="143"/>
      <c r="D2044" s="134"/>
    </row>
    <row r="2045" spans="1:4" s="6" customFormat="1" x14ac:dyDescent="0.2">
      <c r="A2045" s="143"/>
      <c r="D2045" s="134"/>
    </row>
    <row r="2046" spans="1:4" s="6" customFormat="1" x14ac:dyDescent="0.2">
      <c r="A2046" s="143"/>
      <c r="D2046" s="134"/>
    </row>
    <row r="2047" spans="1:4" s="6" customFormat="1" x14ac:dyDescent="0.2">
      <c r="A2047" s="143"/>
      <c r="D2047" s="134"/>
    </row>
    <row r="2048" spans="1:4" s="6" customFormat="1" x14ac:dyDescent="0.2">
      <c r="A2048" s="143"/>
      <c r="D2048" s="134"/>
    </row>
    <row r="2049" spans="1:4" s="6" customFormat="1" x14ac:dyDescent="0.2">
      <c r="A2049" s="143"/>
      <c r="D2049" s="134"/>
    </row>
    <row r="2050" spans="1:4" s="6" customFormat="1" x14ac:dyDescent="0.2">
      <c r="A2050" s="143"/>
      <c r="D2050" s="134"/>
    </row>
    <row r="2051" spans="1:4" s="6" customFormat="1" x14ac:dyDescent="0.2">
      <c r="A2051" s="143"/>
      <c r="D2051" s="134"/>
    </row>
    <row r="2052" spans="1:4" s="6" customFormat="1" x14ac:dyDescent="0.2">
      <c r="A2052" s="143"/>
      <c r="D2052" s="134"/>
    </row>
    <row r="2053" spans="1:4" s="6" customFormat="1" x14ac:dyDescent="0.2">
      <c r="A2053" s="143"/>
      <c r="D2053" s="134"/>
    </row>
    <row r="2054" spans="1:4" s="6" customFormat="1" x14ac:dyDescent="0.2">
      <c r="A2054" s="143"/>
      <c r="D2054" s="134"/>
    </row>
    <row r="2055" spans="1:4" s="6" customFormat="1" x14ac:dyDescent="0.2">
      <c r="A2055" s="143"/>
      <c r="D2055" s="134"/>
    </row>
    <row r="2056" spans="1:4" s="6" customFormat="1" x14ac:dyDescent="0.2">
      <c r="A2056" s="143"/>
      <c r="D2056" s="134"/>
    </row>
    <row r="2057" spans="1:4" s="6" customFormat="1" x14ac:dyDescent="0.2">
      <c r="A2057" s="143"/>
      <c r="D2057" s="134"/>
    </row>
    <row r="2058" spans="1:4" s="6" customFormat="1" x14ac:dyDescent="0.2">
      <c r="A2058" s="143"/>
      <c r="D2058" s="134"/>
    </row>
    <row r="2059" spans="1:4" s="6" customFormat="1" x14ac:dyDescent="0.2">
      <c r="A2059" s="143"/>
      <c r="D2059" s="134"/>
    </row>
    <row r="2060" spans="1:4" s="6" customFormat="1" x14ac:dyDescent="0.2">
      <c r="A2060" s="143"/>
      <c r="D2060" s="134"/>
    </row>
    <row r="2061" spans="1:4" s="6" customFormat="1" x14ac:dyDescent="0.2">
      <c r="A2061" s="143"/>
      <c r="D2061" s="134"/>
    </row>
    <row r="2062" spans="1:4" s="6" customFormat="1" x14ac:dyDescent="0.2">
      <c r="A2062" s="143"/>
      <c r="D2062" s="134"/>
    </row>
    <row r="2063" spans="1:4" s="6" customFormat="1" x14ac:dyDescent="0.2">
      <c r="A2063" s="143"/>
      <c r="D2063" s="134"/>
    </row>
    <row r="2064" spans="1:4" s="6" customFormat="1" x14ac:dyDescent="0.2">
      <c r="A2064" s="143"/>
      <c r="D2064" s="134"/>
    </row>
    <row r="2065" spans="1:4" s="6" customFormat="1" x14ac:dyDescent="0.2">
      <c r="A2065" s="143"/>
      <c r="D2065" s="134"/>
    </row>
    <row r="2066" spans="1:4" s="6" customFormat="1" x14ac:dyDescent="0.2">
      <c r="A2066" s="143"/>
      <c r="D2066" s="134"/>
    </row>
    <row r="2067" spans="1:4" s="6" customFormat="1" x14ac:dyDescent="0.2">
      <c r="A2067" s="143"/>
      <c r="D2067" s="134"/>
    </row>
    <row r="2068" spans="1:4" s="6" customFormat="1" x14ac:dyDescent="0.2">
      <c r="A2068" s="143"/>
      <c r="D2068" s="134"/>
    </row>
    <row r="2069" spans="1:4" s="6" customFormat="1" x14ac:dyDescent="0.2">
      <c r="A2069" s="143"/>
      <c r="D2069" s="134"/>
    </row>
    <row r="2070" spans="1:4" s="6" customFormat="1" x14ac:dyDescent="0.2">
      <c r="A2070" s="143"/>
      <c r="D2070" s="134"/>
    </row>
    <row r="2071" spans="1:4" s="6" customFormat="1" x14ac:dyDescent="0.2">
      <c r="A2071" s="143"/>
      <c r="D2071" s="134"/>
    </row>
    <row r="2072" spans="1:4" s="6" customFormat="1" x14ac:dyDescent="0.2">
      <c r="A2072" s="143"/>
      <c r="D2072" s="134"/>
    </row>
    <row r="2073" spans="1:4" s="6" customFormat="1" x14ac:dyDescent="0.2">
      <c r="A2073" s="143"/>
      <c r="D2073" s="134"/>
    </row>
    <row r="2074" spans="1:4" s="6" customFormat="1" x14ac:dyDescent="0.2">
      <c r="A2074" s="143"/>
      <c r="D2074" s="134"/>
    </row>
    <row r="2075" spans="1:4" s="6" customFormat="1" x14ac:dyDescent="0.2">
      <c r="A2075" s="143"/>
      <c r="D2075" s="134"/>
    </row>
    <row r="2076" spans="1:4" s="6" customFormat="1" x14ac:dyDescent="0.2">
      <c r="A2076" s="143"/>
      <c r="D2076" s="134"/>
    </row>
    <row r="2077" spans="1:4" s="6" customFormat="1" x14ac:dyDescent="0.2">
      <c r="A2077" s="143"/>
      <c r="D2077" s="134"/>
    </row>
    <row r="2078" spans="1:4" s="6" customFormat="1" x14ac:dyDescent="0.2">
      <c r="A2078" s="143"/>
      <c r="D2078" s="134"/>
    </row>
    <row r="2079" spans="1:4" s="6" customFormat="1" x14ac:dyDescent="0.2">
      <c r="A2079" s="143"/>
      <c r="D2079" s="134"/>
    </row>
    <row r="2080" spans="1:4" s="6" customFormat="1" x14ac:dyDescent="0.2">
      <c r="A2080" s="143"/>
      <c r="D2080" s="134"/>
    </row>
    <row r="2081" spans="1:4" s="6" customFormat="1" x14ac:dyDescent="0.2">
      <c r="A2081" s="143"/>
      <c r="D2081" s="134"/>
    </row>
    <row r="2082" spans="1:4" s="6" customFormat="1" x14ac:dyDescent="0.2">
      <c r="A2082" s="143"/>
      <c r="D2082" s="134"/>
    </row>
    <row r="2083" spans="1:4" s="6" customFormat="1" x14ac:dyDescent="0.2">
      <c r="A2083" s="143"/>
      <c r="D2083" s="134"/>
    </row>
    <row r="2084" spans="1:4" s="6" customFormat="1" x14ac:dyDescent="0.2">
      <c r="A2084" s="143"/>
      <c r="D2084" s="134"/>
    </row>
    <row r="2085" spans="1:4" s="6" customFormat="1" x14ac:dyDescent="0.2">
      <c r="A2085" s="143"/>
      <c r="D2085" s="134"/>
    </row>
    <row r="2086" spans="1:4" s="6" customFormat="1" x14ac:dyDescent="0.2">
      <c r="A2086" s="143"/>
      <c r="D2086" s="134"/>
    </row>
    <row r="2087" spans="1:4" s="6" customFormat="1" x14ac:dyDescent="0.2">
      <c r="A2087" s="143"/>
      <c r="D2087" s="134"/>
    </row>
    <row r="2088" spans="1:4" s="6" customFormat="1" x14ac:dyDescent="0.2">
      <c r="A2088" s="143"/>
      <c r="D2088" s="134"/>
    </row>
    <row r="2089" spans="1:4" s="6" customFormat="1" x14ac:dyDescent="0.2">
      <c r="A2089" s="143"/>
      <c r="D2089" s="134"/>
    </row>
    <row r="2090" spans="1:4" s="6" customFormat="1" x14ac:dyDescent="0.2">
      <c r="A2090" s="143"/>
      <c r="D2090" s="134"/>
    </row>
    <row r="2091" spans="1:4" s="6" customFormat="1" x14ac:dyDescent="0.2">
      <c r="A2091" s="143"/>
      <c r="D2091" s="134"/>
    </row>
    <row r="2092" spans="1:4" s="6" customFormat="1" x14ac:dyDescent="0.2">
      <c r="A2092" s="143"/>
      <c r="D2092" s="134"/>
    </row>
    <row r="2093" spans="1:4" s="6" customFormat="1" x14ac:dyDescent="0.2">
      <c r="A2093" s="143"/>
      <c r="D2093" s="134"/>
    </row>
    <row r="2094" spans="1:4" s="6" customFormat="1" x14ac:dyDescent="0.2">
      <c r="A2094" s="143"/>
      <c r="D2094" s="134"/>
    </row>
    <row r="2095" spans="1:4" s="6" customFormat="1" x14ac:dyDescent="0.2">
      <c r="A2095" s="143"/>
      <c r="D2095" s="134"/>
    </row>
    <row r="2096" spans="1:4" s="6" customFormat="1" x14ac:dyDescent="0.2">
      <c r="A2096" s="143"/>
      <c r="D2096" s="134"/>
    </row>
    <row r="2097" spans="1:4" s="6" customFormat="1" x14ac:dyDescent="0.2">
      <c r="A2097" s="143"/>
      <c r="D2097" s="134"/>
    </row>
    <row r="2098" spans="1:4" s="6" customFormat="1" x14ac:dyDescent="0.2">
      <c r="A2098" s="143"/>
      <c r="D2098" s="134"/>
    </row>
    <row r="2099" spans="1:4" s="6" customFormat="1" x14ac:dyDescent="0.2">
      <c r="A2099" s="143"/>
      <c r="D2099" s="134"/>
    </row>
    <row r="2100" spans="1:4" s="6" customFormat="1" x14ac:dyDescent="0.2">
      <c r="A2100" s="143"/>
      <c r="D2100" s="134"/>
    </row>
    <row r="2101" spans="1:4" s="6" customFormat="1" x14ac:dyDescent="0.2">
      <c r="A2101" s="143"/>
      <c r="D2101" s="134"/>
    </row>
    <row r="2102" spans="1:4" s="6" customFormat="1" x14ac:dyDescent="0.2">
      <c r="A2102" s="143"/>
      <c r="D2102" s="134"/>
    </row>
    <row r="2103" spans="1:4" s="6" customFormat="1" x14ac:dyDescent="0.2">
      <c r="A2103" s="143"/>
      <c r="D2103" s="134"/>
    </row>
    <row r="2104" spans="1:4" s="6" customFormat="1" x14ac:dyDescent="0.2">
      <c r="A2104" s="143"/>
      <c r="D2104" s="134"/>
    </row>
    <row r="2105" spans="1:4" s="6" customFormat="1" x14ac:dyDescent="0.2">
      <c r="A2105" s="143"/>
      <c r="D2105" s="134"/>
    </row>
    <row r="2106" spans="1:4" s="6" customFormat="1" x14ac:dyDescent="0.2">
      <c r="A2106" s="143"/>
      <c r="D2106" s="134"/>
    </row>
    <row r="2107" spans="1:4" s="6" customFormat="1" x14ac:dyDescent="0.2">
      <c r="A2107" s="143"/>
      <c r="D2107" s="134"/>
    </row>
    <row r="2108" spans="1:4" s="6" customFormat="1" x14ac:dyDescent="0.2">
      <c r="A2108" s="143"/>
      <c r="D2108" s="134"/>
    </row>
    <row r="2109" spans="1:4" s="6" customFormat="1" x14ac:dyDescent="0.2">
      <c r="A2109" s="143"/>
      <c r="D2109" s="134"/>
    </row>
    <row r="2110" spans="1:4" s="6" customFormat="1" x14ac:dyDescent="0.2">
      <c r="A2110" s="143"/>
      <c r="D2110" s="134"/>
    </row>
    <row r="2111" spans="1:4" s="6" customFormat="1" x14ac:dyDescent="0.2">
      <c r="A2111" s="143"/>
      <c r="D2111" s="134"/>
    </row>
    <row r="2112" spans="1:4" s="6" customFormat="1" x14ac:dyDescent="0.2">
      <c r="A2112" s="143"/>
      <c r="D2112" s="134"/>
    </row>
    <row r="2113" spans="1:4" s="6" customFormat="1" x14ac:dyDescent="0.2">
      <c r="A2113" s="143"/>
      <c r="D2113" s="134"/>
    </row>
    <row r="2114" spans="1:4" s="6" customFormat="1" x14ac:dyDescent="0.2">
      <c r="A2114" s="143"/>
      <c r="D2114" s="134"/>
    </row>
    <row r="2115" spans="1:4" s="6" customFormat="1" x14ac:dyDescent="0.2">
      <c r="A2115" s="143"/>
      <c r="D2115" s="134"/>
    </row>
    <row r="2116" spans="1:4" s="6" customFormat="1" x14ac:dyDescent="0.2">
      <c r="A2116" s="143"/>
      <c r="D2116" s="134"/>
    </row>
    <row r="2117" spans="1:4" s="6" customFormat="1" x14ac:dyDescent="0.2">
      <c r="A2117" s="143"/>
      <c r="D2117" s="134"/>
    </row>
    <row r="2118" spans="1:4" s="6" customFormat="1" x14ac:dyDescent="0.2">
      <c r="A2118" s="143"/>
      <c r="D2118" s="134"/>
    </row>
    <row r="2119" spans="1:4" s="6" customFormat="1" x14ac:dyDescent="0.2">
      <c r="A2119" s="143"/>
      <c r="D2119" s="134"/>
    </row>
    <row r="2120" spans="1:4" s="6" customFormat="1" x14ac:dyDescent="0.2">
      <c r="A2120" s="143"/>
      <c r="D2120" s="134"/>
    </row>
    <row r="2121" spans="1:4" s="6" customFormat="1" x14ac:dyDescent="0.2">
      <c r="A2121" s="143"/>
      <c r="D2121" s="134"/>
    </row>
    <row r="2122" spans="1:4" s="6" customFormat="1" x14ac:dyDescent="0.2">
      <c r="A2122" s="143"/>
      <c r="D2122" s="134"/>
    </row>
    <row r="2123" spans="1:4" s="6" customFormat="1" x14ac:dyDescent="0.2">
      <c r="A2123" s="143"/>
      <c r="D2123" s="134"/>
    </row>
    <row r="2124" spans="1:4" s="6" customFormat="1" x14ac:dyDescent="0.2">
      <c r="A2124" s="143"/>
      <c r="D2124" s="134"/>
    </row>
    <row r="2125" spans="1:4" s="6" customFormat="1" x14ac:dyDescent="0.2">
      <c r="A2125" s="143"/>
      <c r="D2125" s="134"/>
    </row>
    <row r="2126" spans="1:4" s="6" customFormat="1" x14ac:dyDescent="0.2">
      <c r="A2126" s="143"/>
      <c r="D2126" s="134"/>
    </row>
    <row r="2127" spans="1:4" s="6" customFormat="1" x14ac:dyDescent="0.2">
      <c r="A2127" s="143"/>
      <c r="D2127" s="134"/>
    </row>
    <row r="2128" spans="1:4" s="6" customFormat="1" x14ac:dyDescent="0.2">
      <c r="A2128" s="143"/>
      <c r="D2128" s="134"/>
    </row>
    <row r="2129" spans="1:4" s="6" customFormat="1" x14ac:dyDescent="0.2">
      <c r="A2129" s="143"/>
      <c r="D2129" s="134"/>
    </row>
    <row r="2130" spans="1:4" s="6" customFormat="1" x14ac:dyDescent="0.2">
      <c r="A2130" s="143"/>
      <c r="D2130" s="134"/>
    </row>
    <row r="2131" spans="1:4" s="6" customFormat="1" x14ac:dyDescent="0.2">
      <c r="A2131" s="143"/>
      <c r="D2131" s="134"/>
    </row>
    <row r="2132" spans="1:4" s="6" customFormat="1" x14ac:dyDescent="0.2">
      <c r="A2132" s="143"/>
      <c r="D2132" s="134"/>
    </row>
    <row r="2133" spans="1:4" s="6" customFormat="1" x14ac:dyDescent="0.2">
      <c r="A2133" s="143"/>
      <c r="D2133" s="134"/>
    </row>
    <row r="2134" spans="1:4" s="6" customFormat="1" x14ac:dyDescent="0.2">
      <c r="A2134" s="143"/>
      <c r="D2134" s="134"/>
    </row>
    <row r="2135" spans="1:4" s="6" customFormat="1" x14ac:dyDescent="0.2">
      <c r="A2135" s="143"/>
      <c r="D2135" s="134"/>
    </row>
    <row r="2136" spans="1:4" s="6" customFormat="1" x14ac:dyDescent="0.2">
      <c r="A2136" s="143"/>
      <c r="D2136" s="134"/>
    </row>
    <row r="2137" spans="1:4" s="6" customFormat="1" x14ac:dyDescent="0.2">
      <c r="A2137" s="143"/>
      <c r="D2137" s="134"/>
    </row>
    <row r="2138" spans="1:4" s="6" customFormat="1" x14ac:dyDescent="0.2">
      <c r="A2138" s="143"/>
      <c r="D2138" s="134"/>
    </row>
    <row r="2139" spans="1:4" s="6" customFormat="1" x14ac:dyDescent="0.2">
      <c r="A2139" s="143"/>
      <c r="D2139" s="134"/>
    </row>
    <row r="2140" spans="1:4" s="6" customFormat="1" x14ac:dyDescent="0.2">
      <c r="A2140" s="143"/>
      <c r="D2140" s="134"/>
    </row>
    <row r="2141" spans="1:4" s="6" customFormat="1" x14ac:dyDescent="0.2">
      <c r="A2141" s="143"/>
      <c r="D2141" s="134"/>
    </row>
    <row r="2142" spans="1:4" s="6" customFormat="1" x14ac:dyDescent="0.2">
      <c r="A2142" s="143"/>
      <c r="D2142" s="134"/>
    </row>
    <row r="2143" spans="1:4" s="6" customFormat="1" x14ac:dyDescent="0.2">
      <c r="A2143" s="143"/>
      <c r="D2143" s="134"/>
    </row>
    <row r="2144" spans="1:4" s="6" customFormat="1" x14ac:dyDescent="0.2">
      <c r="A2144" s="143"/>
      <c r="D2144" s="134"/>
    </row>
    <row r="2145" spans="1:4" s="6" customFormat="1" x14ac:dyDescent="0.2">
      <c r="A2145" s="143"/>
      <c r="D2145" s="134"/>
    </row>
    <row r="2146" spans="1:4" s="6" customFormat="1" x14ac:dyDescent="0.2">
      <c r="A2146" s="143"/>
      <c r="D2146" s="134"/>
    </row>
    <row r="2147" spans="1:4" s="6" customFormat="1" x14ac:dyDescent="0.2">
      <c r="A2147" s="143"/>
      <c r="D2147" s="134"/>
    </row>
    <row r="2148" spans="1:4" s="6" customFormat="1" x14ac:dyDescent="0.2">
      <c r="A2148" s="143"/>
      <c r="D2148" s="134"/>
    </row>
    <row r="2149" spans="1:4" s="6" customFormat="1" x14ac:dyDescent="0.2">
      <c r="A2149" s="143"/>
      <c r="D2149" s="134"/>
    </row>
    <row r="2150" spans="1:4" s="6" customFormat="1" x14ac:dyDescent="0.2">
      <c r="A2150" s="143"/>
      <c r="D2150" s="134"/>
    </row>
    <row r="2151" spans="1:4" s="6" customFormat="1" x14ac:dyDescent="0.2">
      <c r="A2151" s="143"/>
      <c r="D2151" s="134"/>
    </row>
    <row r="2152" spans="1:4" s="6" customFormat="1" x14ac:dyDescent="0.2">
      <c r="A2152" s="143"/>
      <c r="D2152" s="134"/>
    </row>
    <row r="2153" spans="1:4" s="6" customFormat="1" x14ac:dyDescent="0.2">
      <c r="A2153" s="143"/>
      <c r="D2153" s="134"/>
    </row>
    <row r="2154" spans="1:4" s="6" customFormat="1" x14ac:dyDescent="0.2">
      <c r="A2154" s="143"/>
      <c r="D2154" s="134"/>
    </row>
    <row r="2155" spans="1:4" s="6" customFormat="1" x14ac:dyDescent="0.2">
      <c r="A2155" s="143"/>
      <c r="D2155" s="134"/>
    </row>
    <row r="2156" spans="1:4" s="6" customFormat="1" x14ac:dyDescent="0.2">
      <c r="A2156" s="143"/>
      <c r="D2156" s="134"/>
    </row>
    <row r="2157" spans="1:4" s="6" customFormat="1" x14ac:dyDescent="0.2">
      <c r="A2157" s="143"/>
      <c r="D2157" s="134"/>
    </row>
    <row r="2158" spans="1:4" s="6" customFormat="1" x14ac:dyDescent="0.2">
      <c r="A2158" s="143"/>
      <c r="D2158" s="134"/>
    </row>
    <row r="2159" spans="1:4" s="6" customFormat="1" x14ac:dyDescent="0.2">
      <c r="A2159" s="143"/>
      <c r="D2159" s="134"/>
    </row>
    <row r="2160" spans="1:4" s="6" customFormat="1" x14ac:dyDescent="0.2">
      <c r="A2160" s="143"/>
      <c r="D2160" s="134"/>
    </row>
    <row r="2161" spans="1:4" s="6" customFormat="1" x14ac:dyDescent="0.2">
      <c r="A2161" s="143"/>
      <c r="D2161" s="134"/>
    </row>
    <row r="2162" spans="1:4" s="6" customFormat="1" x14ac:dyDescent="0.2">
      <c r="A2162" s="143"/>
      <c r="D2162" s="134"/>
    </row>
    <row r="2163" spans="1:4" s="6" customFormat="1" x14ac:dyDescent="0.2">
      <c r="A2163" s="143"/>
      <c r="D2163" s="134"/>
    </row>
    <row r="2164" spans="1:4" s="6" customFormat="1" x14ac:dyDescent="0.2">
      <c r="A2164" s="143"/>
      <c r="D2164" s="134"/>
    </row>
    <row r="2165" spans="1:4" s="6" customFormat="1" x14ac:dyDescent="0.2">
      <c r="A2165" s="143"/>
      <c r="D2165" s="134"/>
    </row>
    <row r="2166" spans="1:4" s="6" customFormat="1" x14ac:dyDescent="0.2">
      <c r="A2166" s="143"/>
      <c r="D2166" s="134"/>
    </row>
    <row r="2167" spans="1:4" s="6" customFormat="1" x14ac:dyDescent="0.2">
      <c r="A2167" s="143"/>
      <c r="D2167" s="134"/>
    </row>
    <row r="2168" spans="1:4" s="6" customFormat="1" x14ac:dyDescent="0.2">
      <c r="A2168" s="143"/>
      <c r="D2168" s="134"/>
    </row>
    <row r="2169" spans="1:4" s="6" customFormat="1" x14ac:dyDescent="0.2">
      <c r="A2169" s="143"/>
      <c r="D2169" s="134"/>
    </row>
    <row r="2170" spans="1:4" s="6" customFormat="1" x14ac:dyDescent="0.2">
      <c r="A2170" s="143"/>
      <c r="D2170" s="134"/>
    </row>
    <row r="2171" spans="1:4" s="6" customFormat="1" x14ac:dyDescent="0.2">
      <c r="A2171" s="143"/>
      <c r="D2171" s="134"/>
    </row>
    <row r="2172" spans="1:4" s="6" customFormat="1" x14ac:dyDescent="0.2">
      <c r="A2172" s="143"/>
      <c r="D2172" s="134"/>
    </row>
    <row r="2173" spans="1:4" s="6" customFormat="1" x14ac:dyDescent="0.2">
      <c r="A2173" s="143"/>
      <c r="D2173" s="134"/>
    </row>
    <row r="2174" spans="1:4" s="6" customFormat="1" x14ac:dyDescent="0.2">
      <c r="A2174" s="143"/>
      <c r="D2174" s="134"/>
    </row>
    <row r="2175" spans="1:4" s="6" customFormat="1" x14ac:dyDescent="0.2">
      <c r="A2175" s="143"/>
      <c r="D2175" s="134"/>
    </row>
    <row r="2176" spans="1:4" s="6" customFormat="1" x14ac:dyDescent="0.2">
      <c r="A2176" s="143"/>
      <c r="D2176" s="134"/>
    </row>
    <row r="2177" spans="1:4" s="6" customFormat="1" x14ac:dyDescent="0.2">
      <c r="A2177" s="143"/>
      <c r="D2177" s="134"/>
    </row>
    <row r="2178" spans="1:4" s="6" customFormat="1" x14ac:dyDescent="0.2">
      <c r="A2178" s="143"/>
      <c r="D2178" s="134"/>
    </row>
    <row r="2179" spans="1:4" s="6" customFormat="1" x14ac:dyDescent="0.2">
      <c r="A2179" s="143"/>
      <c r="D2179" s="134"/>
    </row>
    <row r="2180" spans="1:4" s="6" customFormat="1" x14ac:dyDescent="0.2">
      <c r="A2180" s="143"/>
      <c r="D2180" s="134"/>
    </row>
    <row r="2181" spans="1:4" s="6" customFormat="1" x14ac:dyDescent="0.2">
      <c r="A2181" s="143"/>
      <c r="D2181" s="134"/>
    </row>
    <row r="2182" spans="1:4" s="6" customFormat="1" x14ac:dyDescent="0.2">
      <c r="A2182" s="143"/>
      <c r="D2182" s="134"/>
    </row>
    <row r="2183" spans="1:4" s="6" customFormat="1" x14ac:dyDescent="0.2">
      <c r="A2183" s="143"/>
      <c r="D2183" s="134"/>
    </row>
    <row r="2184" spans="1:4" s="6" customFormat="1" x14ac:dyDescent="0.2">
      <c r="A2184" s="143"/>
      <c r="D2184" s="134"/>
    </row>
    <row r="2185" spans="1:4" s="6" customFormat="1" x14ac:dyDescent="0.2">
      <c r="A2185" s="143"/>
      <c r="D2185" s="134"/>
    </row>
    <row r="2186" spans="1:4" s="6" customFormat="1" x14ac:dyDescent="0.2">
      <c r="A2186" s="143"/>
      <c r="D2186" s="134"/>
    </row>
    <row r="2187" spans="1:4" s="6" customFormat="1" x14ac:dyDescent="0.2">
      <c r="A2187" s="143"/>
      <c r="D2187" s="134"/>
    </row>
    <row r="2188" spans="1:4" s="6" customFormat="1" x14ac:dyDescent="0.2">
      <c r="A2188" s="143"/>
      <c r="D2188" s="134"/>
    </row>
    <row r="2189" spans="1:4" s="6" customFormat="1" x14ac:dyDescent="0.2">
      <c r="A2189" s="143"/>
      <c r="D2189" s="134"/>
    </row>
    <row r="2190" spans="1:4" s="6" customFormat="1" x14ac:dyDescent="0.2">
      <c r="A2190" s="143"/>
      <c r="D2190" s="134"/>
    </row>
    <row r="2191" spans="1:4" s="6" customFormat="1" x14ac:dyDescent="0.2">
      <c r="A2191" s="143"/>
      <c r="D2191" s="134"/>
    </row>
    <row r="2192" spans="1:4" s="6" customFormat="1" x14ac:dyDescent="0.2">
      <c r="A2192" s="143"/>
      <c r="D2192" s="134"/>
    </row>
    <row r="2193" spans="1:4" s="6" customFormat="1" x14ac:dyDescent="0.2">
      <c r="A2193" s="143"/>
      <c r="D2193" s="134"/>
    </row>
    <row r="2194" spans="1:4" s="6" customFormat="1" x14ac:dyDescent="0.2">
      <c r="A2194" s="143"/>
      <c r="D2194" s="134"/>
    </row>
    <row r="2195" spans="1:4" s="6" customFormat="1" x14ac:dyDescent="0.2">
      <c r="A2195" s="143"/>
      <c r="D2195" s="134"/>
    </row>
    <row r="2196" spans="1:4" s="6" customFormat="1" x14ac:dyDescent="0.2">
      <c r="A2196" s="143"/>
      <c r="D2196" s="134"/>
    </row>
    <row r="2197" spans="1:4" s="6" customFormat="1" x14ac:dyDescent="0.2">
      <c r="A2197" s="143"/>
      <c r="D2197" s="134"/>
    </row>
    <row r="2198" spans="1:4" s="6" customFormat="1" x14ac:dyDescent="0.2">
      <c r="A2198" s="143"/>
      <c r="D2198" s="134"/>
    </row>
    <row r="2199" spans="1:4" s="6" customFormat="1" x14ac:dyDescent="0.2">
      <c r="A2199" s="143"/>
      <c r="D2199" s="134"/>
    </row>
    <row r="2200" spans="1:4" s="6" customFormat="1" x14ac:dyDescent="0.2">
      <c r="A2200" s="143"/>
      <c r="D2200" s="134"/>
    </row>
    <row r="2201" spans="1:4" s="6" customFormat="1" x14ac:dyDescent="0.2">
      <c r="A2201" s="143"/>
      <c r="D2201" s="134"/>
    </row>
    <row r="2202" spans="1:4" s="6" customFormat="1" x14ac:dyDescent="0.2">
      <c r="A2202" s="143"/>
      <c r="D2202" s="134"/>
    </row>
    <row r="2203" spans="1:4" s="6" customFormat="1" x14ac:dyDescent="0.2">
      <c r="A2203" s="143"/>
      <c r="D2203" s="134"/>
    </row>
    <row r="2204" spans="1:4" s="6" customFormat="1" x14ac:dyDescent="0.2">
      <c r="A2204" s="143"/>
      <c r="D2204" s="134"/>
    </row>
    <row r="2205" spans="1:4" s="6" customFormat="1" x14ac:dyDescent="0.2">
      <c r="A2205" s="143"/>
      <c r="D2205" s="134"/>
    </row>
    <row r="2206" spans="1:4" s="6" customFormat="1" x14ac:dyDescent="0.2">
      <c r="A2206" s="143"/>
      <c r="D2206" s="134"/>
    </row>
    <row r="2207" spans="1:4" s="6" customFormat="1" x14ac:dyDescent="0.2">
      <c r="A2207" s="143"/>
      <c r="D2207" s="134"/>
    </row>
    <row r="2208" spans="1:4" s="6" customFormat="1" x14ac:dyDescent="0.2">
      <c r="A2208" s="143"/>
      <c r="D2208" s="134"/>
    </row>
    <row r="2209" spans="1:4" s="6" customFormat="1" x14ac:dyDescent="0.2">
      <c r="A2209" s="143"/>
      <c r="D2209" s="134"/>
    </row>
    <row r="2210" spans="1:4" s="6" customFormat="1" x14ac:dyDescent="0.2">
      <c r="A2210" s="143"/>
      <c r="D2210" s="134"/>
    </row>
    <row r="2211" spans="1:4" s="6" customFormat="1" x14ac:dyDescent="0.2">
      <c r="A2211" s="143"/>
      <c r="D2211" s="134"/>
    </row>
    <row r="2212" spans="1:4" s="6" customFormat="1" x14ac:dyDescent="0.2">
      <c r="A2212" s="143"/>
      <c r="D2212" s="134"/>
    </row>
    <row r="2213" spans="1:4" s="6" customFormat="1" x14ac:dyDescent="0.2">
      <c r="A2213" s="143"/>
      <c r="D2213" s="134"/>
    </row>
    <row r="2214" spans="1:4" s="6" customFormat="1" x14ac:dyDescent="0.2">
      <c r="A2214" s="143"/>
      <c r="D2214" s="134"/>
    </row>
    <row r="2215" spans="1:4" s="6" customFormat="1" x14ac:dyDescent="0.2">
      <c r="A2215" s="143"/>
      <c r="D2215" s="134"/>
    </row>
    <row r="2216" spans="1:4" s="6" customFormat="1" x14ac:dyDescent="0.2">
      <c r="A2216" s="143"/>
      <c r="D2216" s="134"/>
    </row>
    <row r="2217" spans="1:4" s="6" customFormat="1" x14ac:dyDescent="0.2">
      <c r="A2217" s="143"/>
      <c r="D2217" s="134"/>
    </row>
    <row r="2218" spans="1:4" s="6" customFormat="1" x14ac:dyDescent="0.2">
      <c r="A2218" s="143"/>
      <c r="D2218" s="134"/>
    </row>
    <row r="2219" spans="1:4" s="6" customFormat="1" x14ac:dyDescent="0.2">
      <c r="A2219" s="143"/>
      <c r="D2219" s="134"/>
    </row>
    <row r="2220" spans="1:4" s="6" customFormat="1" x14ac:dyDescent="0.2">
      <c r="A2220" s="143"/>
      <c r="D2220" s="134"/>
    </row>
    <row r="2221" spans="1:4" s="6" customFormat="1" x14ac:dyDescent="0.2">
      <c r="A2221" s="143"/>
      <c r="D2221" s="134"/>
    </row>
    <row r="2222" spans="1:4" s="6" customFormat="1" x14ac:dyDescent="0.2">
      <c r="A2222" s="143"/>
      <c r="D2222" s="134"/>
    </row>
    <row r="2223" spans="1:4" s="6" customFormat="1" x14ac:dyDescent="0.2">
      <c r="A2223" s="143"/>
      <c r="D2223" s="134"/>
    </row>
    <row r="2224" spans="1:4" s="6" customFormat="1" x14ac:dyDescent="0.2">
      <c r="A2224" s="143"/>
      <c r="D2224" s="134"/>
    </row>
    <row r="2225" spans="1:4" s="6" customFormat="1" x14ac:dyDescent="0.2">
      <c r="A2225" s="143"/>
      <c r="D2225" s="134"/>
    </row>
    <row r="2226" spans="1:4" s="6" customFormat="1" x14ac:dyDescent="0.2">
      <c r="A2226" s="143"/>
      <c r="D2226" s="134"/>
    </row>
    <row r="2227" spans="1:4" s="6" customFormat="1" x14ac:dyDescent="0.2">
      <c r="A2227" s="143"/>
      <c r="D2227" s="134"/>
    </row>
    <row r="2228" spans="1:4" s="6" customFormat="1" x14ac:dyDescent="0.2">
      <c r="A2228" s="143"/>
      <c r="D2228" s="134"/>
    </row>
    <row r="2229" spans="1:4" s="6" customFormat="1" x14ac:dyDescent="0.2">
      <c r="A2229" s="143"/>
      <c r="D2229" s="134"/>
    </row>
    <row r="2230" spans="1:4" s="6" customFormat="1" x14ac:dyDescent="0.2">
      <c r="A2230" s="143"/>
      <c r="D2230" s="134"/>
    </row>
    <row r="2231" spans="1:4" s="6" customFormat="1" x14ac:dyDescent="0.2">
      <c r="A2231" s="143"/>
      <c r="D2231" s="134"/>
    </row>
    <row r="2232" spans="1:4" s="6" customFormat="1" x14ac:dyDescent="0.2">
      <c r="A2232" s="143"/>
      <c r="D2232" s="134"/>
    </row>
    <row r="2233" spans="1:4" s="6" customFormat="1" x14ac:dyDescent="0.2">
      <c r="A2233" s="143"/>
      <c r="D2233" s="134"/>
    </row>
    <row r="2234" spans="1:4" s="6" customFormat="1" x14ac:dyDescent="0.2">
      <c r="A2234" s="143"/>
      <c r="D2234" s="134"/>
    </row>
    <row r="2235" spans="1:4" s="6" customFormat="1" x14ac:dyDescent="0.2">
      <c r="A2235" s="143"/>
      <c r="D2235" s="134"/>
    </row>
    <row r="2236" spans="1:4" s="6" customFormat="1" x14ac:dyDescent="0.2">
      <c r="A2236" s="143"/>
      <c r="D2236" s="134"/>
    </row>
    <row r="2237" spans="1:4" s="6" customFormat="1" x14ac:dyDescent="0.2">
      <c r="A2237" s="143"/>
      <c r="D2237" s="134"/>
    </row>
    <row r="2238" spans="1:4" s="6" customFormat="1" x14ac:dyDescent="0.2">
      <c r="A2238" s="143"/>
      <c r="D2238" s="134"/>
    </row>
    <row r="2239" spans="1:4" s="6" customFormat="1" x14ac:dyDescent="0.2">
      <c r="A2239" s="143"/>
      <c r="D2239" s="134"/>
    </row>
    <row r="2240" spans="1:4" s="6" customFormat="1" x14ac:dyDescent="0.2">
      <c r="A2240" s="143"/>
      <c r="D2240" s="134"/>
    </row>
    <row r="2241" spans="1:4" s="6" customFormat="1" x14ac:dyDescent="0.2">
      <c r="A2241" s="143"/>
      <c r="D2241" s="134"/>
    </row>
    <row r="2242" spans="1:4" s="6" customFormat="1" x14ac:dyDescent="0.2">
      <c r="A2242" s="143"/>
      <c r="D2242" s="134"/>
    </row>
    <row r="2243" spans="1:4" s="6" customFormat="1" x14ac:dyDescent="0.2">
      <c r="A2243" s="143"/>
      <c r="D2243" s="134"/>
    </row>
    <row r="2244" spans="1:4" s="6" customFormat="1" x14ac:dyDescent="0.2">
      <c r="A2244" s="143"/>
      <c r="D2244" s="134"/>
    </row>
    <row r="2245" spans="1:4" s="6" customFormat="1" x14ac:dyDescent="0.2">
      <c r="A2245" s="143"/>
      <c r="D2245" s="134"/>
    </row>
    <row r="2246" spans="1:4" s="6" customFormat="1" x14ac:dyDescent="0.2">
      <c r="A2246" s="143"/>
      <c r="D2246" s="134"/>
    </row>
    <row r="2247" spans="1:4" s="6" customFormat="1" x14ac:dyDescent="0.2">
      <c r="A2247" s="143"/>
      <c r="D2247" s="134"/>
    </row>
    <row r="2248" spans="1:4" s="6" customFormat="1" x14ac:dyDescent="0.2">
      <c r="A2248" s="143"/>
      <c r="D2248" s="134"/>
    </row>
    <row r="2249" spans="1:4" s="6" customFormat="1" x14ac:dyDescent="0.2">
      <c r="A2249" s="143"/>
      <c r="D2249" s="134"/>
    </row>
    <row r="2250" spans="1:4" s="6" customFormat="1" x14ac:dyDescent="0.2">
      <c r="A2250" s="143"/>
      <c r="D2250" s="134"/>
    </row>
    <row r="2251" spans="1:4" s="6" customFormat="1" x14ac:dyDescent="0.2">
      <c r="A2251" s="143"/>
      <c r="D2251" s="134"/>
    </row>
    <row r="2252" spans="1:4" s="6" customFormat="1" x14ac:dyDescent="0.2">
      <c r="A2252" s="143"/>
      <c r="D2252" s="134"/>
    </row>
    <row r="2253" spans="1:4" s="6" customFormat="1" x14ac:dyDescent="0.2">
      <c r="A2253" s="143"/>
      <c r="D2253" s="134"/>
    </row>
    <row r="2254" spans="1:4" s="6" customFormat="1" x14ac:dyDescent="0.2">
      <c r="A2254" s="143"/>
      <c r="D2254" s="134"/>
    </row>
    <row r="2255" spans="1:4" s="6" customFormat="1" x14ac:dyDescent="0.2">
      <c r="A2255" s="143"/>
      <c r="D2255" s="134"/>
    </row>
    <row r="2256" spans="1:4" s="6" customFormat="1" x14ac:dyDescent="0.2">
      <c r="A2256" s="143"/>
      <c r="D2256" s="134"/>
    </row>
    <row r="2257" spans="1:4" s="6" customFormat="1" x14ac:dyDescent="0.2">
      <c r="A2257" s="143"/>
      <c r="D2257" s="134"/>
    </row>
    <row r="2258" spans="1:4" s="6" customFormat="1" x14ac:dyDescent="0.2">
      <c r="A2258" s="143"/>
      <c r="D2258" s="134"/>
    </row>
    <row r="2259" spans="1:4" s="6" customFormat="1" x14ac:dyDescent="0.2">
      <c r="A2259" s="143"/>
      <c r="D2259" s="134"/>
    </row>
    <row r="2260" spans="1:4" s="6" customFormat="1" x14ac:dyDescent="0.2">
      <c r="A2260" s="143"/>
      <c r="D2260" s="134"/>
    </row>
    <row r="2261" spans="1:4" s="6" customFormat="1" x14ac:dyDescent="0.2">
      <c r="A2261" s="143"/>
      <c r="D2261" s="134"/>
    </row>
    <row r="2262" spans="1:4" s="6" customFormat="1" x14ac:dyDescent="0.2">
      <c r="A2262" s="143"/>
      <c r="D2262" s="134"/>
    </row>
    <row r="2263" spans="1:4" s="6" customFormat="1" x14ac:dyDescent="0.2">
      <c r="A2263" s="143"/>
      <c r="D2263" s="134"/>
    </row>
    <row r="2264" spans="1:4" s="6" customFormat="1" x14ac:dyDescent="0.2">
      <c r="A2264" s="143"/>
      <c r="D2264" s="134"/>
    </row>
    <row r="2265" spans="1:4" s="6" customFormat="1" x14ac:dyDescent="0.2">
      <c r="A2265" s="143"/>
      <c r="D2265" s="134"/>
    </row>
    <row r="2266" spans="1:4" s="6" customFormat="1" x14ac:dyDescent="0.2">
      <c r="A2266" s="143"/>
      <c r="D2266" s="134"/>
    </row>
    <row r="2267" spans="1:4" s="6" customFormat="1" x14ac:dyDescent="0.2">
      <c r="A2267" s="143"/>
      <c r="D2267" s="134"/>
    </row>
    <row r="2268" spans="1:4" s="6" customFormat="1" x14ac:dyDescent="0.2">
      <c r="A2268" s="143"/>
      <c r="D2268" s="134"/>
    </row>
    <row r="2269" spans="1:4" s="6" customFormat="1" x14ac:dyDescent="0.2">
      <c r="A2269" s="143"/>
      <c r="D2269" s="134"/>
    </row>
    <row r="2270" spans="1:4" s="6" customFormat="1" x14ac:dyDescent="0.2">
      <c r="A2270" s="143"/>
      <c r="D2270" s="134"/>
    </row>
    <row r="2271" spans="1:4" s="6" customFormat="1" x14ac:dyDescent="0.2">
      <c r="A2271" s="143"/>
      <c r="D2271" s="134"/>
    </row>
    <row r="2272" spans="1:4" s="6" customFormat="1" x14ac:dyDescent="0.2">
      <c r="A2272" s="143"/>
      <c r="D2272" s="134"/>
    </row>
    <row r="2273" spans="1:4" s="6" customFormat="1" x14ac:dyDescent="0.2">
      <c r="A2273" s="143"/>
      <c r="D2273" s="134"/>
    </row>
    <row r="2274" spans="1:4" s="6" customFormat="1" x14ac:dyDescent="0.2">
      <c r="A2274" s="143"/>
      <c r="D2274" s="134"/>
    </row>
    <row r="2275" spans="1:4" s="6" customFormat="1" x14ac:dyDescent="0.2">
      <c r="A2275" s="143"/>
      <c r="D2275" s="134"/>
    </row>
    <row r="2276" spans="1:4" s="6" customFormat="1" x14ac:dyDescent="0.2">
      <c r="A2276" s="143"/>
      <c r="D2276" s="134"/>
    </row>
    <row r="2277" spans="1:4" s="6" customFormat="1" x14ac:dyDescent="0.2">
      <c r="A2277" s="143"/>
      <c r="D2277" s="134"/>
    </row>
    <row r="2278" spans="1:4" s="6" customFormat="1" x14ac:dyDescent="0.2">
      <c r="A2278" s="143"/>
      <c r="D2278" s="134"/>
    </row>
    <row r="2279" spans="1:4" s="6" customFormat="1" x14ac:dyDescent="0.2">
      <c r="A2279" s="143"/>
      <c r="D2279" s="134"/>
    </row>
    <row r="2280" spans="1:4" s="6" customFormat="1" x14ac:dyDescent="0.2">
      <c r="A2280" s="143"/>
      <c r="D2280" s="134"/>
    </row>
    <row r="2281" spans="1:4" s="6" customFormat="1" x14ac:dyDescent="0.2">
      <c r="A2281" s="143"/>
      <c r="D2281" s="134"/>
    </row>
    <row r="2282" spans="1:4" s="6" customFormat="1" x14ac:dyDescent="0.2">
      <c r="A2282" s="143"/>
      <c r="D2282" s="134"/>
    </row>
    <row r="2283" spans="1:4" s="6" customFormat="1" x14ac:dyDescent="0.2">
      <c r="A2283" s="143"/>
      <c r="D2283" s="134"/>
    </row>
    <row r="2284" spans="1:4" s="6" customFormat="1" x14ac:dyDescent="0.2">
      <c r="A2284" s="143"/>
      <c r="D2284" s="134"/>
    </row>
    <row r="2285" spans="1:4" s="6" customFormat="1" x14ac:dyDescent="0.2">
      <c r="A2285" s="143"/>
      <c r="D2285" s="134"/>
    </row>
    <row r="2286" spans="1:4" s="6" customFormat="1" x14ac:dyDescent="0.2">
      <c r="A2286" s="143"/>
      <c r="D2286" s="134"/>
    </row>
    <row r="2287" spans="1:4" s="6" customFormat="1" x14ac:dyDescent="0.2">
      <c r="A2287" s="143"/>
      <c r="D2287" s="134"/>
    </row>
    <row r="2288" spans="1:4" s="6" customFormat="1" x14ac:dyDescent="0.2">
      <c r="A2288" s="143"/>
      <c r="D2288" s="134"/>
    </row>
    <row r="2289" spans="1:4" s="6" customFormat="1" x14ac:dyDescent="0.2">
      <c r="A2289" s="143"/>
      <c r="D2289" s="134"/>
    </row>
    <row r="2290" spans="1:4" s="6" customFormat="1" x14ac:dyDescent="0.2">
      <c r="A2290" s="143"/>
      <c r="D2290" s="134"/>
    </row>
    <row r="2291" spans="1:4" s="6" customFormat="1" x14ac:dyDescent="0.2">
      <c r="A2291" s="143"/>
      <c r="D2291" s="134"/>
    </row>
    <row r="2292" spans="1:4" s="6" customFormat="1" x14ac:dyDescent="0.2">
      <c r="A2292" s="143"/>
      <c r="D2292" s="134"/>
    </row>
    <row r="2293" spans="1:4" s="6" customFormat="1" x14ac:dyDescent="0.2">
      <c r="A2293" s="143"/>
      <c r="D2293" s="134"/>
    </row>
    <row r="2294" spans="1:4" s="6" customFormat="1" x14ac:dyDescent="0.2">
      <c r="A2294" s="143"/>
      <c r="D2294" s="134"/>
    </row>
    <row r="2295" spans="1:4" s="6" customFormat="1" x14ac:dyDescent="0.2">
      <c r="A2295" s="143"/>
      <c r="D2295" s="134"/>
    </row>
    <row r="2296" spans="1:4" s="6" customFormat="1" x14ac:dyDescent="0.2">
      <c r="A2296" s="143"/>
      <c r="D2296" s="134"/>
    </row>
    <row r="2297" spans="1:4" s="6" customFormat="1" x14ac:dyDescent="0.2">
      <c r="A2297" s="143"/>
      <c r="D2297" s="134"/>
    </row>
    <row r="2298" spans="1:4" s="6" customFormat="1" x14ac:dyDescent="0.2">
      <c r="A2298" s="143"/>
      <c r="D2298" s="134"/>
    </row>
    <row r="2299" spans="1:4" s="6" customFormat="1" x14ac:dyDescent="0.2">
      <c r="A2299" s="143"/>
      <c r="D2299" s="134"/>
    </row>
    <row r="2300" spans="1:4" s="6" customFormat="1" x14ac:dyDescent="0.2">
      <c r="A2300" s="143"/>
      <c r="D2300" s="134"/>
    </row>
    <row r="2301" spans="1:4" s="6" customFormat="1" x14ac:dyDescent="0.2">
      <c r="A2301" s="143"/>
      <c r="D2301" s="134"/>
    </row>
    <row r="2302" spans="1:4" s="6" customFormat="1" x14ac:dyDescent="0.2">
      <c r="A2302" s="143"/>
      <c r="D2302" s="134"/>
    </row>
    <row r="2303" spans="1:4" s="6" customFormat="1" x14ac:dyDescent="0.2">
      <c r="A2303" s="143"/>
      <c r="D2303" s="134"/>
    </row>
    <row r="2304" spans="1:4" s="6" customFormat="1" x14ac:dyDescent="0.2">
      <c r="A2304" s="143"/>
      <c r="D2304" s="134"/>
    </row>
    <row r="2305" spans="1:4" s="6" customFormat="1" x14ac:dyDescent="0.2">
      <c r="A2305" s="143"/>
      <c r="D2305" s="134"/>
    </row>
    <row r="2306" spans="1:4" s="6" customFormat="1" x14ac:dyDescent="0.2">
      <c r="A2306" s="143"/>
      <c r="D2306" s="134"/>
    </row>
    <row r="2307" spans="1:4" s="6" customFormat="1" x14ac:dyDescent="0.2">
      <c r="A2307" s="143"/>
      <c r="D2307" s="134"/>
    </row>
    <row r="2308" spans="1:4" s="6" customFormat="1" x14ac:dyDescent="0.2">
      <c r="A2308" s="143"/>
      <c r="D2308" s="134"/>
    </row>
    <row r="2309" spans="1:4" s="6" customFormat="1" x14ac:dyDescent="0.2">
      <c r="A2309" s="143"/>
      <c r="D2309" s="134"/>
    </row>
    <row r="2310" spans="1:4" s="6" customFormat="1" x14ac:dyDescent="0.2">
      <c r="A2310" s="143"/>
      <c r="D2310" s="134"/>
    </row>
    <row r="2311" spans="1:4" s="6" customFormat="1" x14ac:dyDescent="0.2">
      <c r="A2311" s="143"/>
      <c r="D2311" s="134"/>
    </row>
    <row r="2312" spans="1:4" s="6" customFormat="1" x14ac:dyDescent="0.2">
      <c r="A2312" s="143"/>
      <c r="D2312" s="134"/>
    </row>
    <row r="2313" spans="1:4" s="6" customFormat="1" x14ac:dyDescent="0.2">
      <c r="A2313" s="143"/>
      <c r="D2313" s="134"/>
    </row>
    <row r="2314" spans="1:4" s="6" customFormat="1" x14ac:dyDescent="0.2">
      <c r="A2314" s="143"/>
      <c r="D2314" s="134"/>
    </row>
    <row r="2315" spans="1:4" s="6" customFormat="1" x14ac:dyDescent="0.2">
      <c r="A2315" s="143"/>
      <c r="D2315" s="134"/>
    </row>
    <row r="2316" spans="1:4" s="6" customFormat="1" x14ac:dyDescent="0.2">
      <c r="A2316" s="143"/>
      <c r="D2316" s="134"/>
    </row>
    <row r="2317" spans="1:4" s="6" customFormat="1" x14ac:dyDescent="0.2">
      <c r="A2317" s="143"/>
      <c r="D2317" s="134"/>
    </row>
    <row r="2318" spans="1:4" s="6" customFormat="1" x14ac:dyDescent="0.2">
      <c r="A2318" s="143"/>
      <c r="D2318" s="134"/>
    </row>
    <row r="2319" spans="1:4" s="6" customFormat="1" x14ac:dyDescent="0.2">
      <c r="A2319" s="143"/>
      <c r="D2319" s="134"/>
    </row>
    <row r="2320" spans="1:4" s="6" customFormat="1" x14ac:dyDescent="0.2">
      <c r="A2320" s="143"/>
      <c r="D2320" s="134"/>
    </row>
    <row r="2321" spans="1:4" s="6" customFormat="1" x14ac:dyDescent="0.2">
      <c r="A2321" s="143"/>
      <c r="D2321" s="134"/>
    </row>
    <row r="2322" spans="1:4" s="6" customFormat="1" x14ac:dyDescent="0.2">
      <c r="A2322" s="143"/>
      <c r="D2322" s="134"/>
    </row>
    <row r="2323" spans="1:4" s="6" customFormat="1" x14ac:dyDescent="0.2">
      <c r="A2323" s="143"/>
      <c r="D2323" s="134"/>
    </row>
    <row r="2324" spans="1:4" s="6" customFormat="1" x14ac:dyDescent="0.2">
      <c r="A2324" s="143"/>
      <c r="D2324" s="134"/>
    </row>
    <row r="2325" spans="1:4" s="6" customFormat="1" x14ac:dyDescent="0.2">
      <c r="A2325" s="143"/>
      <c r="D2325" s="134"/>
    </row>
    <row r="2326" spans="1:4" s="6" customFormat="1" x14ac:dyDescent="0.2">
      <c r="A2326" s="143"/>
      <c r="D2326" s="134"/>
    </row>
    <row r="2327" spans="1:4" s="6" customFormat="1" x14ac:dyDescent="0.2">
      <c r="A2327" s="143"/>
      <c r="D2327" s="134"/>
    </row>
    <row r="2328" spans="1:4" s="6" customFormat="1" x14ac:dyDescent="0.2">
      <c r="A2328" s="143"/>
      <c r="D2328" s="134"/>
    </row>
    <row r="2329" spans="1:4" s="6" customFormat="1" x14ac:dyDescent="0.2">
      <c r="A2329" s="143"/>
      <c r="D2329" s="134"/>
    </row>
    <row r="2330" spans="1:4" s="6" customFormat="1" x14ac:dyDescent="0.2">
      <c r="A2330" s="143"/>
      <c r="D2330" s="134"/>
    </row>
    <row r="2331" spans="1:4" s="6" customFormat="1" x14ac:dyDescent="0.2">
      <c r="A2331" s="143"/>
      <c r="D2331" s="134"/>
    </row>
    <row r="2332" spans="1:4" s="6" customFormat="1" x14ac:dyDescent="0.2">
      <c r="A2332" s="143"/>
      <c r="D2332" s="134"/>
    </row>
    <row r="2333" spans="1:4" s="6" customFormat="1" x14ac:dyDescent="0.2">
      <c r="A2333" s="143"/>
      <c r="D2333" s="134"/>
    </row>
    <row r="2334" spans="1:4" s="6" customFormat="1" x14ac:dyDescent="0.2">
      <c r="A2334" s="143"/>
      <c r="D2334" s="134"/>
    </row>
    <row r="2335" spans="1:4" s="6" customFormat="1" x14ac:dyDescent="0.2">
      <c r="A2335" s="143"/>
      <c r="D2335" s="134"/>
    </row>
    <row r="2336" spans="1:4" s="6" customFormat="1" x14ac:dyDescent="0.2">
      <c r="A2336" s="143"/>
      <c r="D2336" s="134"/>
    </row>
    <row r="2337" spans="1:4" s="6" customFormat="1" x14ac:dyDescent="0.2">
      <c r="A2337" s="143"/>
      <c r="D2337" s="134"/>
    </row>
    <row r="2338" spans="1:4" s="6" customFormat="1" x14ac:dyDescent="0.2">
      <c r="A2338" s="143"/>
      <c r="D2338" s="134"/>
    </row>
    <row r="2339" spans="1:4" s="6" customFormat="1" x14ac:dyDescent="0.2">
      <c r="A2339" s="143"/>
      <c r="D2339" s="134"/>
    </row>
    <row r="2340" spans="1:4" s="6" customFormat="1" x14ac:dyDescent="0.2">
      <c r="A2340" s="143"/>
      <c r="D2340" s="134"/>
    </row>
    <row r="2341" spans="1:4" s="6" customFormat="1" x14ac:dyDescent="0.2">
      <c r="A2341" s="143"/>
      <c r="D2341" s="134"/>
    </row>
    <row r="2342" spans="1:4" s="6" customFormat="1" x14ac:dyDescent="0.2">
      <c r="A2342" s="143"/>
      <c r="D2342" s="134"/>
    </row>
    <row r="2343" spans="1:4" s="6" customFormat="1" x14ac:dyDescent="0.2">
      <c r="A2343" s="143"/>
      <c r="D2343" s="134"/>
    </row>
    <row r="2344" spans="1:4" s="6" customFormat="1" x14ac:dyDescent="0.2">
      <c r="A2344" s="143"/>
      <c r="D2344" s="134"/>
    </row>
    <row r="2345" spans="1:4" s="6" customFormat="1" x14ac:dyDescent="0.2">
      <c r="A2345" s="143"/>
      <c r="D2345" s="134"/>
    </row>
    <row r="2346" spans="1:4" s="6" customFormat="1" x14ac:dyDescent="0.2">
      <c r="A2346" s="143"/>
      <c r="D2346" s="134"/>
    </row>
    <row r="2347" spans="1:4" s="6" customFormat="1" x14ac:dyDescent="0.2">
      <c r="A2347" s="143"/>
      <c r="D2347" s="134"/>
    </row>
    <row r="2348" spans="1:4" s="6" customFormat="1" x14ac:dyDescent="0.2">
      <c r="A2348" s="143"/>
      <c r="D2348" s="134"/>
    </row>
    <row r="2349" spans="1:4" s="6" customFormat="1" x14ac:dyDescent="0.2">
      <c r="A2349" s="143"/>
      <c r="D2349" s="134"/>
    </row>
    <row r="2350" spans="1:4" s="6" customFormat="1" x14ac:dyDescent="0.2">
      <c r="A2350" s="143"/>
      <c r="D2350" s="134"/>
    </row>
    <row r="2351" spans="1:4" s="6" customFormat="1" x14ac:dyDescent="0.2">
      <c r="A2351" s="143"/>
      <c r="D2351" s="134"/>
    </row>
    <row r="2352" spans="1:4" s="6" customFormat="1" x14ac:dyDescent="0.2">
      <c r="A2352" s="143"/>
      <c r="D2352" s="134"/>
    </row>
    <row r="2353" spans="1:4" s="6" customFormat="1" x14ac:dyDescent="0.2">
      <c r="A2353" s="143"/>
      <c r="D2353" s="134"/>
    </row>
    <row r="2354" spans="1:4" s="6" customFormat="1" x14ac:dyDescent="0.2">
      <c r="A2354" s="143"/>
      <c r="D2354" s="134"/>
    </row>
    <row r="2355" spans="1:4" s="6" customFormat="1" x14ac:dyDescent="0.2">
      <c r="A2355" s="143"/>
      <c r="D2355" s="134"/>
    </row>
    <row r="2356" spans="1:4" s="6" customFormat="1" x14ac:dyDescent="0.2">
      <c r="A2356" s="143"/>
      <c r="D2356" s="134"/>
    </row>
    <row r="2357" spans="1:4" s="6" customFormat="1" x14ac:dyDescent="0.2">
      <c r="A2357" s="143"/>
      <c r="D2357" s="134"/>
    </row>
    <row r="2358" spans="1:4" s="6" customFormat="1" x14ac:dyDescent="0.2">
      <c r="A2358" s="143"/>
      <c r="D2358" s="134"/>
    </row>
    <row r="2359" spans="1:4" s="6" customFormat="1" x14ac:dyDescent="0.2">
      <c r="A2359" s="143"/>
      <c r="D2359" s="134"/>
    </row>
    <row r="2360" spans="1:4" s="6" customFormat="1" x14ac:dyDescent="0.2">
      <c r="A2360" s="143"/>
      <c r="D2360" s="134"/>
    </row>
    <row r="2361" spans="1:4" s="6" customFormat="1" x14ac:dyDescent="0.2">
      <c r="A2361" s="143"/>
      <c r="D2361" s="134"/>
    </row>
    <row r="2362" spans="1:4" s="6" customFormat="1" x14ac:dyDescent="0.2">
      <c r="A2362" s="143"/>
      <c r="D2362" s="134"/>
    </row>
    <row r="2363" spans="1:4" s="6" customFormat="1" x14ac:dyDescent="0.2">
      <c r="A2363" s="143"/>
      <c r="D2363" s="134"/>
    </row>
    <row r="2364" spans="1:4" s="6" customFormat="1" x14ac:dyDescent="0.2">
      <c r="A2364" s="143"/>
      <c r="D2364" s="134"/>
    </row>
    <row r="2365" spans="1:4" s="6" customFormat="1" x14ac:dyDescent="0.2">
      <c r="A2365" s="143"/>
      <c r="D2365" s="134"/>
    </row>
    <row r="2366" spans="1:4" s="6" customFormat="1" x14ac:dyDescent="0.2">
      <c r="A2366" s="143"/>
      <c r="D2366" s="134"/>
    </row>
    <row r="2367" spans="1:4" s="6" customFormat="1" x14ac:dyDescent="0.2">
      <c r="A2367" s="143"/>
      <c r="D2367" s="134"/>
    </row>
    <row r="2368" spans="1:4" s="6" customFormat="1" x14ac:dyDescent="0.2">
      <c r="A2368" s="143"/>
      <c r="D2368" s="134"/>
    </row>
    <row r="2369" spans="1:4" s="6" customFormat="1" x14ac:dyDescent="0.2">
      <c r="A2369" s="143"/>
      <c r="D2369" s="134"/>
    </row>
    <row r="2370" spans="1:4" s="6" customFormat="1" x14ac:dyDescent="0.2">
      <c r="A2370" s="143"/>
      <c r="D2370" s="134"/>
    </row>
    <row r="2371" spans="1:4" s="6" customFormat="1" x14ac:dyDescent="0.2">
      <c r="A2371" s="143"/>
      <c r="D2371" s="134"/>
    </row>
    <row r="2372" spans="1:4" s="6" customFormat="1" x14ac:dyDescent="0.2">
      <c r="A2372" s="143"/>
      <c r="D2372" s="134"/>
    </row>
    <row r="2373" spans="1:4" s="6" customFormat="1" x14ac:dyDescent="0.2">
      <c r="A2373" s="143"/>
      <c r="D2373" s="134"/>
    </row>
    <row r="2374" spans="1:4" s="6" customFormat="1" x14ac:dyDescent="0.2">
      <c r="A2374" s="143"/>
      <c r="D2374" s="134"/>
    </row>
    <row r="2375" spans="1:4" s="6" customFormat="1" x14ac:dyDescent="0.2">
      <c r="A2375" s="143"/>
      <c r="D2375" s="134"/>
    </row>
    <row r="2376" spans="1:4" s="6" customFormat="1" x14ac:dyDescent="0.2">
      <c r="A2376" s="143"/>
      <c r="D2376" s="134"/>
    </row>
    <row r="2377" spans="1:4" s="6" customFormat="1" x14ac:dyDescent="0.2">
      <c r="A2377" s="143"/>
      <c r="D2377" s="134"/>
    </row>
    <row r="2378" spans="1:4" s="6" customFormat="1" x14ac:dyDescent="0.2">
      <c r="A2378" s="143"/>
      <c r="D2378" s="134"/>
    </row>
    <row r="2379" spans="1:4" s="6" customFormat="1" x14ac:dyDescent="0.2">
      <c r="A2379" s="143"/>
      <c r="D2379" s="134"/>
    </row>
    <row r="2380" spans="1:4" s="6" customFormat="1" x14ac:dyDescent="0.2">
      <c r="A2380" s="143"/>
      <c r="D2380" s="134"/>
    </row>
    <row r="2381" spans="1:4" s="6" customFormat="1" x14ac:dyDescent="0.2">
      <c r="A2381" s="143"/>
      <c r="D2381" s="134"/>
    </row>
    <row r="2382" spans="1:4" s="6" customFormat="1" x14ac:dyDescent="0.2">
      <c r="A2382" s="143"/>
      <c r="D2382" s="134"/>
    </row>
    <row r="2383" spans="1:4" s="6" customFormat="1" x14ac:dyDescent="0.2">
      <c r="A2383" s="143"/>
      <c r="D2383" s="134"/>
    </row>
    <row r="2384" spans="1:4" s="6" customFormat="1" x14ac:dyDescent="0.2">
      <c r="A2384" s="143"/>
      <c r="D2384" s="134"/>
    </row>
    <row r="2385" spans="1:4" s="6" customFormat="1" x14ac:dyDescent="0.2">
      <c r="A2385" s="143"/>
      <c r="D2385" s="134"/>
    </row>
    <row r="2386" spans="1:4" s="6" customFormat="1" x14ac:dyDescent="0.2">
      <c r="A2386" s="143"/>
      <c r="D2386" s="134"/>
    </row>
    <row r="2387" spans="1:4" s="6" customFormat="1" x14ac:dyDescent="0.2">
      <c r="A2387" s="143"/>
      <c r="D2387" s="134"/>
    </row>
    <row r="2388" spans="1:4" s="6" customFormat="1" x14ac:dyDescent="0.2">
      <c r="A2388" s="143"/>
      <c r="D2388" s="134"/>
    </row>
    <row r="2389" spans="1:4" s="6" customFormat="1" x14ac:dyDescent="0.2">
      <c r="A2389" s="143"/>
      <c r="D2389" s="134"/>
    </row>
    <row r="2390" spans="1:4" s="6" customFormat="1" x14ac:dyDescent="0.2">
      <c r="A2390" s="143"/>
      <c r="D2390" s="134"/>
    </row>
    <row r="2391" spans="1:4" s="6" customFormat="1" x14ac:dyDescent="0.2">
      <c r="A2391" s="143"/>
      <c r="D2391" s="134"/>
    </row>
    <row r="2392" spans="1:4" s="6" customFormat="1" x14ac:dyDescent="0.2">
      <c r="A2392" s="143"/>
      <c r="D2392" s="134"/>
    </row>
    <row r="2393" spans="1:4" s="6" customFormat="1" x14ac:dyDescent="0.2">
      <c r="A2393" s="143"/>
      <c r="D2393" s="134"/>
    </row>
    <row r="2394" spans="1:4" s="6" customFormat="1" x14ac:dyDescent="0.2">
      <c r="A2394" s="143"/>
      <c r="D2394" s="134"/>
    </row>
    <row r="2395" spans="1:4" s="6" customFormat="1" x14ac:dyDescent="0.2">
      <c r="A2395" s="143"/>
      <c r="D2395" s="134"/>
    </row>
    <row r="2396" spans="1:4" s="6" customFormat="1" x14ac:dyDescent="0.2">
      <c r="A2396" s="143"/>
      <c r="D2396" s="134"/>
    </row>
    <row r="2397" spans="1:4" s="6" customFormat="1" x14ac:dyDescent="0.2">
      <c r="A2397" s="143"/>
      <c r="D2397" s="134"/>
    </row>
    <row r="2398" spans="1:4" s="6" customFormat="1" x14ac:dyDescent="0.2">
      <c r="A2398" s="143"/>
      <c r="D2398" s="134"/>
    </row>
    <row r="2399" spans="1:4" s="6" customFormat="1" x14ac:dyDescent="0.2">
      <c r="A2399" s="143"/>
      <c r="D2399" s="134"/>
    </row>
    <row r="2400" spans="1:4" s="6" customFormat="1" x14ac:dyDescent="0.2">
      <c r="A2400" s="143"/>
      <c r="D2400" s="134"/>
    </row>
    <row r="2401" spans="1:4" s="6" customFormat="1" x14ac:dyDescent="0.2">
      <c r="A2401" s="143"/>
      <c r="D2401" s="134"/>
    </row>
    <row r="2402" spans="1:4" s="6" customFormat="1" x14ac:dyDescent="0.2">
      <c r="A2402" s="143"/>
      <c r="D2402" s="134"/>
    </row>
    <row r="2403" spans="1:4" s="6" customFormat="1" x14ac:dyDescent="0.2">
      <c r="A2403" s="143"/>
      <c r="D2403" s="134"/>
    </row>
    <row r="2404" spans="1:4" s="6" customFormat="1" x14ac:dyDescent="0.2">
      <c r="A2404" s="143"/>
      <c r="D2404" s="134"/>
    </row>
    <row r="2405" spans="1:4" s="6" customFormat="1" x14ac:dyDescent="0.2">
      <c r="A2405" s="143"/>
      <c r="D2405" s="134"/>
    </row>
    <row r="2406" spans="1:4" s="6" customFormat="1" x14ac:dyDescent="0.2">
      <c r="A2406" s="143"/>
      <c r="D2406" s="134"/>
    </row>
    <row r="2407" spans="1:4" s="6" customFormat="1" x14ac:dyDescent="0.2">
      <c r="A2407" s="143"/>
      <c r="D2407" s="134"/>
    </row>
    <row r="2408" spans="1:4" s="6" customFormat="1" x14ac:dyDescent="0.2">
      <c r="A2408" s="143"/>
      <c r="D2408" s="134"/>
    </row>
    <row r="2409" spans="1:4" s="6" customFormat="1" x14ac:dyDescent="0.2">
      <c r="A2409" s="143"/>
      <c r="D2409" s="134"/>
    </row>
    <row r="2410" spans="1:4" s="6" customFormat="1" x14ac:dyDescent="0.2">
      <c r="A2410" s="143"/>
      <c r="D2410" s="134"/>
    </row>
    <row r="2411" spans="1:4" s="6" customFormat="1" x14ac:dyDescent="0.2">
      <c r="A2411" s="143"/>
      <c r="D2411" s="134"/>
    </row>
    <row r="2412" spans="1:4" s="6" customFormat="1" x14ac:dyDescent="0.2">
      <c r="A2412" s="143"/>
      <c r="D2412" s="134"/>
    </row>
    <row r="2413" spans="1:4" s="6" customFormat="1" x14ac:dyDescent="0.2">
      <c r="A2413" s="143"/>
      <c r="D2413" s="134"/>
    </row>
    <row r="2414" spans="1:4" s="6" customFormat="1" x14ac:dyDescent="0.2">
      <c r="A2414" s="143"/>
      <c r="D2414" s="134"/>
    </row>
    <row r="2415" spans="1:4" s="6" customFormat="1" x14ac:dyDescent="0.2">
      <c r="A2415" s="143"/>
      <c r="D2415" s="134"/>
    </row>
    <row r="2416" spans="1:4" s="6" customFormat="1" x14ac:dyDescent="0.2">
      <c r="A2416" s="143"/>
      <c r="D2416" s="134"/>
    </row>
    <row r="2417" spans="1:4" s="6" customFormat="1" x14ac:dyDescent="0.2">
      <c r="A2417" s="143"/>
      <c r="D2417" s="134"/>
    </row>
    <row r="2418" spans="1:4" s="6" customFormat="1" x14ac:dyDescent="0.2">
      <c r="A2418" s="143"/>
      <c r="D2418" s="134"/>
    </row>
    <row r="2419" spans="1:4" s="6" customFormat="1" x14ac:dyDescent="0.2">
      <c r="A2419" s="143"/>
      <c r="D2419" s="134"/>
    </row>
    <row r="2420" spans="1:4" s="6" customFormat="1" x14ac:dyDescent="0.2">
      <c r="A2420" s="143"/>
      <c r="D2420" s="134"/>
    </row>
    <row r="2421" spans="1:4" s="6" customFormat="1" x14ac:dyDescent="0.2">
      <c r="A2421" s="143"/>
      <c r="D2421" s="134"/>
    </row>
    <row r="2422" spans="1:4" s="6" customFormat="1" x14ac:dyDescent="0.2">
      <c r="A2422" s="143"/>
      <c r="D2422" s="134"/>
    </row>
    <row r="2423" spans="1:4" s="6" customFormat="1" x14ac:dyDescent="0.2">
      <c r="A2423" s="143"/>
      <c r="D2423" s="134"/>
    </row>
    <row r="2424" spans="1:4" s="6" customFormat="1" x14ac:dyDescent="0.2">
      <c r="A2424" s="143"/>
      <c r="D2424" s="134"/>
    </row>
    <row r="2425" spans="1:4" s="6" customFormat="1" x14ac:dyDescent="0.2">
      <c r="A2425" s="143"/>
      <c r="D2425" s="134"/>
    </row>
    <row r="2426" spans="1:4" s="6" customFormat="1" x14ac:dyDescent="0.2">
      <c r="A2426" s="143"/>
      <c r="D2426" s="134"/>
    </row>
    <row r="2427" spans="1:4" s="6" customFormat="1" x14ac:dyDescent="0.2">
      <c r="A2427" s="143"/>
      <c r="D2427" s="134"/>
    </row>
    <row r="2428" spans="1:4" s="6" customFormat="1" x14ac:dyDescent="0.2">
      <c r="A2428" s="143"/>
      <c r="D2428" s="134"/>
    </row>
    <row r="2429" spans="1:4" s="6" customFormat="1" x14ac:dyDescent="0.2">
      <c r="A2429" s="143"/>
      <c r="D2429" s="134"/>
    </row>
    <row r="2430" spans="1:4" s="6" customFormat="1" x14ac:dyDescent="0.2">
      <c r="A2430" s="143"/>
      <c r="D2430" s="134"/>
    </row>
    <row r="2431" spans="1:4" s="6" customFormat="1" x14ac:dyDescent="0.2">
      <c r="A2431" s="143"/>
      <c r="D2431" s="134"/>
    </row>
    <row r="2432" spans="1:4" s="6" customFormat="1" x14ac:dyDescent="0.2">
      <c r="A2432" s="143"/>
      <c r="D2432" s="134"/>
    </row>
    <row r="2433" spans="1:4" s="6" customFormat="1" x14ac:dyDescent="0.2">
      <c r="A2433" s="143"/>
      <c r="D2433" s="134"/>
    </row>
    <row r="2434" spans="1:4" s="6" customFormat="1" x14ac:dyDescent="0.2">
      <c r="A2434" s="143"/>
      <c r="D2434" s="134"/>
    </row>
    <row r="2435" spans="1:4" s="6" customFormat="1" x14ac:dyDescent="0.2">
      <c r="A2435" s="143"/>
      <c r="D2435" s="134"/>
    </row>
    <row r="2436" spans="1:4" s="6" customFormat="1" x14ac:dyDescent="0.2">
      <c r="A2436" s="143"/>
      <c r="D2436" s="134"/>
    </row>
    <row r="2437" spans="1:4" s="6" customFormat="1" x14ac:dyDescent="0.2">
      <c r="A2437" s="143"/>
      <c r="D2437" s="134"/>
    </row>
    <row r="2438" spans="1:4" s="6" customFormat="1" x14ac:dyDescent="0.2">
      <c r="A2438" s="143"/>
      <c r="D2438" s="134"/>
    </row>
    <row r="2439" spans="1:4" s="6" customFormat="1" x14ac:dyDescent="0.2">
      <c r="A2439" s="143"/>
      <c r="D2439" s="134"/>
    </row>
    <row r="2440" spans="1:4" s="6" customFormat="1" x14ac:dyDescent="0.2">
      <c r="A2440" s="143"/>
      <c r="D2440" s="134"/>
    </row>
    <row r="2441" spans="1:4" s="6" customFormat="1" x14ac:dyDescent="0.2">
      <c r="A2441" s="143"/>
      <c r="D2441" s="134"/>
    </row>
    <row r="2442" spans="1:4" s="6" customFormat="1" x14ac:dyDescent="0.2">
      <c r="A2442" s="143"/>
      <c r="D2442" s="134"/>
    </row>
    <row r="2443" spans="1:4" s="6" customFormat="1" x14ac:dyDescent="0.2">
      <c r="A2443" s="143"/>
      <c r="D2443" s="134"/>
    </row>
    <row r="2444" spans="1:4" s="6" customFormat="1" x14ac:dyDescent="0.2">
      <c r="A2444" s="143"/>
      <c r="D2444" s="134"/>
    </row>
    <row r="2445" spans="1:4" s="6" customFormat="1" x14ac:dyDescent="0.2">
      <c r="A2445" s="143"/>
      <c r="D2445" s="134"/>
    </row>
    <row r="2446" spans="1:4" s="6" customFormat="1" x14ac:dyDescent="0.2">
      <c r="A2446" s="143"/>
      <c r="D2446" s="134"/>
    </row>
    <row r="2447" spans="1:4" s="6" customFormat="1" x14ac:dyDescent="0.2">
      <c r="A2447" s="143"/>
      <c r="D2447" s="134"/>
    </row>
    <row r="2448" spans="1:4" s="6" customFormat="1" x14ac:dyDescent="0.2">
      <c r="A2448" s="143"/>
      <c r="D2448" s="134"/>
    </row>
    <row r="2449" spans="1:4" s="6" customFormat="1" x14ac:dyDescent="0.2">
      <c r="A2449" s="143"/>
      <c r="D2449" s="134"/>
    </row>
    <row r="2450" spans="1:4" s="6" customFormat="1" x14ac:dyDescent="0.2">
      <c r="A2450" s="143"/>
      <c r="D2450" s="134"/>
    </row>
    <row r="2451" spans="1:4" s="6" customFormat="1" x14ac:dyDescent="0.2">
      <c r="A2451" s="143"/>
      <c r="D2451" s="134"/>
    </row>
    <row r="2452" spans="1:4" s="6" customFormat="1" x14ac:dyDescent="0.2">
      <c r="A2452" s="143"/>
      <c r="D2452" s="134"/>
    </row>
    <row r="2453" spans="1:4" s="6" customFormat="1" x14ac:dyDescent="0.2">
      <c r="A2453" s="143"/>
      <c r="D2453" s="134"/>
    </row>
    <row r="2454" spans="1:4" s="6" customFormat="1" x14ac:dyDescent="0.2">
      <c r="A2454" s="143"/>
      <c r="D2454" s="134"/>
    </row>
    <row r="2455" spans="1:4" s="6" customFormat="1" x14ac:dyDescent="0.2">
      <c r="A2455" s="143"/>
      <c r="D2455" s="134"/>
    </row>
    <row r="2456" spans="1:4" s="6" customFormat="1" x14ac:dyDescent="0.2">
      <c r="A2456" s="143"/>
      <c r="D2456" s="134"/>
    </row>
    <row r="2457" spans="1:4" s="6" customFormat="1" x14ac:dyDescent="0.2">
      <c r="A2457" s="143"/>
      <c r="D2457" s="134"/>
    </row>
    <row r="2458" spans="1:4" s="6" customFormat="1" x14ac:dyDescent="0.2">
      <c r="A2458" s="143"/>
      <c r="D2458" s="134"/>
    </row>
    <row r="2459" spans="1:4" s="6" customFormat="1" x14ac:dyDescent="0.2">
      <c r="A2459" s="143"/>
      <c r="D2459" s="134"/>
    </row>
    <row r="2460" spans="1:4" s="6" customFormat="1" x14ac:dyDescent="0.2">
      <c r="A2460" s="143"/>
      <c r="D2460" s="134"/>
    </row>
    <row r="2461" spans="1:4" s="6" customFormat="1" x14ac:dyDescent="0.2">
      <c r="A2461" s="143"/>
      <c r="D2461" s="134"/>
    </row>
    <row r="2462" spans="1:4" s="6" customFormat="1" x14ac:dyDescent="0.2">
      <c r="A2462" s="143"/>
      <c r="D2462" s="134"/>
    </row>
    <row r="2463" spans="1:4" s="6" customFormat="1" x14ac:dyDescent="0.2">
      <c r="A2463" s="143"/>
      <c r="D2463" s="134"/>
    </row>
    <row r="2464" spans="1:4" s="6" customFormat="1" x14ac:dyDescent="0.2">
      <c r="A2464" s="143"/>
      <c r="D2464" s="134"/>
    </row>
    <row r="2465" spans="1:4" s="6" customFormat="1" x14ac:dyDescent="0.2">
      <c r="A2465" s="143"/>
      <c r="D2465" s="134"/>
    </row>
    <row r="2466" spans="1:4" s="6" customFormat="1" x14ac:dyDescent="0.2">
      <c r="A2466" s="143"/>
      <c r="D2466" s="134"/>
    </row>
    <row r="2467" spans="1:4" s="6" customFormat="1" x14ac:dyDescent="0.2">
      <c r="A2467" s="143"/>
      <c r="D2467" s="134"/>
    </row>
    <row r="2468" spans="1:4" s="6" customFormat="1" x14ac:dyDescent="0.2">
      <c r="A2468" s="143"/>
      <c r="D2468" s="134"/>
    </row>
    <row r="2469" spans="1:4" s="6" customFormat="1" x14ac:dyDescent="0.2">
      <c r="A2469" s="143"/>
      <c r="D2469" s="134"/>
    </row>
    <row r="2470" spans="1:4" s="6" customFormat="1" x14ac:dyDescent="0.2">
      <c r="A2470" s="143"/>
      <c r="D2470" s="134"/>
    </row>
    <row r="2471" spans="1:4" s="6" customFormat="1" x14ac:dyDescent="0.2">
      <c r="A2471" s="143"/>
      <c r="D2471" s="134"/>
    </row>
    <row r="2472" spans="1:4" s="6" customFormat="1" x14ac:dyDescent="0.2">
      <c r="A2472" s="143"/>
      <c r="D2472" s="134"/>
    </row>
    <row r="2473" spans="1:4" s="6" customFormat="1" x14ac:dyDescent="0.2">
      <c r="A2473" s="143"/>
      <c r="D2473" s="134"/>
    </row>
    <row r="2474" spans="1:4" s="6" customFormat="1" x14ac:dyDescent="0.2">
      <c r="A2474" s="143"/>
      <c r="D2474" s="134"/>
    </row>
    <row r="2475" spans="1:4" s="6" customFormat="1" x14ac:dyDescent="0.2">
      <c r="A2475" s="143"/>
      <c r="D2475" s="134"/>
    </row>
    <row r="2476" spans="1:4" s="6" customFormat="1" x14ac:dyDescent="0.2">
      <c r="A2476" s="143"/>
      <c r="D2476" s="134"/>
    </row>
    <row r="2477" spans="1:4" s="6" customFormat="1" x14ac:dyDescent="0.2">
      <c r="A2477" s="143"/>
      <c r="D2477" s="134"/>
    </row>
    <row r="2478" spans="1:4" s="6" customFormat="1" x14ac:dyDescent="0.2">
      <c r="A2478" s="143"/>
      <c r="D2478" s="134"/>
    </row>
    <row r="2479" spans="1:4" s="6" customFormat="1" x14ac:dyDescent="0.2">
      <c r="A2479" s="143"/>
      <c r="D2479" s="134"/>
    </row>
    <row r="2480" spans="1:4" s="6" customFormat="1" x14ac:dyDescent="0.2">
      <c r="A2480" s="143"/>
      <c r="D2480" s="134"/>
    </row>
    <row r="2481" spans="1:4" s="6" customFormat="1" x14ac:dyDescent="0.2">
      <c r="A2481" s="143"/>
      <c r="D2481" s="134"/>
    </row>
    <row r="2482" spans="1:4" s="6" customFormat="1" x14ac:dyDescent="0.2">
      <c r="A2482" s="143"/>
      <c r="D2482" s="134"/>
    </row>
    <row r="2483" spans="1:4" s="6" customFormat="1" x14ac:dyDescent="0.2">
      <c r="A2483" s="143"/>
      <c r="D2483" s="134"/>
    </row>
    <row r="2484" spans="1:4" s="6" customFormat="1" x14ac:dyDescent="0.2">
      <c r="A2484" s="143"/>
      <c r="D2484" s="134"/>
    </row>
    <row r="2485" spans="1:4" s="6" customFormat="1" x14ac:dyDescent="0.2">
      <c r="A2485" s="143"/>
      <c r="D2485" s="134"/>
    </row>
    <row r="2486" spans="1:4" s="6" customFormat="1" x14ac:dyDescent="0.2">
      <c r="A2486" s="143"/>
      <c r="D2486" s="134"/>
    </row>
    <row r="2487" spans="1:4" s="6" customFormat="1" x14ac:dyDescent="0.2">
      <c r="A2487" s="143"/>
      <c r="D2487" s="134"/>
    </row>
    <row r="2488" spans="1:4" s="6" customFormat="1" x14ac:dyDescent="0.2">
      <c r="A2488" s="143"/>
      <c r="D2488" s="134"/>
    </row>
    <row r="2489" spans="1:4" s="6" customFormat="1" x14ac:dyDescent="0.2">
      <c r="A2489" s="143"/>
      <c r="D2489" s="134"/>
    </row>
    <row r="2490" spans="1:4" s="6" customFormat="1" x14ac:dyDescent="0.2">
      <c r="A2490" s="143"/>
      <c r="D2490" s="134"/>
    </row>
    <row r="2491" spans="1:4" s="6" customFormat="1" x14ac:dyDescent="0.2">
      <c r="A2491" s="143"/>
      <c r="D2491" s="134"/>
    </row>
    <row r="2492" spans="1:4" s="6" customFormat="1" x14ac:dyDescent="0.2">
      <c r="A2492" s="143"/>
      <c r="D2492" s="134"/>
    </row>
    <row r="2493" spans="1:4" s="6" customFormat="1" x14ac:dyDescent="0.2">
      <c r="A2493" s="143"/>
      <c r="D2493" s="134"/>
    </row>
    <row r="2494" spans="1:4" s="6" customFormat="1" x14ac:dyDescent="0.2">
      <c r="A2494" s="143"/>
      <c r="D2494" s="134"/>
    </row>
    <row r="2495" spans="1:4" s="6" customFormat="1" x14ac:dyDescent="0.2">
      <c r="A2495" s="143"/>
      <c r="D2495" s="134"/>
    </row>
    <row r="2496" spans="1:4" s="6" customFormat="1" x14ac:dyDescent="0.2">
      <c r="A2496" s="143"/>
      <c r="D2496" s="134"/>
    </row>
    <row r="2497" spans="1:4" s="6" customFormat="1" x14ac:dyDescent="0.2">
      <c r="A2497" s="143"/>
      <c r="D2497" s="134"/>
    </row>
    <row r="2498" spans="1:4" s="6" customFormat="1" x14ac:dyDescent="0.2">
      <c r="A2498" s="143"/>
      <c r="D2498" s="134"/>
    </row>
    <row r="2499" spans="1:4" s="6" customFormat="1" x14ac:dyDescent="0.2">
      <c r="A2499" s="143"/>
      <c r="D2499" s="134"/>
    </row>
    <row r="2500" spans="1:4" s="6" customFormat="1" x14ac:dyDescent="0.2">
      <c r="A2500" s="143"/>
      <c r="D2500" s="134"/>
    </row>
    <row r="2501" spans="1:4" s="6" customFormat="1" x14ac:dyDescent="0.2">
      <c r="A2501" s="143"/>
      <c r="D2501" s="134"/>
    </row>
    <row r="2502" spans="1:4" s="6" customFormat="1" x14ac:dyDescent="0.2">
      <c r="A2502" s="143"/>
      <c r="D2502" s="134"/>
    </row>
    <row r="2503" spans="1:4" s="6" customFormat="1" x14ac:dyDescent="0.2">
      <c r="A2503" s="143"/>
      <c r="D2503" s="134"/>
    </row>
    <row r="2504" spans="1:4" s="6" customFormat="1" x14ac:dyDescent="0.2">
      <c r="A2504" s="143"/>
      <c r="D2504" s="134"/>
    </row>
    <row r="2505" spans="1:4" s="6" customFormat="1" x14ac:dyDescent="0.2">
      <c r="A2505" s="143"/>
      <c r="D2505" s="134"/>
    </row>
    <row r="2506" spans="1:4" s="6" customFormat="1" x14ac:dyDescent="0.2">
      <c r="A2506" s="143"/>
      <c r="D2506" s="134"/>
    </row>
    <row r="2507" spans="1:4" s="6" customFormat="1" x14ac:dyDescent="0.2">
      <c r="A2507" s="143"/>
      <c r="D2507" s="134"/>
    </row>
    <row r="2508" spans="1:4" s="6" customFormat="1" x14ac:dyDescent="0.2">
      <c r="A2508" s="143"/>
      <c r="D2508" s="134"/>
    </row>
    <row r="2509" spans="1:4" s="6" customFormat="1" x14ac:dyDescent="0.2">
      <c r="A2509" s="143"/>
      <c r="D2509" s="134"/>
    </row>
    <row r="2510" spans="1:4" s="6" customFormat="1" x14ac:dyDescent="0.2">
      <c r="A2510" s="143"/>
      <c r="D2510" s="134"/>
    </row>
    <row r="2511" spans="1:4" s="6" customFormat="1" x14ac:dyDescent="0.2">
      <c r="A2511" s="143"/>
      <c r="D2511" s="134"/>
    </row>
    <row r="2512" spans="1:4" s="6" customFormat="1" x14ac:dyDescent="0.2">
      <c r="A2512" s="143"/>
      <c r="D2512" s="134"/>
    </row>
    <row r="2513" spans="1:4" s="6" customFormat="1" x14ac:dyDescent="0.2">
      <c r="A2513" s="143"/>
      <c r="D2513" s="134"/>
    </row>
    <row r="2514" spans="1:4" s="6" customFormat="1" x14ac:dyDescent="0.2">
      <c r="A2514" s="143"/>
      <c r="D2514" s="134"/>
    </row>
    <row r="2515" spans="1:4" s="6" customFormat="1" x14ac:dyDescent="0.2">
      <c r="A2515" s="143"/>
      <c r="D2515" s="134"/>
    </row>
    <row r="2516" spans="1:4" s="6" customFormat="1" x14ac:dyDescent="0.2">
      <c r="A2516" s="143"/>
      <c r="D2516" s="134"/>
    </row>
    <row r="2517" spans="1:4" s="6" customFormat="1" x14ac:dyDescent="0.2">
      <c r="A2517" s="143"/>
      <c r="D2517" s="134"/>
    </row>
    <row r="2518" spans="1:4" s="6" customFormat="1" x14ac:dyDescent="0.2">
      <c r="A2518" s="143"/>
      <c r="D2518" s="134"/>
    </row>
    <row r="2519" spans="1:4" s="6" customFormat="1" x14ac:dyDescent="0.2">
      <c r="A2519" s="143"/>
      <c r="D2519" s="134"/>
    </row>
    <row r="2520" spans="1:4" s="6" customFormat="1" x14ac:dyDescent="0.2">
      <c r="A2520" s="143"/>
      <c r="D2520" s="134"/>
    </row>
    <row r="2521" spans="1:4" s="6" customFormat="1" x14ac:dyDescent="0.2">
      <c r="A2521" s="143"/>
      <c r="D2521" s="134"/>
    </row>
    <row r="2522" spans="1:4" s="6" customFormat="1" x14ac:dyDescent="0.2">
      <c r="A2522" s="143"/>
      <c r="D2522" s="134"/>
    </row>
    <row r="2523" spans="1:4" s="6" customFormat="1" x14ac:dyDescent="0.2">
      <c r="A2523" s="143"/>
      <c r="D2523" s="134"/>
    </row>
    <row r="2524" spans="1:4" s="6" customFormat="1" x14ac:dyDescent="0.2">
      <c r="A2524" s="143"/>
      <c r="D2524" s="134"/>
    </row>
    <row r="2525" spans="1:4" s="6" customFormat="1" x14ac:dyDescent="0.2">
      <c r="A2525" s="143"/>
      <c r="D2525" s="134"/>
    </row>
    <row r="2526" spans="1:4" s="6" customFormat="1" x14ac:dyDescent="0.2">
      <c r="A2526" s="143"/>
      <c r="D2526" s="134"/>
    </row>
    <row r="2527" spans="1:4" s="6" customFormat="1" x14ac:dyDescent="0.2">
      <c r="A2527" s="143"/>
      <c r="D2527" s="134"/>
    </row>
    <row r="2528" spans="1:4" s="6" customFormat="1" x14ac:dyDescent="0.2">
      <c r="A2528" s="143"/>
      <c r="D2528" s="134"/>
    </row>
    <row r="2529" spans="1:4" s="6" customFormat="1" x14ac:dyDescent="0.2">
      <c r="A2529" s="143"/>
      <c r="D2529" s="134"/>
    </row>
    <row r="2530" spans="1:4" s="6" customFormat="1" x14ac:dyDescent="0.2">
      <c r="A2530" s="143"/>
      <c r="D2530" s="134"/>
    </row>
    <row r="2531" spans="1:4" s="6" customFormat="1" x14ac:dyDescent="0.2">
      <c r="A2531" s="143"/>
      <c r="D2531" s="134"/>
    </row>
    <row r="2532" spans="1:4" s="6" customFormat="1" x14ac:dyDescent="0.2">
      <c r="A2532" s="143"/>
      <c r="D2532" s="134"/>
    </row>
    <row r="2533" spans="1:4" s="6" customFormat="1" x14ac:dyDescent="0.2">
      <c r="A2533" s="143"/>
      <c r="D2533" s="134"/>
    </row>
    <row r="2534" spans="1:4" s="6" customFormat="1" x14ac:dyDescent="0.2">
      <c r="A2534" s="143"/>
      <c r="D2534" s="134"/>
    </row>
    <row r="2535" spans="1:4" s="6" customFormat="1" x14ac:dyDescent="0.2">
      <c r="A2535" s="143"/>
      <c r="D2535" s="134"/>
    </row>
    <row r="2536" spans="1:4" s="6" customFormat="1" x14ac:dyDescent="0.2">
      <c r="A2536" s="143"/>
      <c r="D2536" s="134"/>
    </row>
    <row r="2537" spans="1:4" s="6" customFormat="1" x14ac:dyDescent="0.2">
      <c r="A2537" s="143"/>
      <c r="D2537" s="134"/>
    </row>
    <row r="2538" spans="1:4" s="6" customFormat="1" x14ac:dyDescent="0.2">
      <c r="A2538" s="143"/>
      <c r="D2538" s="134"/>
    </row>
    <row r="2539" spans="1:4" s="6" customFormat="1" x14ac:dyDescent="0.2">
      <c r="A2539" s="143"/>
      <c r="D2539" s="134"/>
    </row>
    <row r="2540" spans="1:4" s="6" customFormat="1" x14ac:dyDescent="0.2">
      <c r="A2540" s="143"/>
      <c r="D2540" s="134"/>
    </row>
    <row r="2541" spans="1:4" s="6" customFormat="1" x14ac:dyDescent="0.2">
      <c r="A2541" s="143"/>
      <c r="D2541" s="134"/>
    </row>
    <row r="2542" spans="1:4" s="6" customFormat="1" x14ac:dyDescent="0.2">
      <c r="A2542" s="143"/>
      <c r="D2542" s="134"/>
    </row>
    <row r="2543" spans="1:4" s="6" customFormat="1" x14ac:dyDescent="0.2">
      <c r="A2543" s="143"/>
      <c r="D2543" s="134"/>
    </row>
    <row r="2544" spans="1:4" s="6" customFormat="1" x14ac:dyDescent="0.2">
      <c r="A2544" s="143"/>
      <c r="D2544" s="134"/>
    </row>
    <row r="2545" spans="1:4" s="6" customFormat="1" x14ac:dyDescent="0.2">
      <c r="A2545" s="143"/>
      <c r="D2545" s="134"/>
    </row>
    <row r="2546" spans="1:4" s="6" customFormat="1" x14ac:dyDescent="0.2">
      <c r="A2546" s="143"/>
      <c r="D2546" s="134"/>
    </row>
    <row r="2547" spans="1:4" s="6" customFormat="1" x14ac:dyDescent="0.2">
      <c r="A2547" s="143"/>
      <c r="D2547" s="134"/>
    </row>
    <row r="2548" spans="1:4" s="6" customFormat="1" x14ac:dyDescent="0.2">
      <c r="A2548" s="143"/>
      <c r="D2548" s="134"/>
    </row>
    <row r="2549" spans="1:4" s="6" customFormat="1" x14ac:dyDescent="0.2">
      <c r="A2549" s="143"/>
      <c r="D2549" s="134"/>
    </row>
    <row r="2550" spans="1:4" s="6" customFormat="1" x14ac:dyDescent="0.2">
      <c r="A2550" s="143"/>
      <c r="D2550" s="134"/>
    </row>
    <row r="2551" spans="1:4" s="6" customFormat="1" x14ac:dyDescent="0.2">
      <c r="A2551" s="143"/>
      <c r="D2551" s="134"/>
    </row>
    <row r="2552" spans="1:4" s="6" customFormat="1" x14ac:dyDescent="0.2">
      <c r="A2552" s="143"/>
      <c r="D2552" s="134"/>
    </row>
    <row r="2553" spans="1:4" s="6" customFormat="1" x14ac:dyDescent="0.2">
      <c r="A2553" s="143"/>
      <c r="D2553" s="134"/>
    </row>
    <row r="2554" spans="1:4" s="6" customFormat="1" x14ac:dyDescent="0.2">
      <c r="A2554" s="143"/>
      <c r="D2554" s="134"/>
    </row>
    <row r="2555" spans="1:4" s="6" customFormat="1" x14ac:dyDescent="0.2">
      <c r="A2555" s="143"/>
      <c r="D2555" s="134"/>
    </row>
    <row r="2556" spans="1:4" s="6" customFormat="1" x14ac:dyDescent="0.2">
      <c r="A2556" s="143"/>
      <c r="D2556" s="134"/>
    </row>
    <row r="2557" spans="1:4" s="6" customFormat="1" x14ac:dyDescent="0.2">
      <c r="A2557" s="143"/>
      <c r="D2557" s="134"/>
    </row>
    <row r="2558" spans="1:4" s="6" customFormat="1" x14ac:dyDescent="0.2">
      <c r="A2558" s="143"/>
      <c r="D2558" s="134"/>
    </row>
    <row r="2559" spans="1:4" s="6" customFormat="1" x14ac:dyDescent="0.2">
      <c r="A2559" s="143"/>
      <c r="D2559" s="134"/>
    </row>
    <row r="2560" spans="1:4" s="6" customFormat="1" x14ac:dyDescent="0.2">
      <c r="A2560" s="143"/>
      <c r="D2560" s="134"/>
    </row>
    <row r="2561" spans="1:4" s="6" customFormat="1" x14ac:dyDescent="0.2">
      <c r="A2561" s="143"/>
      <c r="D2561" s="134"/>
    </row>
    <row r="2562" spans="1:4" s="6" customFormat="1" x14ac:dyDescent="0.2">
      <c r="A2562" s="143"/>
      <c r="D2562" s="134"/>
    </row>
    <row r="2563" spans="1:4" s="6" customFormat="1" x14ac:dyDescent="0.2">
      <c r="A2563" s="143"/>
      <c r="D2563" s="134"/>
    </row>
    <row r="2564" spans="1:4" s="6" customFormat="1" x14ac:dyDescent="0.2">
      <c r="A2564" s="143"/>
      <c r="D2564" s="134"/>
    </row>
    <row r="2565" spans="1:4" s="6" customFormat="1" x14ac:dyDescent="0.2">
      <c r="A2565" s="143"/>
      <c r="D2565" s="134"/>
    </row>
    <row r="2566" spans="1:4" s="6" customFormat="1" x14ac:dyDescent="0.2">
      <c r="A2566" s="143"/>
      <c r="D2566" s="134"/>
    </row>
    <row r="2567" spans="1:4" s="6" customFormat="1" x14ac:dyDescent="0.2">
      <c r="A2567" s="143"/>
      <c r="D2567" s="134"/>
    </row>
    <row r="2568" spans="1:4" s="6" customFormat="1" x14ac:dyDescent="0.2">
      <c r="A2568" s="143"/>
      <c r="D2568" s="134"/>
    </row>
    <row r="2569" spans="1:4" s="6" customFormat="1" x14ac:dyDescent="0.2">
      <c r="A2569" s="143"/>
      <c r="D2569" s="134"/>
    </row>
    <row r="2570" spans="1:4" s="6" customFormat="1" x14ac:dyDescent="0.2">
      <c r="A2570" s="143"/>
      <c r="D2570" s="134"/>
    </row>
    <row r="2571" spans="1:4" s="6" customFormat="1" x14ac:dyDescent="0.2">
      <c r="A2571" s="143"/>
      <c r="D2571" s="134"/>
    </row>
    <row r="2572" spans="1:4" s="6" customFormat="1" x14ac:dyDescent="0.2">
      <c r="A2572" s="143"/>
      <c r="D2572" s="134"/>
    </row>
    <row r="2573" spans="1:4" s="6" customFormat="1" x14ac:dyDescent="0.2">
      <c r="A2573" s="143"/>
      <c r="D2573" s="134"/>
    </row>
    <row r="2574" spans="1:4" s="6" customFormat="1" x14ac:dyDescent="0.2">
      <c r="A2574" s="143"/>
      <c r="D2574" s="134"/>
    </row>
    <row r="2575" spans="1:4" s="6" customFormat="1" x14ac:dyDescent="0.2">
      <c r="A2575" s="143"/>
      <c r="D2575" s="134"/>
    </row>
    <row r="2576" spans="1:4" s="6" customFormat="1" x14ac:dyDescent="0.2">
      <c r="A2576" s="143"/>
      <c r="D2576" s="134"/>
    </row>
    <row r="2577" spans="1:4" s="6" customFormat="1" x14ac:dyDescent="0.2">
      <c r="A2577" s="143"/>
      <c r="D2577" s="134"/>
    </row>
    <row r="2578" spans="1:4" s="6" customFormat="1" x14ac:dyDescent="0.2">
      <c r="A2578" s="143"/>
      <c r="D2578" s="134"/>
    </row>
    <row r="2579" spans="1:4" s="6" customFormat="1" x14ac:dyDescent="0.2">
      <c r="A2579" s="143"/>
      <c r="D2579" s="134"/>
    </row>
    <row r="2580" spans="1:4" s="6" customFormat="1" x14ac:dyDescent="0.2">
      <c r="A2580" s="143"/>
      <c r="D2580" s="134"/>
    </row>
    <row r="2581" spans="1:4" s="6" customFormat="1" x14ac:dyDescent="0.2">
      <c r="A2581" s="143"/>
      <c r="D2581" s="134"/>
    </row>
    <row r="2582" spans="1:4" s="6" customFormat="1" x14ac:dyDescent="0.2">
      <c r="A2582" s="143"/>
      <c r="D2582" s="134"/>
    </row>
    <row r="2583" spans="1:4" s="6" customFormat="1" x14ac:dyDescent="0.2">
      <c r="A2583" s="143"/>
      <c r="D2583" s="134"/>
    </row>
    <row r="2584" spans="1:4" s="6" customFormat="1" x14ac:dyDescent="0.2">
      <c r="A2584" s="143"/>
      <c r="D2584" s="134"/>
    </row>
    <row r="2585" spans="1:4" s="6" customFormat="1" x14ac:dyDescent="0.2">
      <c r="A2585" s="143"/>
      <c r="D2585" s="134"/>
    </row>
    <row r="2586" spans="1:4" s="6" customFormat="1" x14ac:dyDescent="0.2">
      <c r="A2586" s="143"/>
      <c r="D2586" s="134"/>
    </row>
    <row r="2587" spans="1:4" s="6" customFormat="1" x14ac:dyDescent="0.2">
      <c r="A2587" s="143"/>
      <c r="D2587" s="134"/>
    </row>
    <row r="2588" spans="1:4" s="6" customFormat="1" x14ac:dyDescent="0.2">
      <c r="A2588" s="143"/>
      <c r="D2588" s="134"/>
    </row>
    <row r="2589" spans="1:4" s="6" customFormat="1" x14ac:dyDescent="0.2">
      <c r="A2589" s="143"/>
      <c r="D2589" s="134"/>
    </row>
    <row r="2590" spans="1:4" s="6" customFormat="1" x14ac:dyDescent="0.2">
      <c r="A2590" s="143"/>
      <c r="D2590" s="134"/>
    </row>
    <row r="2591" spans="1:4" s="6" customFormat="1" x14ac:dyDescent="0.2">
      <c r="A2591" s="143"/>
      <c r="D2591" s="134"/>
    </row>
    <row r="2592" spans="1:4" s="6" customFormat="1" x14ac:dyDescent="0.2">
      <c r="A2592" s="143"/>
      <c r="D2592" s="134"/>
    </row>
    <row r="2593" spans="1:4" s="6" customFormat="1" x14ac:dyDescent="0.2">
      <c r="A2593" s="143"/>
      <c r="D2593" s="134"/>
    </row>
    <row r="2594" spans="1:4" s="6" customFormat="1" x14ac:dyDescent="0.2">
      <c r="A2594" s="143"/>
      <c r="D2594" s="134"/>
    </row>
    <row r="2595" spans="1:4" s="6" customFormat="1" x14ac:dyDescent="0.2">
      <c r="A2595" s="143"/>
      <c r="D2595" s="134"/>
    </row>
    <row r="2596" spans="1:4" s="6" customFormat="1" x14ac:dyDescent="0.2">
      <c r="A2596" s="143"/>
      <c r="D2596" s="134"/>
    </row>
    <row r="2597" spans="1:4" s="6" customFormat="1" x14ac:dyDescent="0.2">
      <c r="A2597" s="143"/>
      <c r="D2597" s="134"/>
    </row>
    <row r="2598" spans="1:4" s="6" customFormat="1" x14ac:dyDescent="0.2">
      <c r="A2598" s="143"/>
      <c r="D2598" s="134"/>
    </row>
    <row r="2599" spans="1:4" s="6" customFormat="1" x14ac:dyDescent="0.2">
      <c r="A2599" s="143"/>
      <c r="D2599" s="134"/>
    </row>
    <row r="2600" spans="1:4" s="6" customFormat="1" x14ac:dyDescent="0.2">
      <c r="A2600" s="143"/>
      <c r="D2600" s="134"/>
    </row>
    <row r="2601" spans="1:4" s="6" customFormat="1" x14ac:dyDescent="0.2">
      <c r="A2601" s="143"/>
      <c r="D2601" s="134"/>
    </row>
    <row r="2602" spans="1:4" s="6" customFormat="1" x14ac:dyDescent="0.2">
      <c r="A2602" s="143"/>
      <c r="D2602" s="134"/>
    </row>
    <row r="2603" spans="1:4" s="6" customFormat="1" x14ac:dyDescent="0.2">
      <c r="A2603" s="143"/>
      <c r="D2603" s="134"/>
    </row>
    <row r="2604" spans="1:4" s="6" customFormat="1" x14ac:dyDescent="0.2">
      <c r="A2604" s="143"/>
      <c r="D2604" s="134"/>
    </row>
    <row r="2605" spans="1:4" s="6" customFormat="1" x14ac:dyDescent="0.2">
      <c r="A2605" s="143"/>
      <c r="D2605" s="134"/>
    </row>
    <row r="2606" spans="1:4" s="6" customFormat="1" x14ac:dyDescent="0.2">
      <c r="A2606" s="143"/>
      <c r="D2606" s="134"/>
    </row>
    <row r="2607" spans="1:4" s="6" customFormat="1" x14ac:dyDescent="0.2">
      <c r="A2607" s="143"/>
      <c r="D2607" s="134"/>
    </row>
    <row r="2608" spans="1:4" s="6" customFormat="1" x14ac:dyDescent="0.2">
      <c r="A2608" s="143"/>
      <c r="D2608" s="134"/>
    </row>
    <row r="2609" spans="1:4" s="6" customFormat="1" x14ac:dyDescent="0.2">
      <c r="A2609" s="143"/>
      <c r="D2609" s="134"/>
    </row>
    <row r="2610" spans="1:4" s="6" customFormat="1" x14ac:dyDescent="0.2">
      <c r="A2610" s="143"/>
      <c r="D2610" s="134"/>
    </row>
    <row r="2611" spans="1:4" s="6" customFormat="1" x14ac:dyDescent="0.2">
      <c r="A2611" s="143"/>
      <c r="D2611" s="134"/>
    </row>
    <row r="2612" spans="1:4" s="6" customFormat="1" x14ac:dyDescent="0.2">
      <c r="A2612" s="143"/>
      <c r="D2612" s="134"/>
    </row>
    <row r="2613" spans="1:4" s="6" customFormat="1" x14ac:dyDescent="0.2">
      <c r="A2613" s="143"/>
      <c r="D2613" s="134"/>
    </row>
    <row r="2614" spans="1:4" s="6" customFormat="1" x14ac:dyDescent="0.2">
      <c r="A2614" s="143"/>
      <c r="D2614" s="134"/>
    </row>
    <row r="2615" spans="1:4" s="6" customFormat="1" x14ac:dyDescent="0.2">
      <c r="A2615" s="143"/>
      <c r="D2615" s="134"/>
    </row>
    <row r="2616" spans="1:4" s="6" customFormat="1" x14ac:dyDescent="0.2">
      <c r="A2616" s="143"/>
      <c r="D2616" s="134"/>
    </row>
    <row r="2617" spans="1:4" s="6" customFormat="1" x14ac:dyDescent="0.2">
      <c r="A2617" s="143"/>
      <c r="D2617" s="134"/>
    </row>
    <row r="2618" spans="1:4" s="6" customFormat="1" x14ac:dyDescent="0.2">
      <c r="A2618" s="143"/>
      <c r="D2618" s="134"/>
    </row>
    <row r="2619" spans="1:4" s="6" customFormat="1" x14ac:dyDescent="0.2">
      <c r="A2619" s="143"/>
      <c r="D2619" s="134"/>
    </row>
    <row r="2620" spans="1:4" s="6" customFormat="1" x14ac:dyDescent="0.2">
      <c r="A2620" s="143"/>
      <c r="D2620" s="134"/>
    </row>
    <row r="2621" spans="1:4" s="6" customFormat="1" x14ac:dyDescent="0.2">
      <c r="A2621" s="143"/>
      <c r="D2621" s="134"/>
    </row>
    <row r="2622" spans="1:4" s="6" customFormat="1" x14ac:dyDescent="0.2">
      <c r="A2622" s="143"/>
      <c r="D2622" s="134"/>
    </row>
    <row r="2623" spans="1:4" s="6" customFormat="1" x14ac:dyDescent="0.2">
      <c r="A2623" s="143"/>
      <c r="D2623" s="134"/>
    </row>
    <row r="2624" spans="1:4" s="6" customFormat="1" x14ac:dyDescent="0.2">
      <c r="A2624" s="143"/>
      <c r="D2624" s="134"/>
    </row>
    <row r="2625" spans="1:4" s="6" customFormat="1" x14ac:dyDescent="0.2">
      <c r="A2625" s="143"/>
      <c r="D2625" s="134"/>
    </row>
    <row r="2626" spans="1:4" s="6" customFormat="1" x14ac:dyDescent="0.2">
      <c r="A2626" s="143"/>
      <c r="D2626" s="134"/>
    </row>
    <row r="2627" spans="1:4" s="6" customFormat="1" x14ac:dyDescent="0.2">
      <c r="A2627" s="143"/>
      <c r="D2627" s="134"/>
    </row>
    <row r="2628" spans="1:4" s="6" customFormat="1" x14ac:dyDescent="0.2">
      <c r="A2628" s="143"/>
      <c r="D2628" s="134"/>
    </row>
    <row r="2629" spans="1:4" s="6" customFormat="1" x14ac:dyDescent="0.2">
      <c r="A2629" s="143"/>
      <c r="D2629" s="134"/>
    </row>
    <row r="2630" spans="1:4" s="6" customFormat="1" x14ac:dyDescent="0.2">
      <c r="A2630" s="143"/>
      <c r="D2630" s="134"/>
    </row>
    <row r="2631" spans="1:4" s="6" customFormat="1" x14ac:dyDescent="0.2">
      <c r="A2631" s="143"/>
      <c r="D2631" s="134"/>
    </row>
    <row r="2632" spans="1:4" s="6" customFormat="1" x14ac:dyDescent="0.2">
      <c r="A2632" s="143"/>
      <c r="D2632" s="134"/>
    </row>
    <row r="2633" spans="1:4" s="6" customFormat="1" x14ac:dyDescent="0.2">
      <c r="A2633" s="143"/>
      <c r="D2633" s="134"/>
    </row>
    <row r="2634" spans="1:4" s="6" customFormat="1" x14ac:dyDescent="0.2">
      <c r="A2634" s="143"/>
      <c r="D2634" s="134"/>
    </row>
    <row r="2635" spans="1:4" s="6" customFormat="1" x14ac:dyDescent="0.2">
      <c r="A2635" s="143"/>
      <c r="D2635" s="134"/>
    </row>
    <row r="2636" spans="1:4" s="6" customFormat="1" x14ac:dyDescent="0.2">
      <c r="A2636" s="143"/>
      <c r="D2636" s="134"/>
    </row>
    <row r="2637" spans="1:4" s="6" customFormat="1" x14ac:dyDescent="0.2">
      <c r="A2637" s="143"/>
      <c r="D2637" s="134"/>
    </row>
    <row r="2638" spans="1:4" s="6" customFormat="1" x14ac:dyDescent="0.2">
      <c r="A2638" s="143"/>
      <c r="D2638" s="134"/>
    </row>
    <row r="2639" spans="1:4" s="6" customFormat="1" x14ac:dyDescent="0.2">
      <c r="A2639" s="143"/>
      <c r="D2639" s="134"/>
    </row>
    <row r="2640" spans="1:4" s="6" customFormat="1" x14ac:dyDescent="0.2">
      <c r="A2640" s="143"/>
      <c r="D2640" s="134"/>
    </row>
    <row r="2641" spans="1:4" s="6" customFormat="1" x14ac:dyDescent="0.2">
      <c r="A2641" s="143"/>
      <c r="D2641" s="134"/>
    </row>
    <row r="2642" spans="1:4" s="6" customFormat="1" x14ac:dyDescent="0.2">
      <c r="A2642" s="143"/>
      <c r="D2642" s="134"/>
    </row>
    <row r="2643" spans="1:4" s="6" customFormat="1" x14ac:dyDescent="0.2">
      <c r="A2643" s="143"/>
      <c r="D2643" s="134"/>
    </row>
    <row r="2644" spans="1:4" s="6" customFormat="1" x14ac:dyDescent="0.2">
      <c r="A2644" s="143"/>
      <c r="D2644" s="134"/>
    </row>
    <row r="2645" spans="1:4" s="6" customFormat="1" x14ac:dyDescent="0.2">
      <c r="A2645" s="143"/>
      <c r="D2645" s="134"/>
    </row>
    <row r="2646" spans="1:4" s="6" customFormat="1" x14ac:dyDescent="0.2">
      <c r="A2646" s="143"/>
      <c r="D2646" s="134"/>
    </row>
    <row r="2647" spans="1:4" s="6" customFormat="1" x14ac:dyDescent="0.2">
      <c r="A2647" s="143"/>
      <c r="D2647" s="134"/>
    </row>
    <row r="2648" spans="1:4" s="6" customFormat="1" x14ac:dyDescent="0.2">
      <c r="A2648" s="143"/>
      <c r="D2648" s="134"/>
    </row>
    <row r="2649" spans="1:4" s="6" customFormat="1" x14ac:dyDescent="0.2">
      <c r="A2649" s="143"/>
      <c r="D2649" s="134"/>
    </row>
    <row r="2650" spans="1:4" s="6" customFormat="1" x14ac:dyDescent="0.2">
      <c r="A2650" s="143"/>
      <c r="D2650" s="134"/>
    </row>
    <row r="2651" spans="1:4" s="6" customFormat="1" x14ac:dyDescent="0.2">
      <c r="A2651" s="143"/>
      <c r="D2651" s="134"/>
    </row>
    <row r="2652" spans="1:4" s="6" customFormat="1" x14ac:dyDescent="0.2">
      <c r="A2652" s="143"/>
      <c r="D2652" s="134"/>
    </row>
    <row r="2653" spans="1:4" s="6" customFormat="1" x14ac:dyDescent="0.2">
      <c r="A2653" s="143"/>
      <c r="D2653" s="134"/>
    </row>
    <row r="2654" spans="1:4" s="6" customFormat="1" x14ac:dyDescent="0.2">
      <c r="A2654" s="143"/>
      <c r="D2654" s="134"/>
    </row>
    <row r="2655" spans="1:4" s="6" customFormat="1" x14ac:dyDescent="0.2">
      <c r="A2655" s="143"/>
      <c r="D2655" s="134"/>
    </row>
    <row r="2656" spans="1:4" s="6" customFormat="1" x14ac:dyDescent="0.2">
      <c r="A2656" s="143"/>
      <c r="D2656" s="134"/>
    </row>
    <row r="2657" spans="1:4" s="6" customFormat="1" x14ac:dyDescent="0.2">
      <c r="A2657" s="143"/>
      <c r="D2657" s="134"/>
    </row>
    <row r="2658" spans="1:4" s="6" customFormat="1" x14ac:dyDescent="0.2">
      <c r="A2658" s="143"/>
      <c r="D2658" s="134"/>
    </row>
    <row r="2659" spans="1:4" s="6" customFormat="1" x14ac:dyDescent="0.2">
      <c r="A2659" s="143"/>
      <c r="D2659" s="134"/>
    </row>
    <row r="2660" spans="1:4" s="6" customFormat="1" x14ac:dyDescent="0.2">
      <c r="A2660" s="143"/>
      <c r="D2660" s="134"/>
    </row>
    <row r="2661" spans="1:4" s="6" customFormat="1" x14ac:dyDescent="0.2">
      <c r="A2661" s="143"/>
      <c r="D2661" s="134"/>
    </row>
    <row r="2662" spans="1:4" s="6" customFormat="1" x14ac:dyDescent="0.2">
      <c r="A2662" s="143"/>
      <c r="D2662" s="134"/>
    </row>
    <row r="2663" spans="1:4" s="6" customFormat="1" x14ac:dyDescent="0.2">
      <c r="A2663" s="143"/>
      <c r="D2663" s="134"/>
    </row>
    <row r="2664" spans="1:4" s="6" customFormat="1" x14ac:dyDescent="0.2">
      <c r="A2664" s="143"/>
      <c r="D2664" s="134"/>
    </row>
    <row r="2665" spans="1:4" s="6" customFormat="1" x14ac:dyDescent="0.2">
      <c r="A2665" s="143"/>
      <c r="D2665" s="134"/>
    </row>
    <row r="2666" spans="1:4" s="6" customFormat="1" x14ac:dyDescent="0.2">
      <c r="A2666" s="143"/>
      <c r="D2666" s="134"/>
    </row>
    <row r="2667" spans="1:4" s="6" customFormat="1" x14ac:dyDescent="0.2">
      <c r="A2667" s="143"/>
      <c r="D2667" s="134"/>
    </row>
    <row r="2668" spans="1:4" s="6" customFormat="1" x14ac:dyDescent="0.2">
      <c r="A2668" s="143"/>
      <c r="D2668" s="134"/>
    </row>
    <row r="2669" spans="1:4" s="6" customFormat="1" x14ac:dyDescent="0.2">
      <c r="A2669" s="143"/>
      <c r="D2669" s="134"/>
    </row>
    <row r="2670" spans="1:4" s="6" customFormat="1" x14ac:dyDescent="0.2">
      <c r="A2670" s="143"/>
      <c r="D2670" s="134"/>
    </row>
    <row r="2671" spans="1:4" s="6" customFormat="1" x14ac:dyDescent="0.2">
      <c r="A2671" s="143"/>
      <c r="D2671" s="134"/>
    </row>
    <row r="2672" spans="1:4" s="6" customFormat="1" x14ac:dyDescent="0.2">
      <c r="A2672" s="143"/>
      <c r="D2672" s="134"/>
    </row>
    <row r="2673" spans="1:4" s="6" customFormat="1" x14ac:dyDescent="0.2">
      <c r="A2673" s="143"/>
      <c r="D2673" s="134"/>
    </row>
    <row r="2674" spans="1:4" s="6" customFormat="1" x14ac:dyDescent="0.2">
      <c r="A2674" s="143"/>
      <c r="D2674" s="134"/>
    </row>
    <row r="2675" spans="1:4" s="6" customFormat="1" x14ac:dyDescent="0.2">
      <c r="A2675" s="143"/>
      <c r="D2675" s="134"/>
    </row>
    <row r="2676" spans="1:4" s="6" customFormat="1" x14ac:dyDescent="0.2">
      <c r="A2676" s="143"/>
      <c r="D2676" s="134"/>
    </row>
    <row r="2677" spans="1:4" s="6" customFormat="1" x14ac:dyDescent="0.2">
      <c r="A2677" s="143"/>
      <c r="D2677" s="134"/>
    </row>
    <row r="2678" spans="1:4" s="6" customFormat="1" x14ac:dyDescent="0.2">
      <c r="A2678" s="143"/>
      <c r="D2678" s="134"/>
    </row>
    <row r="2679" spans="1:4" s="6" customFormat="1" x14ac:dyDescent="0.2">
      <c r="A2679" s="143"/>
      <c r="D2679" s="134"/>
    </row>
    <row r="2680" spans="1:4" s="6" customFormat="1" x14ac:dyDescent="0.2">
      <c r="A2680" s="143"/>
      <c r="D2680" s="134"/>
    </row>
    <row r="2681" spans="1:4" s="6" customFormat="1" x14ac:dyDescent="0.2">
      <c r="A2681" s="143"/>
      <c r="D2681" s="134"/>
    </row>
    <row r="2682" spans="1:4" s="6" customFormat="1" x14ac:dyDescent="0.2">
      <c r="A2682" s="143"/>
      <c r="D2682" s="134"/>
    </row>
    <row r="2683" spans="1:4" s="6" customFormat="1" x14ac:dyDescent="0.2">
      <c r="A2683" s="143"/>
      <c r="D2683" s="134"/>
    </row>
    <row r="2684" spans="1:4" s="6" customFormat="1" x14ac:dyDescent="0.2">
      <c r="A2684" s="143"/>
      <c r="D2684" s="134"/>
    </row>
    <row r="2685" spans="1:4" s="6" customFormat="1" x14ac:dyDescent="0.2">
      <c r="A2685" s="143"/>
      <c r="D2685" s="134"/>
    </row>
    <row r="2686" spans="1:4" s="6" customFormat="1" x14ac:dyDescent="0.2">
      <c r="A2686" s="143"/>
      <c r="D2686" s="134"/>
    </row>
    <row r="2687" spans="1:4" s="6" customFormat="1" x14ac:dyDescent="0.2">
      <c r="A2687" s="143"/>
      <c r="D2687" s="134"/>
    </row>
    <row r="2688" spans="1:4" s="6" customFormat="1" x14ac:dyDescent="0.2">
      <c r="A2688" s="143"/>
      <c r="D2688" s="134"/>
    </row>
    <row r="2689" spans="1:4" s="6" customFormat="1" x14ac:dyDescent="0.2">
      <c r="A2689" s="143"/>
      <c r="D2689" s="134"/>
    </row>
    <row r="2690" spans="1:4" s="6" customFormat="1" x14ac:dyDescent="0.2">
      <c r="A2690" s="143"/>
      <c r="D2690" s="134"/>
    </row>
    <row r="2691" spans="1:4" s="6" customFormat="1" x14ac:dyDescent="0.2">
      <c r="A2691" s="143"/>
      <c r="D2691" s="134"/>
    </row>
    <row r="2692" spans="1:4" s="6" customFormat="1" x14ac:dyDescent="0.2">
      <c r="A2692" s="143"/>
      <c r="D2692" s="134"/>
    </row>
    <row r="2693" spans="1:4" s="6" customFormat="1" x14ac:dyDescent="0.2">
      <c r="A2693" s="143"/>
      <c r="D2693" s="134"/>
    </row>
    <row r="2694" spans="1:4" s="6" customFormat="1" x14ac:dyDescent="0.2">
      <c r="A2694" s="143"/>
      <c r="D2694" s="134"/>
    </row>
    <row r="2695" spans="1:4" s="6" customFormat="1" x14ac:dyDescent="0.2">
      <c r="A2695" s="143"/>
      <c r="D2695" s="134"/>
    </row>
    <row r="2696" spans="1:4" s="6" customFormat="1" x14ac:dyDescent="0.2">
      <c r="A2696" s="143"/>
      <c r="D2696" s="134"/>
    </row>
    <row r="2697" spans="1:4" s="6" customFormat="1" x14ac:dyDescent="0.2">
      <c r="A2697" s="143"/>
      <c r="D2697" s="134"/>
    </row>
    <row r="2698" spans="1:4" s="6" customFormat="1" x14ac:dyDescent="0.2">
      <c r="A2698" s="143"/>
      <c r="D2698" s="134"/>
    </row>
    <row r="2699" spans="1:4" s="6" customFormat="1" x14ac:dyDescent="0.2">
      <c r="A2699" s="143"/>
      <c r="D2699" s="134"/>
    </row>
    <row r="2700" spans="1:4" s="6" customFormat="1" x14ac:dyDescent="0.2">
      <c r="A2700" s="143"/>
      <c r="D2700" s="134"/>
    </row>
    <row r="2701" spans="1:4" s="6" customFormat="1" x14ac:dyDescent="0.2">
      <c r="A2701" s="143"/>
      <c r="D2701" s="134"/>
    </row>
    <row r="2702" spans="1:4" s="6" customFormat="1" x14ac:dyDescent="0.2">
      <c r="A2702" s="143"/>
      <c r="D2702" s="134"/>
    </row>
    <row r="2703" spans="1:4" s="6" customFormat="1" x14ac:dyDescent="0.2">
      <c r="A2703" s="143"/>
      <c r="D2703" s="134"/>
    </row>
    <row r="2704" spans="1:4" s="6" customFormat="1" x14ac:dyDescent="0.2">
      <c r="A2704" s="143"/>
      <c r="D2704" s="134"/>
    </row>
    <row r="2705" spans="1:4" s="6" customFormat="1" x14ac:dyDescent="0.2">
      <c r="A2705" s="143"/>
      <c r="D2705" s="134"/>
    </row>
    <row r="2706" spans="1:4" s="6" customFormat="1" x14ac:dyDescent="0.2">
      <c r="A2706" s="143"/>
      <c r="D2706" s="134"/>
    </row>
    <row r="2707" spans="1:4" s="6" customFormat="1" x14ac:dyDescent="0.2">
      <c r="A2707" s="143"/>
      <c r="D2707" s="134"/>
    </row>
    <row r="2708" spans="1:4" s="6" customFormat="1" x14ac:dyDescent="0.2">
      <c r="A2708" s="143"/>
      <c r="D2708" s="134"/>
    </row>
    <row r="2709" spans="1:4" s="6" customFormat="1" x14ac:dyDescent="0.2">
      <c r="A2709" s="143"/>
      <c r="D2709" s="134"/>
    </row>
    <row r="2710" spans="1:4" s="6" customFormat="1" x14ac:dyDescent="0.2">
      <c r="A2710" s="143"/>
      <c r="D2710" s="134"/>
    </row>
    <row r="2711" spans="1:4" s="6" customFormat="1" x14ac:dyDescent="0.2">
      <c r="A2711" s="143"/>
      <c r="D2711" s="134"/>
    </row>
    <row r="2712" spans="1:4" s="6" customFormat="1" x14ac:dyDescent="0.2">
      <c r="A2712" s="143"/>
      <c r="D2712" s="134"/>
    </row>
    <row r="2713" spans="1:4" s="6" customFormat="1" x14ac:dyDescent="0.2">
      <c r="A2713" s="143"/>
      <c r="D2713" s="134"/>
    </row>
    <row r="2714" spans="1:4" s="6" customFormat="1" x14ac:dyDescent="0.2">
      <c r="A2714" s="143"/>
      <c r="D2714" s="134"/>
    </row>
    <row r="2715" spans="1:4" s="6" customFormat="1" x14ac:dyDescent="0.2">
      <c r="A2715" s="143"/>
      <c r="D2715" s="134"/>
    </row>
    <row r="2716" spans="1:4" s="6" customFormat="1" x14ac:dyDescent="0.2">
      <c r="A2716" s="143"/>
      <c r="D2716" s="134"/>
    </row>
    <row r="2717" spans="1:4" s="6" customFormat="1" x14ac:dyDescent="0.2">
      <c r="A2717" s="143"/>
      <c r="D2717" s="134"/>
    </row>
    <row r="2718" spans="1:4" s="6" customFormat="1" x14ac:dyDescent="0.2">
      <c r="A2718" s="143"/>
      <c r="D2718" s="134"/>
    </row>
    <row r="2719" spans="1:4" s="6" customFormat="1" x14ac:dyDescent="0.2">
      <c r="A2719" s="143"/>
      <c r="D2719" s="134"/>
    </row>
    <row r="2720" spans="1:4" s="6" customFormat="1" x14ac:dyDescent="0.2">
      <c r="A2720" s="143"/>
      <c r="D2720" s="134"/>
    </row>
    <row r="2721" spans="1:4" s="6" customFormat="1" x14ac:dyDescent="0.2">
      <c r="A2721" s="143"/>
      <c r="D2721" s="134"/>
    </row>
    <row r="2722" spans="1:4" s="6" customFormat="1" x14ac:dyDescent="0.2">
      <c r="A2722" s="143"/>
      <c r="D2722" s="134"/>
    </row>
    <row r="2723" spans="1:4" s="6" customFormat="1" x14ac:dyDescent="0.2">
      <c r="A2723" s="143"/>
      <c r="D2723" s="134"/>
    </row>
    <row r="2724" spans="1:4" s="6" customFormat="1" x14ac:dyDescent="0.2">
      <c r="A2724" s="143"/>
      <c r="D2724" s="134"/>
    </row>
    <row r="2725" spans="1:4" s="6" customFormat="1" x14ac:dyDescent="0.2">
      <c r="A2725" s="143"/>
      <c r="D2725" s="134"/>
    </row>
    <row r="2726" spans="1:4" s="6" customFormat="1" x14ac:dyDescent="0.2">
      <c r="A2726" s="143"/>
      <c r="D2726" s="134"/>
    </row>
    <row r="2727" spans="1:4" s="6" customFormat="1" x14ac:dyDescent="0.2">
      <c r="A2727" s="143"/>
      <c r="D2727" s="134"/>
    </row>
    <row r="2728" spans="1:4" s="6" customFormat="1" x14ac:dyDescent="0.2">
      <c r="A2728" s="143"/>
      <c r="D2728" s="134"/>
    </row>
    <row r="2729" spans="1:4" s="6" customFormat="1" x14ac:dyDescent="0.2">
      <c r="A2729" s="143"/>
      <c r="D2729" s="134"/>
    </row>
    <row r="2730" spans="1:4" s="6" customFormat="1" x14ac:dyDescent="0.2">
      <c r="A2730" s="143"/>
      <c r="D2730" s="134"/>
    </row>
    <row r="2731" spans="1:4" s="6" customFormat="1" x14ac:dyDescent="0.2">
      <c r="A2731" s="143"/>
      <c r="D2731" s="134"/>
    </row>
    <row r="2732" spans="1:4" s="6" customFormat="1" x14ac:dyDescent="0.2">
      <c r="A2732" s="143"/>
      <c r="D2732" s="134"/>
    </row>
    <row r="2733" spans="1:4" s="6" customFormat="1" x14ac:dyDescent="0.2">
      <c r="A2733" s="143"/>
      <c r="D2733" s="134"/>
    </row>
    <row r="2734" spans="1:4" s="6" customFormat="1" x14ac:dyDescent="0.2">
      <c r="A2734" s="143"/>
      <c r="D2734" s="134"/>
    </row>
    <row r="2735" spans="1:4" s="6" customFormat="1" x14ac:dyDescent="0.2">
      <c r="A2735" s="143"/>
      <c r="D2735" s="134"/>
    </row>
    <row r="2736" spans="1:4" s="6" customFormat="1" x14ac:dyDescent="0.2">
      <c r="A2736" s="143"/>
      <c r="D2736" s="134"/>
    </row>
    <row r="2737" spans="1:4" s="6" customFormat="1" x14ac:dyDescent="0.2">
      <c r="A2737" s="143"/>
      <c r="D2737" s="134"/>
    </row>
    <row r="2738" spans="1:4" s="6" customFormat="1" x14ac:dyDescent="0.2">
      <c r="A2738" s="143"/>
      <c r="D2738" s="134"/>
    </row>
    <row r="2739" spans="1:4" s="6" customFormat="1" x14ac:dyDescent="0.2">
      <c r="A2739" s="143"/>
      <c r="D2739" s="134"/>
    </row>
    <row r="2740" spans="1:4" s="6" customFormat="1" x14ac:dyDescent="0.2">
      <c r="A2740" s="143"/>
      <c r="D2740" s="134"/>
    </row>
    <row r="2741" spans="1:4" s="6" customFormat="1" x14ac:dyDescent="0.2">
      <c r="A2741" s="143"/>
      <c r="D2741" s="134"/>
    </row>
    <row r="2742" spans="1:4" s="6" customFormat="1" x14ac:dyDescent="0.2">
      <c r="A2742" s="143"/>
      <c r="D2742" s="134"/>
    </row>
    <row r="2743" spans="1:4" s="6" customFormat="1" x14ac:dyDescent="0.2">
      <c r="A2743" s="143"/>
      <c r="D2743" s="134"/>
    </row>
    <row r="2744" spans="1:4" s="6" customFormat="1" x14ac:dyDescent="0.2">
      <c r="A2744" s="143"/>
      <c r="D2744" s="134"/>
    </row>
    <row r="2745" spans="1:4" s="6" customFormat="1" x14ac:dyDescent="0.2">
      <c r="A2745" s="143"/>
      <c r="D2745" s="134"/>
    </row>
    <row r="2746" spans="1:4" s="6" customFormat="1" x14ac:dyDescent="0.2">
      <c r="A2746" s="143"/>
      <c r="D2746" s="134"/>
    </row>
    <row r="2747" spans="1:4" s="6" customFormat="1" x14ac:dyDescent="0.2">
      <c r="A2747" s="143"/>
      <c r="D2747" s="134"/>
    </row>
    <row r="2748" spans="1:4" s="6" customFormat="1" x14ac:dyDescent="0.2">
      <c r="A2748" s="143"/>
      <c r="D2748" s="134"/>
    </row>
    <row r="2749" spans="1:4" s="6" customFormat="1" x14ac:dyDescent="0.2">
      <c r="A2749" s="143"/>
      <c r="D2749" s="134"/>
    </row>
    <row r="2750" spans="1:4" s="6" customFormat="1" x14ac:dyDescent="0.2">
      <c r="A2750" s="143"/>
      <c r="D2750" s="134"/>
    </row>
    <row r="2751" spans="1:4" s="6" customFormat="1" x14ac:dyDescent="0.2">
      <c r="A2751" s="143"/>
      <c r="D2751" s="134"/>
    </row>
    <row r="2752" spans="1:4" s="6" customFormat="1" x14ac:dyDescent="0.2">
      <c r="A2752" s="143"/>
      <c r="D2752" s="134"/>
    </row>
    <row r="2753" spans="1:4" s="6" customFormat="1" x14ac:dyDescent="0.2">
      <c r="A2753" s="143"/>
      <c r="D2753" s="134"/>
    </row>
    <row r="2754" spans="1:4" s="6" customFormat="1" x14ac:dyDescent="0.2">
      <c r="A2754" s="143"/>
      <c r="D2754" s="134"/>
    </row>
    <row r="2755" spans="1:4" s="6" customFormat="1" x14ac:dyDescent="0.2">
      <c r="A2755" s="143"/>
      <c r="D2755" s="134"/>
    </row>
    <row r="2756" spans="1:4" s="6" customFormat="1" x14ac:dyDescent="0.2">
      <c r="A2756" s="143"/>
      <c r="D2756" s="134"/>
    </row>
    <row r="2757" spans="1:4" s="6" customFormat="1" x14ac:dyDescent="0.2">
      <c r="A2757" s="143"/>
      <c r="D2757" s="134"/>
    </row>
    <row r="2758" spans="1:4" s="6" customFormat="1" x14ac:dyDescent="0.2">
      <c r="A2758" s="143"/>
      <c r="D2758" s="134"/>
    </row>
    <row r="2759" spans="1:4" s="6" customFormat="1" x14ac:dyDescent="0.2">
      <c r="A2759" s="143"/>
      <c r="D2759" s="134"/>
    </row>
    <row r="2760" spans="1:4" s="6" customFormat="1" x14ac:dyDescent="0.2">
      <c r="A2760" s="143"/>
      <c r="D2760" s="134"/>
    </row>
    <row r="2761" spans="1:4" s="6" customFormat="1" x14ac:dyDescent="0.2">
      <c r="A2761" s="143"/>
      <c r="D2761" s="134"/>
    </row>
    <row r="2762" spans="1:4" s="6" customFormat="1" x14ac:dyDescent="0.2">
      <c r="A2762" s="143"/>
      <c r="D2762" s="134"/>
    </row>
    <row r="2763" spans="1:4" s="6" customFormat="1" x14ac:dyDescent="0.2">
      <c r="A2763" s="143"/>
      <c r="D2763" s="134"/>
    </row>
    <row r="2764" spans="1:4" s="6" customFormat="1" x14ac:dyDescent="0.2">
      <c r="A2764" s="143"/>
      <c r="D2764" s="134"/>
    </row>
    <row r="2765" spans="1:4" s="6" customFormat="1" x14ac:dyDescent="0.2">
      <c r="A2765" s="143"/>
      <c r="D2765" s="134"/>
    </row>
    <row r="2766" spans="1:4" s="6" customFormat="1" x14ac:dyDescent="0.2">
      <c r="A2766" s="143"/>
      <c r="D2766" s="134"/>
    </row>
    <row r="2767" spans="1:4" s="6" customFormat="1" x14ac:dyDescent="0.2">
      <c r="A2767" s="143"/>
      <c r="D2767" s="134"/>
    </row>
    <row r="2768" spans="1:4" s="6" customFormat="1" x14ac:dyDescent="0.2">
      <c r="A2768" s="143"/>
      <c r="D2768" s="134"/>
    </row>
    <row r="2769" spans="1:4" s="6" customFormat="1" x14ac:dyDescent="0.2">
      <c r="A2769" s="143"/>
      <c r="D2769" s="134"/>
    </row>
    <row r="2770" spans="1:4" s="6" customFormat="1" x14ac:dyDescent="0.2">
      <c r="A2770" s="143"/>
      <c r="D2770" s="134"/>
    </row>
    <row r="2771" spans="1:4" s="6" customFormat="1" x14ac:dyDescent="0.2">
      <c r="A2771" s="143"/>
      <c r="D2771" s="134"/>
    </row>
    <row r="2772" spans="1:4" s="6" customFormat="1" x14ac:dyDescent="0.2">
      <c r="A2772" s="143"/>
      <c r="D2772" s="134"/>
    </row>
    <row r="2773" spans="1:4" s="6" customFormat="1" x14ac:dyDescent="0.2">
      <c r="A2773" s="143"/>
      <c r="D2773" s="134"/>
    </row>
    <row r="2774" spans="1:4" s="6" customFormat="1" x14ac:dyDescent="0.2">
      <c r="A2774" s="143"/>
      <c r="D2774" s="134"/>
    </row>
    <row r="2775" spans="1:4" s="6" customFormat="1" x14ac:dyDescent="0.2">
      <c r="A2775" s="143"/>
      <c r="D2775" s="134"/>
    </row>
    <row r="2776" spans="1:4" s="6" customFormat="1" x14ac:dyDescent="0.2">
      <c r="A2776" s="143"/>
      <c r="D2776" s="134"/>
    </row>
    <row r="2777" spans="1:4" s="6" customFormat="1" x14ac:dyDescent="0.2">
      <c r="A2777" s="143"/>
      <c r="D2777" s="134"/>
    </row>
    <row r="2778" spans="1:4" s="6" customFormat="1" x14ac:dyDescent="0.2">
      <c r="A2778" s="143"/>
      <c r="D2778" s="134"/>
    </row>
    <row r="2779" spans="1:4" s="6" customFormat="1" x14ac:dyDescent="0.2">
      <c r="A2779" s="143"/>
      <c r="D2779" s="134"/>
    </row>
    <row r="2780" spans="1:4" s="6" customFormat="1" x14ac:dyDescent="0.2">
      <c r="A2780" s="143"/>
      <c r="D2780" s="134"/>
    </row>
    <row r="2781" spans="1:4" s="6" customFormat="1" x14ac:dyDescent="0.2">
      <c r="A2781" s="143"/>
      <c r="D2781" s="134"/>
    </row>
    <row r="2782" spans="1:4" s="6" customFormat="1" x14ac:dyDescent="0.2">
      <c r="A2782" s="143"/>
      <c r="D2782" s="134"/>
    </row>
    <row r="2783" spans="1:4" s="6" customFormat="1" x14ac:dyDescent="0.2">
      <c r="A2783" s="143"/>
      <c r="D2783" s="134"/>
    </row>
    <row r="2784" spans="1:4" s="6" customFormat="1" x14ac:dyDescent="0.2">
      <c r="A2784" s="143"/>
      <c r="D2784" s="134"/>
    </row>
    <row r="2785" spans="1:4" s="6" customFormat="1" x14ac:dyDescent="0.2">
      <c r="A2785" s="143"/>
      <c r="D2785" s="134"/>
    </row>
    <row r="2786" spans="1:4" s="6" customFormat="1" x14ac:dyDescent="0.2">
      <c r="A2786" s="143"/>
      <c r="D2786" s="134"/>
    </row>
    <row r="2787" spans="1:4" s="6" customFormat="1" x14ac:dyDescent="0.2">
      <c r="A2787" s="143"/>
      <c r="D2787" s="134"/>
    </row>
    <row r="2788" spans="1:4" s="6" customFormat="1" x14ac:dyDescent="0.2">
      <c r="A2788" s="143"/>
      <c r="D2788" s="134"/>
    </row>
    <row r="2789" spans="1:4" s="6" customFormat="1" x14ac:dyDescent="0.2">
      <c r="A2789" s="143"/>
      <c r="D2789" s="134"/>
    </row>
    <row r="2790" spans="1:4" s="6" customFormat="1" x14ac:dyDescent="0.2">
      <c r="A2790" s="143"/>
      <c r="D2790" s="134"/>
    </row>
    <row r="2791" spans="1:4" s="6" customFormat="1" x14ac:dyDescent="0.2">
      <c r="A2791" s="143"/>
      <c r="D2791" s="134"/>
    </row>
    <row r="2792" spans="1:4" s="6" customFormat="1" x14ac:dyDescent="0.2">
      <c r="A2792" s="143"/>
      <c r="D2792" s="134"/>
    </row>
    <row r="2793" spans="1:4" s="6" customFormat="1" x14ac:dyDescent="0.2">
      <c r="A2793" s="143"/>
      <c r="D2793" s="134"/>
    </row>
    <row r="2794" spans="1:4" s="6" customFormat="1" x14ac:dyDescent="0.2">
      <c r="A2794" s="143"/>
      <c r="D2794" s="134"/>
    </row>
    <row r="2795" spans="1:4" s="6" customFormat="1" x14ac:dyDescent="0.2">
      <c r="A2795" s="143"/>
      <c r="D2795" s="134"/>
    </row>
    <row r="2796" spans="1:4" s="6" customFormat="1" x14ac:dyDescent="0.2">
      <c r="A2796" s="143"/>
      <c r="D2796" s="134"/>
    </row>
    <row r="2797" spans="1:4" s="6" customFormat="1" x14ac:dyDescent="0.2">
      <c r="A2797" s="143"/>
      <c r="D2797" s="134"/>
    </row>
    <row r="2798" spans="1:4" s="6" customFormat="1" x14ac:dyDescent="0.2">
      <c r="A2798" s="143"/>
      <c r="D2798" s="134"/>
    </row>
    <row r="2799" spans="1:4" s="6" customFormat="1" x14ac:dyDescent="0.2">
      <c r="A2799" s="143"/>
      <c r="D2799" s="134"/>
    </row>
    <row r="2800" spans="1:4" s="6" customFormat="1" x14ac:dyDescent="0.2">
      <c r="A2800" s="143"/>
      <c r="D2800" s="134"/>
    </row>
    <row r="2801" spans="1:4" s="6" customFormat="1" x14ac:dyDescent="0.2">
      <c r="A2801" s="143"/>
      <c r="D2801" s="134"/>
    </row>
    <row r="2802" spans="1:4" s="6" customFormat="1" x14ac:dyDescent="0.2">
      <c r="A2802" s="143"/>
      <c r="D2802" s="134"/>
    </row>
    <row r="2803" spans="1:4" s="6" customFormat="1" x14ac:dyDescent="0.2">
      <c r="A2803" s="143"/>
      <c r="D2803" s="134"/>
    </row>
    <row r="2804" spans="1:4" s="6" customFormat="1" x14ac:dyDescent="0.2">
      <c r="A2804" s="143"/>
      <c r="D2804" s="134"/>
    </row>
    <row r="2805" spans="1:4" s="6" customFormat="1" x14ac:dyDescent="0.2">
      <c r="A2805" s="143"/>
      <c r="D2805" s="134"/>
    </row>
    <row r="2806" spans="1:4" s="6" customFormat="1" x14ac:dyDescent="0.2">
      <c r="A2806" s="143"/>
      <c r="D2806" s="134"/>
    </row>
    <row r="2807" spans="1:4" s="6" customFormat="1" x14ac:dyDescent="0.2">
      <c r="A2807" s="143"/>
      <c r="D2807" s="134"/>
    </row>
    <row r="2808" spans="1:4" s="6" customFormat="1" x14ac:dyDescent="0.2">
      <c r="A2808" s="143"/>
      <c r="D2808" s="134"/>
    </row>
    <row r="2809" spans="1:4" s="6" customFormat="1" x14ac:dyDescent="0.2">
      <c r="A2809" s="143"/>
      <c r="D2809" s="134"/>
    </row>
    <row r="2810" spans="1:4" s="6" customFormat="1" x14ac:dyDescent="0.2">
      <c r="A2810" s="143"/>
      <c r="D2810" s="134"/>
    </row>
    <row r="2811" spans="1:4" s="6" customFormat="1" x14ac:dyDescent="0.2">
      <c r="A2811" s="143"/>
      <c r="D2811" s="134"/>
    </row>
    <row r="2812" spans="1:4" s="6" customFormat="1" x14ac:dyDescent="0.2">
      <c r="A2812" s="143"/>
      <c r="D2812" s="134"/>
    </row>
    <row r="2813" spans="1:4" s="6" customFormat="1" x14ac:dyDescent="0.2">
      <c r="A2813" s="143"/>
      <c r="D2813" s="134"/>
    </row>
    <row r="2814" spans="1:4" s="6" customFormat="1" x14ac:dyDescent="0.2">
      <c r="A2814" s="143"/>
      <c r="D2814" s="134"/>
    </row>
    <row r="2815" spans="1:4" s="6" customFormat="1" x14ac:dyDescent="0.2">
      <c r="A2815" s="143"/>
      <c r="D2815" s="134"/>
    </row>
    <row r="2816" spans="1:4" s="6" customFormat="1" x14ac:dyDescent="0.2">
      <c r="A2816" s="143"/>
      <c r="D2816" s="134"/>
    </row>
    <row r="2817" spans="1:4" s="6" customFormat="1" x14ac:dyDescent="0.2">
      <c r="A2817" s="143"/>
      <c r="D2817" s="134"/>
    </row>
    <row r="2818" spans="1:4" s="6" customFormat="1" x14ac:dyDescent="0.2">
      <c r="A2818" s="143"/>
      <c r="D2818" s="134"/>
    </row>
    <row r="2819" spans="1:4" s="6" customFormat="1" x14ac:dyDescent="0.2">
      <c r="A2819" s="143"/>
      <c r="D2819" s="134"/>
    </row>
    <row r="2820" spans="1:4" s="6" customFormat="1" x14ac:dyDescent="0.2">
      <c r="A2820" s="143"/>
      <c r="D2820" s="134"/>
    </row>
    <row r="2821" spans="1:4" s="6" customFormat="1" x14ac:dyDescent="0.2">
      <c r="A2821" s="143"/>
      <c r="D2821" s="134"/>
    </row>
    <row r="2822" spans="1:4" s="6" customFormat="1" x14ac:dyDescent="0.2">
      <c r="A2822" s="143"/>
      <c r="D2822" s="134"/>
    </row>
    <row r="2823" spans="1:4" s="6" customFormat="1" x14ac:dyDescent="0.2">
      <c r="A2823" s="143"/>
      <c r="D2823" s="134"/>
    </row>
    <row r="2824" spans="1:4" s="6" customFormat="1" x14ac:dyDescent="0.2">
      <c r="A2824" s="143"/>
      <c r="D2824" s="134"/>
    </row>
    <row r="2825" spans="1:4" s="6" customFormat="1" x14ac:dyDescent="0.2">
      <c r="A2825" s="143"/>
      <c r="D2825" s="134"/>
    </row>
    <row r="2826" spans="1:4" s="6" customFormat="1" x14ac:dyDescent="0.2">
      <c r="A2826" s="143"/>
      <c r="D2826" s="134"/>
    </row>
    <row r="2827" spans="1:4" s="6" customFormat="1" x14ac:dyDescent="0.2">
      <c r="A2827" s="143"/>
      <c r="D2827" s="134"/>
    </row>
    <row r="2828" spans="1:4" s="6" customFormat="1" x14ac:dyDescent="0.2">
      <c r="A2828" s="143"/>
      <c r="D2828" s="134"/>
    </row>
    <row r="2829" spans="1:4" s="6" customFormat="1" x14ac:dyDescent="0.2">
      <c r="A2829" s="143"/>
      <c r="D2829" s="134"/>
    </row>
    <row r="2830" spans="1:4" s="6" customFormat="1" x14ac:dyDescent="0.2">
      <c r="A2830" s="143"/>
      <c r="D2830" s="134"/>
    </row>
    <row r="2831" spans="1:4" s="6" customFormat="1" x14ac:dyDescent="0.2">
      <c r="A2831" s="143"/>
      <c r="D2831" s="134"/>
    </row>
    <row r="2832" spans="1:4" s="6" customFormat="1" x14ac:dyDescent="0.2">
      <c r="A2832" s="143"/>
      <c r="D2832" s="134"/>
    </row>
    <row r="2833" spans="1:4" s="6" customFormat="1" x14ac:dyDescent="0.2">
      <c r="A2833" s="143"/>
      <c r="D2833" s="134"/>
    </row>
    <row r="2834" spans="1:4" s="6" customFormat="1" x14ac:dyDescent="0.2">
      <c r="A2834" s="143"/>
      <c r="D2834" s="134"/>
    </row>
    <row r="2835" spans="1:4" s="6" customFormat="1" x14ac:dyDescent="0.2">
      <c r="A2835" s="143"/>
      <c r="D2835" s="134"/>
    </row>
    <row r="2836" spans="1:4" s="6" customFormat="1" x14ac:dyDescent="0.2">
      <c r="A2836" s="143"/>
      <c r="D2836" s="134"/>
    </row>
    <row r="2837" spans="1:4" s="6" customFormat="1" x14ac:dyDescent="0.2">
      <c r="A2837" s="143"/>
      <c r="D2837" s="134"/>
    </row>
    <row r="2838" spans="1:4" s="6" customFormat="1" x14ac:dyDescent="0.2">
      <c r="A2838" s="143"/>
      <c r="D2838" s="134"/>
    </row>
    <row r="2839" spans="1:4" s="6" customFormat="1" x14ac:dyDescent="0.2">
      <c r="A2839" s="143"/>
      <c r="D2839" s="134"/>
    </row>
    <row r="2840" spans="1:4" s="6" customFormat="1" x14ac:dyDescent="0.2">
      <c r="A2840" s="143"/>
      <c r="D2840" s="134"/>
    </row>
    <row r="2841" spans="1:4" s="6" customFormat="1" x14ac:dyDescent="0.2">
      <c r="A2841" s="143"/>
      <c r="D2841" s="134"/>
    </row>
    <row r="2842" spans="1:4" s="6" customFormat="1" x14ac:dyDescent="0.2">
      <c r="A2842" s="143"/>
      <c r="D2842" s="134"/>
    </row>
    <row r="2843" spans="1:4" s="6" customFormat="1" x14ac:dyDescent="0.2">
      <c r="A2843" s="143"/>
      <c r="D2843" s="134"/>
    </row>
    <row r="2844" spans="1:4" s="6" customFormat="1" x14ac:dyDescent="0.2">
      <c r="A2844" s="143"/>
      <c r="D2844" s="134"/>
    </row>
    <row r="2845" spans="1:4" s="6" customFormat="1" x14ac:dyDescent="0.2">
      <c r="A2845" s="143"/>
      <c r="D2845" s="134"/>
    </row>
    <row r="2846" spans="1:4" s="6" customFormat="1" x14ac:dyDescent="0.2">
      <c r="A2846" s="143"/>
      <c r="D2846" s="134"/>
    </row>
    <row r="2847" spans="1:4" s="6" customFormat="1" x14ac:dyDescent="0.2">
      <c r="A2847" s="143"/>
      <c r="D2847" s="134"/>
    </row>
    <row r="2848" spans="1:4" s="6" customFormat="1" x14ac:dyDescent="0.2">
      <c r="A2848" s="143"/>
      <c r="D2848" s="134"/>
    </row>
    <row r="2849" spans="1:4" s="6" customFormat="1" x14ac:dyDescent="0.2">
      <c r="A2849" s="143"/>
      <c r="D2849" s="134"/>
    </row>
    <row r="2850" spans="1:4" s="6" customFormat="1" x14ac:dyDescent="0.2">
      <c r="A2850" s="143"/>
      <c r="D2850" s="134"/>
    </row>
    <row r="2851" spans="1:4" s="6" customFormat="1" x14ac:dyDescent="0.2">
      <c r="A2851" s="143"/>
      <c r="D2851" s="134"/>
    </row>
    <row r="2852" spans="1:4" s="6" customFormat="1" x14ac:dyDescent="0.2">
      <c r="A2852" s="143"/>
      <c r="D2852" s="134"/>
    </row>
    <row r="2853" spans="1:4" s="6" customFormat="1" x14ac:dyDescent="0.2">
      <c r="A2853" s="143"/>
      <c r="D2853" s="134"/>
    </row>
    <row r="2854" spans="1:4" s="6" customFormat="1" x14ac:dyDescent="0.2">
      <c r="A2854" s="143"/>
      <c r="D2854" s="134"/>
    </row>
    <row r="2855" spans="1:4" s="6" customFormat="1" x14ac:dyDescent="0.2">
      <c r="A2855" s="143"/>
      <c r="D2855" s="134"/>
    </row>
    <row r="2856" spans="1:4" s="6" customFormat="1" x14ac:dyDescent="0.2">
      <c r="A2856" s="143"/>
      <c r="D2856" s="134"/>
    </row>
    <row r="2857" spans="1:4" s="6" customFormat="1" x14ac:dyDescent="0.2">
      <c r="A2857" s="143"/>
      <c r="D2857" s="134"/>
    </row>
    <row r="2858" spans="1:4" s="6" customFormat="1" x14ac:dyDescent="0.2">
      <c r="A2858" s="143"/>
      <c r="D2858" s="134"/>
    </row>
    <row r="2859" spans="1:4" s="6" customFormat="1" x14ac:dyDescent="0.2">
      <c r="A2859" s="143"/>
      <c r="D2859" s="134"/>
    </row>
    <row r="2860" spans="1:4" s="6" customFormat="1" x14ac:dyDescent="0.2">
      <c r="A2860" s="143"/>
      <c r="D2860" s="134"/>
    </row>
    <row r="2861" spans="1:4" s="6" customFormat="1" x14ac:dyDescent="0.2">
      <c r="A2861" s="143"/>
      <c r="D2861" s="134"/>
    </row>
    <row r="2862" spans="1:4" s="6" customFormat="1" x14ac:dyDescent="0.2">
      <c r="A2862" s="143"/>
      <c r="D2862" s="134"/>
    </row>
    <row r="2863" spans="1:4" s="6" customFormat="1" x14ac:dyDescent="0.2">
      <c r="A2863" s="143"/>
      <c r="D2863" s="134"/>
    </row>
    <row r="2864" spans="1:4" s="6" customFormat="1" x14ac:dyDescent="0.2">
      <c r="A2864" s="143"/>
      <c r="D2864" s="134"/>
    </row>
    <row r="2865" spans="1:4" s="6" customFormat="1" x14ac:dyDescent="0.2">
      <c r="A2865" s="143"/>
      <c r="D2865" s="134"/>
    </row>
    <row r="2866" spans="1:4" s="6" customFormat="1" x14ac:dyDescent="0.2">
      <c r="A2866" s="143"/>
      <c r="D2866" s="134"/>
    </row>
    <row r="2867" spans="1:4" s="6" customFormat="1" x14ac:dyDescent="0.2">
      <c r="A2867" s="143"/>
      <c r="D2867" s="134"/>
    </row>
    <row r="2868" spans="1:4" s="6" customFormat="1" x14ac:dyDescent="0.2">
      <c r="A2868" s="143"/>
      <c r="D2868" s="134"/>
    </row>
    <row r="2869" spans="1:4" s="6" customFormat="1" x14ac:dyDescent="0.2">
      <c r="A2869" s="143"/>
      <c r="D2869" s="134"/>
    </row>
    <row r="2870" spans="1:4" s="6" customFormat="1" x14ac:dyDescent="0.2">
      <c r="A2870" s="143"/>
      <c r="D2870" s="134"/>
    </row>
    <row r="2871" spans="1:4" s="6" customFormat="1" x14ac:dyDescent="0.2">
      <c r="A2871" s="143"/>
      <c r="D2871" s="134"/>
    </row>
    <row r="2872" spans="1:4" s="6" customFormat="1" x14ac:dyDescent="0.2">
      <c r="A2872" s="143"/>
      <c r="D2872" s="134"/>
    </row>
    <row r="2873" spans="1:4" s="6" customFormat="1" x14ac:dyDescent="0.2">
      <c r="A2873" s="143"/>
      <c r="D2873" s="134"/>
    </row>
    <row r="2874" spans="1:4" s="6" customFormat="1" x14ac:dyDescent="0.2">
      <c r="A2874" s="143"/>
      <c r="D2874" s="134"/>
    </row>
    <row r="2875" spans="1:4" s="6" customFormat="1" x14ac:dyDescent="0.2">
      <c r="A2875" s="143"/>
      <c r="D2875" s="134"/>
    </row>
    <row r="2876" spans="1:4" s="6" customFormat="1" x14ac:dyDescent="0.2">
      <c r="A2876" s="143"/>
      <c r="D2876" s="134"/>
    </row>
    <row r="2877" spans="1:4" s="6" customFormat="1" x14ac:dyDescent="0.2">
      <c r="A2877" s="143"/>
      <c r="D2877" s="134"/>
    </row>
    <row r="2878" spans="1:4" s="6" customFormat="1" x14ac:dyDescent="0.2">
      <c r="A2878" s="143"/>
      <c r="D2878" s="134"/>
    </row>
    <row r="2879" spans="1:4" s="6" customFormat="1" x14ac:dyDescent="0.2">
      <c r="A2879" s="143"/>
      <c r="D2879" s="134"/>
    </row>
    <row r="2880" spans="1:4" s="6" customFormat="1" x14ac:dyDescent="0.2">
      <c r="A2880" s="143"/>
      <c r="D2880" s="134"/>
    </row>
    <row r="2881" spans="1:4" s="6" customFormat="1" x14ac:dyDescent="0.2">
      <c r="A2881" s="143"/>
      <c r="D2881" s="134"/>
    </row>
    <row r="2882" spans="1:4" s="6" customFormat="1" x14ac:dyDescent="0.2">
      <c r="A2882" s="143"/>
      <c r="D2882" s="134"/>
    </row>
    <row r="2883" spans="1:4" s="6" customFormat="1" x14ac:dyDescent="0.2">
      <c r="A2883" s="143"/>
      <c r="D2883" s="134"/>
    </row>
    <row r="2884" spans="1:4" s="6" customFormat="1" x14ac:dyDescent="0.2">
      <c r="A2884" s="143"/>
      <c r="D2884" s="134"/>
    </row>
    <row r="2885" spans="1:4" s="6" customFormat="1" x14ac:dyDescent="0.2">
      <c r="A2885" s="143"/>
      <c r="D2885" s="134"/>
    </row>
    <row r="2886" spans="1:4" s="6" customFormat="1" x14ac:dyDescent="0.2">
      <c r="A2886" s="143"/>
      <c r="D2886" s="134"/>
    </row>
    <row r="2887" spans="1:4" s="6" customFormat="1" x14ac:dyDescent="0.2">
      <c r="A2887" s="143"/>
      <c r="D2887" s="134"/>
    </row>
    <row r="2888" spans="1:4" s="6" customFormat="1" x14ac:dyDescent="0.2">
      <c r="A2888" s="143"/>
      <c r="D2888" s="134"/>
    </row>
    <row r="2889" spans="1:4" s="6" customFormat="1" x14ac:dyDescent="0.2">
      <c r="A2889" s="143"/>
      <c r="D2889" s="134"/>
    </row>
    <row r="2890" spans="1:4" s="6" customFormat="1" x14ac:dyDescent="0.2">
      <c r="A2890" s="143"/>
      <c r="D2890" s="134"/>
    </row>
    <row r="2891" spans="1:4" s="6" customFormat="1" x14ac:dyDescent="0.2">
      <c r="A2891" s="143"/>
      <c r="D2891" s="134"/>
    </row>
    <row r="2892" spans="1:4" s="6" customFormat="1" x14ac:dyDescent="0.2">
      <c r="A2892" s="143"/>
      <c r="D2892" s="134"/>
    </row>
    <row r="2893" spans="1:4" s="6" customFormat="1" x14ac:dyDescent="0.2">
      <c r="A2893" s="143"/>
      <c r="D2893" s="134"/>
    </row>
    <row r="2894" spans="1:4" s="6" customFormat="1" x14ac:dyDescent="0.2">
      <c r="A2894" s="143"/>
      <c r="D2894" s="134"/>
    </row>
    <row r="2895" spans="1:4" s="6" customFormat="1" x14ac:dyDescent="0.2">
      <c r="A2895" s="143"/>
      <c r="D2895" s="134"/>
    </row>
    <row r="2896" spans="1:4" s="6" customFormat="1" x14ac:dyDescent="0.2">
      <c r="A2896" s="143"/>
      <c r="D2896" s="134"/>
    </row>
    <row r="2897" spans="1:4" s="6" customFormat="1" x14ac:dyDescent="0.2">
      <c r="A2897" s="143"/>
      <c r="D2897" s="134"/>
    </row>
    <row r="2898" spans="1:4" s="6" customFormat="1" x14ac:dyDescent="0.2">
      <c r="A2898" s="143"/>
      <c r="D2898" s="134"/>
    </row>
    <row r="2899" spans="1:4" s="6" customFormat="1" x14ac:dyDescent="0.2">
      <c r="A2899" s="143"/>
      <c r="D2899" s="134"/>
    </row>
    <row r="2900" spans="1:4" s="6" customFormat="1" x14ac:dyDescent="0.2">
      <c r="A2900" s="143"/>
      <c r="D2900" s="134"/>
    </row>
    <row r="2901" spans="1:4" s="6" customFormat="1" x14ac:dyDescent="0.2">
      <c r="A2901" s="143"/>
      <c r="D2901" s="134"/>
    </row>
    <row r="2902" spans="1:4" s="6" customFormat="1" x14ac:dyDescent="0.2">
      <c r="A2902" s="143"/>
      <c r="D2902" s="134"/>
    </row>
    <row r="2903" spans="1:4" s="6" customFormat="1" x14ac:dyDescent="0.2">
      <c r="A2903" s="143"/>
      <c r="D2903" s="134"/>
    </row>
    <row r="2904" spans="1:4" s="6" customFormat="1" x14ac:dyDescent="0.2">
      <c r="A2904" s="143"/>
      <c r="D2904" s="134"/>
    </row>
    <row r="2905" spans="1:4" s="6" customFormat="1" x14ac:dyDescent="0.2">
      <c r="A2905" s="143"/>
      <c r="D2905" s="134"/>
    </row>
    <row r="2906" spans="1:4" s="6" customFormat="1" x14ac:dyDescent="0.2">
      <c r="A2906" s="143"/>
      <c r="D2906" s="134"/>
    </row>
    <row r="2907" spans="1:4" s="6" customFormat="1" x14ac:dyDescent="0.2">
      <c r="A2907" s="143"/>
      <c r="D2907" s="134"/>
    </row>
    <row r="2908" spans="1:4" s="6" customFormat="1" x14ac:dyDescent="0.2">
      <c r="A2908" s="143"/>
      <c r="D2908" s="134"/>
    </row>
    <row r="2909" spans="1:4" s="6" customFormat="1" x14ac:dyDescent="0.2">
      <c r="A2909" s="143"/>
      <c r="D2909" s="134"/>
    </row>
    <row r="2910" spans="1:4" s="6" customFormat="1" x14ac:dyDescent="0.2">
      <c r="A2910" s="143"/>
      <c r="D2910" s="134"/>
    </row>
    <row r="2911" spans="1:4" s="6" customFormat="1" x14ac:dyDescent="0.2">
      <c r="A2911" s="143"/>
      <c r="D2911" s="134"/>
    </row>
    <row r="2912" spans="1:4" s="6" customFormat="1" x14ac:dyDescent="0.2">
      <c r="A2912" s="143"/>
      <c r="D2912" s="134"/>
    </row>
    <row r="2913" spans="1:4" s="6" customFormat="1" x14ac:dyDescent="0.2">
      <c r="A2913" s="143"/>
      <c r="D2913" s="134"/>
    </row>
    <row r="2914" spans="1:4" s="6" customFormat="1" x14ac:dyDescent="0.2">
      <c r="A2914" s="143"/>
      <c r="D2914" s="134"/>
    </row>
    <row r="2915" spans="1:4" s="6" customFormat="1" x14ac:dyDescent="0.2">
      <c r="A2915" s="143"/>
      <c r="D2915" s="134"/>
    </row>
    <row r="2916" spans="1:4" s="6" customFormat="1" x14ac:dyDescent="0.2">
      <c r="A2916" s="143"/>
      <c r="D2916" s="134"/>
    </row>
    <row r="2917" spans="1:4" s="6" customFormat="1" x14ac:dyDescent="0.2">
      <c r="A2917" s="143"/>
      <c r="D2917" s="134"/>
    </row>
    <row r="2918" spans="1:4" s="6" customFormat="1" x14ac:dyDescent="0.2">
      <c r="A2918" s="143"/>
      <c r="D2918" s="134"/>
    </row>
    <row r="2919" spans="1:4" s="6" customFormat="1" x14ac:dyDescent="0.2">
      <c r="A2919" s="143"/>
      <c r="D2919" s="134"/>
    </row>
    <row r="2920" spans="1:4" s="6" customFormat="1" x14ac:dyDescent="0.2">
      <c r="A2920" s="143"/>
      <c r="D2920" s="134"/>
    </row>
    <row r="2921" spans="1:4" s="6" customFormat="1" x14ac:dyDescent="0.2">
      <c r="A2921" s="143"/>
      <c r="D2921" s="134"/>
    </row>
    <row r="2922" spans="1:4" s="6" customFormat="1" x14ac:dyDescent="0.2">
      <c r="A2922" s="143"/>
      <c r="D2922" s="134"/>
    </row>
    <row r="2923" spans="1:4" s="6" customFormat="1" x14ac:dyDescent="0.2">
      <c r="A2923" s="143"/>
      <c r="D2923" s="134"/>
    </row>
    <row r="2924" spans="1:4" s="6" customFormat="1" x14ac:dyDescent="0.2">
      <c r="A2924" s="143"/>
      <c r="D2924" s="134"/>
    </row>
    <row r="2925" spans="1:4" s="6" customFormat="1" x14ac:dyDescent="0.2">
      <c r="A2925" s="143"/>
      <c r="D2925" s="134"/>
    </row>
    <row r="2926" spans="1:4" s="6" customFormat="1" x14ac:dyDescent="0.2">
      <c r="A2926" s="143"/>
      <c r="D2926" s="134"/>
    </row>
    <row r="2927" spans="1:4" s="6" customFormat="1" x14ac:dyDescent="0.2">
      <c r="A2927" s="143"/>
      <c r="D2927" s="134"/>
    </row>
    <row r="2928" spans="1:4" s="6" customFormat="1" x14ac:dyDescent="0.2">
      <c r="A2928" s="143"/>
      <c r="D2928" s="134"/>
    </row>
    <row r="2929" spans="1:4" s="6" customFormat="1" x14ac:dyDescent="0.2">
      <c r="A2929" s="143"/>
      <c r="D2929" s="134"/>
    </row>
    <row r="2930" spans="1:4" s="6" customFormat="1" x14ac:dyDescent="0.2">
      <c r="A2930" s="143"/>
      <c r="D2930" s="134"/>
    </row>
    <row r="2931" spans="1:4" s="6" customFormat="1" x14ac:dyDescent="0.2">
      <c r="A2931" s="143"/>
      <c r="D2931" s="134"/>
    </row>
    <row r="2932" spans="1:4" s="6" customFormat="1" x14ac:dyDescent="0.2">
      <c r="A2932" s="143"/>
      <c r="D2932" s="134"/>
    </row>
    <row r="2933" spans="1:4" s="6" customFormat="1" x14ac:dyDescent="0.2">
      <c r="A2933" s="143"/>
      <c r="D2933" s="134"/>
    </row>
    <row r="2934" spans="1:4" s="6" customFormat="1" x14ac:dyDescent="0.2">
      <c r="A2934" s="143"/>
      <c r="D2934" s="134"/>
    </row>
    <row r="2935" spans="1:4" s="6" customFormat="1" x14ac:dyDescent="0.2">
      <c r="A2935" s="143"/>
      <c r="D2935" s="134"/>
    </row>
    <row r="2936" spans="1:4" s="6" customFormat="1" x14ac:dyDescent="0.2">
      <c r="A2936" s="143"/>
      <c r="D2936" s="134"/>
    </row>
    <row r="2937" spans="1:4" s="6" customFormat="1" x14ac:dyDescent="0.2">
      <c r="A2937" s="143"/>
      <c r="D2937" s="134"/>
    </row>
    <row r="2938" spans="1:4" s="6" customFormat="1" x14ac:dyDescent="0.2">
      <c r="A2938" s="143"/>
      <c r="D2938" s="134"/>
    </row>
    <row r="2939" spans="1:4" s="6" customFormat="1" x14ac:dyDescent="0.2">
      <c r="A2939" s="143"/>
      <c r="D2939" s="134"/>
    </row>
    <row r="2940" spans="1:4" s="6" customFormat="1" x14ac:dyDescent="0.2">
      <c r="A2940" s="143"/>
      <c r="D2940" s="134"/>
    </row>
    <row r="2941" spans="1:4" s="6" customFormat="1" x14ac:dyDescent="0.2">
      <c r="A2941" s="143"/>
      <c r="D2941" s="134"/>
    </row>
    <row r="2942" spans="1:4" s="6" customFormat="1" x14ac:dyDescent="0.2">
      <c r="A2942" s="143"/>
      <c r="D2942" s="134"/>
    </row>
    <row r="2943" spans="1:4" s="6" customFormat="1" x14ac:dyDescent="0.2">
      <c r="A2943" s="143"/>
      <c r="D2943" s="134"/>
    </row>
    <row r="2944" spans="1:4" s="6" customFormat="1" x14ac:dyDescent="0.2">
      <c r="A2944" s="143"/>
      <c r="D2944" s="134"/>
    </row>
    <row r="2945" spans="1:4" s="6" customFormat="1" x14ac:dyDescent="0.2">
      <c r="A2945" s="143"/>
      <c r="D2945" s="134"/>
    </row>
    <row r="2946" spans="1:4" s="6" customFormat="1" x14ac:dyDescent="0.2">
      <c r="A2946" s="143"/>
      <c r="D2946" s="134"/>
    </row>
    <row r="2947" spans="1:4" s="6" customFormat="1" x14ac:dyDescent="0.2">
      <c r="A2947" s="143"/>
      <c r="D2947" s="134"/>
    </row>
    <row r="2948" spans="1:4" s="6" customFormat="1" x14ac:dyDescent="0.2">
      <c r="A2948" s="143"/>
      <c r="D2948" s="134"/>
    </row>
    <row r="2949" spans="1:4" s="6" customFormat="1" x14ac:dyDescent="0.2">
      <c r="A2949" s="143"/>
      <c r="D2949" s="134"/>
    </row>
    <row r="2950" spans="1:4" s="6" customFormat="1" x14ac:dyDescent="0.2">
      <c r="A2950" s="143"/>
      <c r="D2950" s="134"/>
    </row>
    <row r="2951" spans="1:4" s="6" customFormat="1" x14ac:dyDescent="0.2">
      <c r="A2951" s="143"/>
      <c r="D2951" s="134"/>
    </row>
    <row r="2952" spans="1:4" s="6" customFormat="1" x14ac:dyDescent="0.2">
      <c r="A2952" s="143"/>
      <c r="D2952" s="134"/>
    </row>
    <row r="2953" spans="1:4" s="6" customFormat="1" x14ac:dyDescent="0.2">
      <c r="A2953" s="143"/>
      <c r="D2953" s="134"/>
    </row>
    <row r="2954" spans="1:4" s="6" customFormat="1" x14ac:dyDescent="0.2">
      <c r="A2954" s="143"/>
      <c r="D2954" s="134"/>
    </row>
    <row r="2955" spans="1:4" s="6" customFormat="1" x14ac:dyDescent="0.2">
      <c r="A2955" s="143"/>
      <c r="D2955" s="134"/>
    </row>
    <row r="2956" spans="1:4" s="6" customFormat="1" x14ac:dyDescent="0.2">
      <c r="A2956" s="143"/>
      <c r="D2956" s="134"/>
    </row>
    <row r="2957" spans="1:4" s="6" customFormat="1" x14ac:dyDescent="0.2">
      <c r="A2957" s="143"/>
      <c r="D2957" s="134"/>
    </row>
    <row r="2958" spans="1:4" s="6" customFormat="1" x14ac:dyDescent="0.2">
      <c r="A2958" s="143"/>
      <c r="D2958" s="134"/>
    </row>
    <row r="2959" spans="1:4" s="6" customFormat="1" x14ac:dyDescent="0.2">
      <c r="A2959" s="143"/>
      <c r="D2959" s="134"/>
    </row>
    <row r="2960" spans="1:4" s="6" customFormat="1" x14ac:dyDescent="0.2">
      <c r="A2960" s="143"/>
      <c r="D2960" s="134"/>
    </row>
    <row r="2961" spans="1:4" s="6" customFormat="1" x14ac:dyDescent="0.2">
      <c r="A2961" s="143"/>
      <c r="D2961" s="134"/>
    </row>
    <row r="2962" spans="1:4" s="6" customFormat="1" x14ac:dyDescent="0.2">
      <c r="A2962" s="143"/>
      <c r="D2962" s="134"/>
    </row>
    <row r="2963" spans="1:4" s="6" customFormat="1" x14ac:dyDescent="0.2">
      <c r="A2963" s="143"/>
      <c r="D2963" s="134"/>
    </row>
    <row r="2964" spans="1:4" s="6" customFormat="1" x14ac:dyDescent="0.2">
      <c r="A2964" s="143"/>
      <c r="D2964" s="134"/>
    </row>
    <row r="2965" spans="1:4" s="6" customFormat="1" x14ac:dyDescent="0.2">
      <c r="A2965" s="143"/>
      <c r="D2965" s="134"/>
    </row>
    <row r="2966" spans="1:4" s="6" customFormat="1" x14ac:dyDescent="0.2">
      <c r="A2966" s="143"/>
      <c r="D2966" s="134"/>
    </row>
    <row r="2967" spans="1:4" s="6" customFormat="1" x14ac:dyDescent="0.2">
      <c r="A2967" s="143"/>
      <c r="D2967" s="134"/>
    </row>
    <row r="2968" spans="1:4" s="6" customFormat="1" x14ac:dyDescent="0.2">
      <c r="A2968" s="143"/>
      <c r="D2968" s="134"/>
    </row>
    <row r="2969" spans="1:4" s="6" customFormat="1" x14ac:dyDescent="0.2">
      <c r="A2969" s="143"/>
      <c r="D2969" s="134"/>
    </row>
    <row r="2970" spans="1:4" s="6" customFormat="1" x14ac:dyDescent="0.2">
      <c r="A2970" s="143"/>
      <c r="D2970" s="134"/>
    </row>
    <row r="2971" spans="1:4" s="6" customFormat="1" x14ac:dyDescent="0.2">
      <c r="A2971" s="143"/>
      <c r="D2971" s="134"/>
    </row>
    <row r="2972" spans="1:4" s="6" customFormat="1" x14ac:dyDescent="0.2">
      <c r="A2972" s="143"/>
      <c r="D2972" s="134"/>
    </row>
    <row r="2973" spans="1:4" s="6" customFormat="1" x14ac:dyDescent="0.2">
      <c r="A2973" s="143"/>
      <c r="D2973" s="134"/>
    </row>
    <row r="2974" spans="1:4" s="6" customFormat="1" x14ac:dyDescent="0.2">
      <c r="A2974" s="143"/>
      <c r="D2974" s="134"/>
    </row>
    <row r="2975" spans="1:4" s="6" customFormat="1" x14ac:dyDescent="0.2">
      <c r="A2975" s="143"/>
      <c r="D2975" s="134"/>
    </row>
    <row r="2976" spans="1:4" s="6" customFormat="1" x14ac:dyDescent="0.2">
      <c r="A2976" s="143"/>
      <c r="D2976" s="134"/>
    </row>
    <row r="2977" spans="1:4" s="6" customFormat="1" x14ac:dyDescent="0.2">
      <c r="A2977" s="143"/>
      <c r="D2977" s="134"/>
    </row>
    <row r="2978" spans="1:4" s="6" customFormat="1" x14ac:dyDescent="0.2">
      <c r="A2978" s="143"/>
      <c r="D2978" s="134"/>
    </row>
    <row r="2979" spans="1:4" s="6" customFormat="1" x14ac:dyDescent="0.2">
      <c r="A2979" s="143"/>
      <c r="D2979" s="134"/>
    </row>
    <row r="2980" spans="1:4" s="6" customFormat="1" x14ac:dyDescent="0.2">
      <c r="A2980" s="143"/>
      <c r="D2980" s="134"/>
    </row>
    <row r="2981" spans="1:4" s="6" customFormat="1" x14ac:dyDescent="0.2">
      <c r="A2981" s="143"/>
      <c r="D2981" s="134"/>
    </row>
    <row r="2982" spans="1:4" s="6" customFormat="1" x14ac:dyDescent="0.2">
      <c r="A2982" s="143"/>
      <c r="D2982" s="134"/>
    </row>
    <row r="2983" spans="1:4" s="6" customFormat="1" x14ac:dyDescent="0.2">
      <c r="A2983" s="143"/>
      <c r="D2983" s="134"/>
    </row>
    <row r="2984" spans="1:4" s="6" customFormat="1" x14ac:dyDescent="0.2">
      <c r="A2984" s="143"/>
      <c r="D2984" s="134"/>
    </row>
    <row r="2985" spans="1:4" s="6" customFormat="1" x14ac:dyDescent="0.2">
      <c r="A2985" s="143"/>
      <c r="D2985" s="134"/>
    </row>
    <row r="2986" spans="1:4" s="6" customFormat="1" x14ac:dyDescent="0.2">
      <c r="A2986" s="143"/>
      <c r="D2986" s="134"/>
    </row>
    <row r="2987" spans="1:4" s="6" customFormat="1" x14ac:dyDescent="0.2">
      <c r="A2987" s="143"/>
      <c r="D2987" s="134"/>
    </row>
    <row r="2988" spans="1:4" s="6" customFormat="1" x14ac:dyDescent="0.2">
      <c r="A2988" s="143"/>
      <c r="D2988" s="134"/>
    </row>
    <row r="2989" spans="1:4" s="6" customFormat="1" x14ac:dyDescent="0.2">
      <c r="A2989" s="143"/>
      <c r="D2989" s="134"/>
    </row>
    <row r="2990" spans="1:4" s="6" customFormat="1" x14ac:dyDescent="0.2">
      <c r="A2990" s="143"/>
      <c r="D2990" s="134"/>
    </row>
    <row r="2991" spans="1:4" s="6" customFormat="1" x14ac:dyDescent="0.2">
      <c r="A2991" s="143"/>
      <c r="D2991" s="134"/>
    </row>
    <row r="2992" spans="1:4" s="6" customFormat="1" x14ac:dyDescent="0.2">
      <c r="A2992" s="143"/>
      <c r="D2992" s="134"/>
    </row>
    <row r="2993" spans="1:4" s="6" customFormat="1" x14ac:dyDescent="0.2">
      <c r="A2993" s="143"/>
      <c r="D2993" s="134"/>
    </row>
    <row r="2994" spans="1:4" s="6" customFormat="1" x14ac:dyDescent="0.2">
      <c r="A2994" s="143"/>
      <c r="D2994" s="134"/>
    </row>
    <row r="2995" spans="1:4" s="6" customFormat="1" x14ac:dyDescent="0.2">
      <c r="A2995" s="143"/>
      <c r="D2995" s="134"/>
    </row>
    <row r="2996" spans="1:4" s="6" customFormat="1" x14ac:dyDescent="0.2">
      <c r="A2996" s="143"/>
      <c r="D2996" s="134"/>
    </row>
    <row r="2997" spans="1:4" s="6" customFormat="1" x14ac:dyDescent="0.2">
      <c r="A2997" s="143"/>
      <c r="D2997" s="134"/>
    </row>
    <row r="2998" spans="1:4" s="6" customFormat="1" x14ac:dyDescent="0.2">
      <c r="A2998" s="143"/>
      <c r="D2998" s="134"/>
    </row>
    <row r="2999" spans="1:4" s="6" customFormat="1" x14ac:dyDescent="0.2">
      <c r="A2999" s="143"/>
      <c r="D2999" s="134"/>
    </row>
    <row r="3000" spans="1:4" s="6" customFormat="1" x14ac:dyDescent="0.2">
      <c r="A3000" s="143"/>
      <c r="D3000" s="134"/>
    </row>
    <row r="3001" spans="1:4" s="6" customFormat="1" x14ac:dyDescent="0.2">
      <c r="A3001" s="143"/>
      <c r="D3001" s="134"/>
    </row>
    <row r="3002" spans="1:4" s="6" customFormat="1" x14ac:dyDescent="0.2">
      <c r="A3002" s="143"/>
      <c r="D3002" s="134"/>
    </row>
    <row r="3003" spans="1:4" s="6" customFormat="1" x14ac:dyDescent="0.2">
      <c r="A3003" s="143"/>
      <c r="D3003" s="134"/>
    </row>
    <row r="3004" spans="1:4" s="6" customFormat="1" x14ac:dyDescent="0.2">
      <c r="A3004" s="143"/>
      <c r="D3004" s="134"/>
    </row>
    <row r="3005" spans="1:4" s="6" customFormat="1" x14ac:dyDescent="0.2">
      <c r="A3005" s="143"/>
      <c r="D3005" s="134"/>
    </row>
    <row r="3006" spans="1:4" s="6" customFormat="1" x14ac:dyDescent="0.2">
      <c r="A3006" s="143"/>
      <c r="D3006" s="134"/>
    </row>
    <row r="3007" spans="1:4" s="6" customFormat="1" x14ac:dyDescent="0.2">
      <c r="A3007" s="143"/>
      <c r="D3007" s="134"/>
    </row>
    <row r="3008" spans="1:4" s="6" customFormat="1" x14ac:dyDescent="0.2">
      <c r="A3008" s="143"/>
      <c r="D3008" s="134"/>
    </row>
    <row r="3009" spans="1:4" s="6" customFormat="1" x14ac:dyDescent="0.2">
      <c r="A3009" s="143"/>
      <c r="D3009" s="134"/>
    </row>
    <row r="3010" spans="1:4" s="6" customFormat="1" x14ac:dyDescent="0.2">
      <c r="A3010" s="143"/>
      <c r="D3010" s="134"/>
    </row>
    <row r="3011" spans="1:4" s="6" customFormat="1" x14ac:dyDescent="0.2">
      <c r="A3011" s="143"/>
      <c r="D3011" s="134"/>
    </row>
    <row r="3012" spans="1:4" s="6" customFormat="1" x14ac:dyDescent="0.2">
      <c r="A3012" s="143"/>
      <c r="D3012" s="134"/>
    </row>
    <row r="3013" spans="1:4" s="6" customFormat="1" x14ac:dyDescent="0.2">
      <c r="A3013" s="143"/>
      <c r="D3013" s="134"/>
    </row>
    <row r="3014" spans="1:4" s="6" customFormat="1" x14ac:dyDescent="0.2">
      <c r="A3014" s="143"/>
      <c r="D3014" s="134"/>
    </row>
    <row r="3015" spans="1:4" s="6" customFormat="1" x14ac:dyDescent="0.2">
      <c r="A3015" s="143"/>
      <c r="D3015" s="134"/>
    </row>
    <row r="3016" spans="1:4" s="6" customFormat="1" x14ac:dyDescent="0.2">
      <c r="A3016" s="143"/>
      <c r="D3016" s="134"/>
    </row>
    <row r="3017" spans="1:4" s="6" customFormat="1" x14ac:dyDescent="0.2">
      <c r="A3017" s="143"/>
      <c r="D3017" s="134"/>
    </row>
    <row r="3018" spans="1:4" s="6" customFormat="1" x14ac:dyDescent="0.2">
      <c r="A3018" s="143"/>
      <c r="D3018" s="134"/>
    </row>
    <row r="3019" spans="1:4" s="6" customFormat="1" x14ac:dyDescent="0.2">
      <c r="A3019" s="143"/>
      <c r="D3019" s="134"/>
    </row>
    <row r="3020" spans="1:4" s="6" customFormat="1" x14ac:dyDescent="0.2">
      <c r="A3020" s="143"/>
      <c r="D3020" s="134"/>
    </row>
    <row r="3021" spans="1:4" s="6" customFormat="1" x14ac:dyDescent="0.2">
      <c r="A3021" s="143"/>
      <c r="D3021" s="134"/>
    </row>
    <row r="3022" spans="1:4" s="6" customFormat="1" x14ac:dyDescent="0.2">
      <c r="A3022" s="143"/>
      <c r="D3022" s="134"/>
    </row>
    <row r="3023" spans="1:4" s="6" customFormat="1" x14ac:dyDescent="0.2">
      <c r="A3023" s="143"/>
      <c r="D3023" s="134"/>
    </row>
    <row r="3024" spans="1:4" s="6" customFormat="1" x14ac:dyDescent="0.2">
      <c r="A3024" s="143"/>
      <c r="D3024" s="134"/>
    </row>
    <row r="3025" spans="1:4" s="6" customFormat="1" x14ac:dyDescent="0.2">
      <c r="A3025" s="143"/>
      <c r="D3025" s="134"/>
    </row>
    <row r="3026" spans="1:4" s="6" customFormat="1" x14ac:dyDescent="0.2">
      <c r="A3026" s="143"/>
      <c r="D3026" s="134"/>
    </row>
    <row r="3027" spans="1:4" s="6" customFormat="1" x14ac:dyDescent="0.2">
      <c r="A3027" s="143"/>
      <c r="D3027" s="134"/>
    </row>
    <row r="3028" spans="1:4" s="6" customFormat="1" x14ac:dyDescent="0.2">
      <c r="A3028" s="143"/>
      <c r="D3028" s="134"/>
    </row>
    <row r="3029" spans="1:4" s="6" customFormat="1" x14ac:dyDescent="0.2">
      <c r="A3029" s="143"/>
      <c r="D3029" s="134"/>
    </row>
    <row r="3030" spans="1:4" s="6" customFormat="1" x14ac:dyDescent="0.2">
      <c r="A3030" s="143"/>
      <c r="D3030" s="134"/>
    </row>
    <row r="3031" spans="1:4" s="6" customFormat="1" x14ac:dyDescent="0.2">
      <c r="A3031" s="143"/>
      <c r="D3031" s="134"/>
    </row>
    <row r="3032" spans="1:4" s="6" customFormat="1" x14ac:dyDescent="0.2">
      <c r="A3032" s="143"/>
      <c r="D3032" s="134"/>
    </row>
    <row r="3033" spans="1:4" s="6" customFormat="1" x14ac:dyDescent="0.2">
      <c r="A3033" s="143"/>
      <c r="D3033" s="134"/>
    </row>
    <row r="3034" spans="1:4" s="6" customFormat="1" x14ac:dyDescent="0.2">
      <c r="A3034" s="143"/>
      <c r="D3034" s="134"/>
    </row>
    <row r="3035" spans="1:4" s="6" customFormat="1" x14ac:dyDescent="0.2">
      <c r="A3035" s="143"/>
      <c r="D3035" s="134"/>
    </row>
    <row r="3036" spans="1:4" s="6" customFormat="1" x14ac:dyDescent="0.2">
      <c r="A3036" s="143"/>
      <c r="D3036" s="134"/>
    </row>
    <row r="3037" spans="1:4" s="6" customFormat="1" x14ac:dyDescent="0.2">
      <c r="A3037" s="143"/>
      <c r="D3037" s="134"/>
    </row>
    <row r="3038" spans="1:4" s="6" customFormat="1" x14ac:dyDescent="0.2">
      <c r="A3038" s="143"/>
      <c r="D3038" s="134"/>
    </row>
    <row r="3039" spans="1:4" s="6" customFormat="1" x14ac:dyDescent="0.2">
      <c r="A3039" s="143"/>
      <c r="D3039" s="134"/>
    </row>
    <row r="3040" spans="1:4" s="6" customFormat="1" x14ac:dyDescent="0.2">
      <c r="A3040" s="143"/>
      <c r="D3040" s="134"/>
    </row>
    <row r="3041" spans="1:4" s="6" customFormat="1" x14ac:dyDescent="0.2">
      <c r="A3041" s="143"/>
      <c r="D3041" s="134"/>
    </row>
    <row r="3042" spans="1:4" s="6" customFormat="1" x14ac:dyDescent="0.2">
      <c r="A3042" s="143"/>
      <c r="D3042" s="134"/>
    </row>
    <row r="3043" spans="1:4" s="6" customFormat="1" x14ac:dyDescent="0.2">
      <c r="A3043" s="143"/>
      <c r="D3043" s="134"/>
    </row>
    <row r="3044" spans="1:4" s="6" customFormat="1" x14ac:dyDescent="0.2">
      <c r="A3044" s="143"/>
      <c r="D3044" s="134"/>
    </row>
    <row r="3045" spans="1:4" s="6" customFormat="1" x14ac:dyDescent="0.2">
      <c r="A3045" s="143"/>
      <c r="D3045" s="134"/>
    </row>
    <row r="3046" spans="1:4" s="6" customFormat="1" x14ac:dyDescent="0.2">
      <c r="A3046" s="143"/>
      <c r="D3046" s="134"/>
    </row>
    <row r="3047" spans="1:4" s="6" customFormat="1" x14ac:dyDescent="0.2">
      <c r="A3047" s="143"/>
      <c r="D3047" s="134"/>
    </row>
    <row r="3048" spans="1:4" s="6" customFormat="1" x14ac:dyDescent="0.2">
      <c r="A3048" s="143"/>
      <c r="D3048" s="134"/>
    </row>
    <row r="3049" spans="1:4" s="6" customFormat="1" x14ac:dyDescent="0.2">
      <c r="A3049" s="143"/>
      <c r="D3049" s="134"/>
    </row>
    <row r="3050" spans="1:4" s="6" customFormat="1" x14ac:dyDescent="0.2">
      <c r="A3050" s="143"/>
      <c r="D3050" s="134"/>
    </row>
    <row r="3051" spans="1:4" s="6" customFormat="1" x14ac:dyDescent="0.2">
      <c r="A3051" s="143"/>
      <c r="D3051" s="134"/>
    </row>
    <row r="3052" spans="1:4" s="6" customFormat="1" x14ac:dyDescent="0.2">
      <c r="A3052" s="143"/>
      <c r="D3052" s="134"/>
    </row>
    <row r="3053" spans="1:4" s="6" customFormat="1" x14ac:dyDescent="0.2">
      <c r="A3053" s="143"/>
      <c r="D3053" s="134"/>
    </row>
    <row r="3054" spans="1:4" s="6" customFormat="1" x14ac:dyDescent="0.2">
      <c r="A3054" s="143"/>
      <c r="D3054" s="134"/>
    </row>
    <row r="3055" spans="1:4" s="6" customFormat="1" x14ac:dyDescent="0.2">
      <c r="A3055" s="143"/>
      <c r="D3055" s="134"/>
    </row>
    <row r="3056" spans="1:4" s="6" customFormat="1" x14ac:dyDescent="0.2">
      <c r="A3056" s="143"/>
      <c r="D3056" s="134"/>
    </row>
    <row r="3057" spans="1:4" s="6" customFormat="1" x14ac:dyDescent="0.2">
      <c r="A3057" s="143"/>
      <c r="D3057" s="134"/>
    </row>
    <row r="3058" spans="1:4" s="6" customFormat="1" x14ac:dyDescent="0.2">
      <c r="A3058" s="143"/>
      <c r="D3058" s="134"/>
    </row>
    <row r="3059" spans="1:4" s="6" customFormat="1" x14ac:dyDescent="0.2">
      <c r="A3059" s="143"/>
      <c r="D3059" s="134"/>
    </row>
    <row r="3060" spans="1:4" s="6" customFormat="1" x14ac:dyDescent="0.2">
      <c r="A3060" s="143"/>
      <c r="D3060" s="134"/>
    </row>
    <row r="3061" spans="1:4" s="6" customFormat="1" x14ac:dyDescent="0.2">
      <c r="A3061" s="143"/>
      <c r="D3061" s="134"/>
    </row>
    <row r="3062" spans="1:4" s="6" customFormat="1" x14ac:dyDescent="0.2">
      <c r="A3062" s="143"/>
      <c r="D3062" s="134"/>
    </row>
    <row r="3063" spans="1:4" s="6" customFormat="1" x14ac:dyDescent="0.2">
      <c r="A3063" s="143"/>
      <c r="D3063" s="134"/>
    </row>
    <row r="3064" spans="1:4" s="6" customFormat="1" x14ac:dyDescent="0.2">
      <c r="A3064" s="143"/>
      <c r="D3064" s="134"/>
    </row>
    <row r="3065" spans="1:4" s="6" customFormat="1" x14ac:dyDescent="0.2">
      <c r="A3065" s="143"/>
      <c r="D3065" s="134"/>
    </row>
    <row r="3066" spans="1:4" s="6" customFormat="1" x14ac:dyDescent="0.2">
      <c r="A3066" s="143"/>
      <c r="D3066" s="134"/>
    </row>
    <row r="3067" spans="1:4" s="6" customFormat="1" x14ac:dyDescent="0.2">
      <c r="A3067" s="143"/>
      <c r="D3067" s="134"/>
    </row>
    <row r="3068" spans="1:4" s="6" customFormat="1" x14ac:dyDescent="0.2">
      <c r="A3068" s="143"/>
      <c r="D3068" s="134"/>
    </row>
    <row r="3069" spans="1:4" s="6" customFormat="1" x14ac:dyDescent="0.2">
      <c r="A3069" s="143"/>
      <c r="D3069" s="134"/>
    </row>
    <row r="3070" spans="1:4" s="6" customFormat="1" x14ac:dyDescent="0.2">
      <c r="A3070" s="143"/>
      <c r="D3070" s="134"/>
    </row>
    <row r="3071" spans="1:4" s="6" customFormat="1" x14ac:dyDescent="0.2">
      <c r="A3071" s="143"/>
      <c r="D3071" s="134"/>
    </row>
    <row r="3072" spans="1:4" s="6" customFormat="1" x14ac:dyDescent="0.2">
      <c r="A3072" s="143"/>
      <c r="D3072" s="134"/>
    </row>
    <row r="3073" spans="1:4" s="6" customFormat="1" x14ac:dyDescent="0.2">
      <c r="A3073" s="143"/>
      <c r="D3073" s="134"/>
    </row>
    <row r="3074" spans="1:4" s="6" customFormat="1" x14ac:dyDescent="0.2">
      <c r="A3074" s="143"/>
      <c r="D3074" s="134"/>
    </row>
    <row r="3075" spans="1:4" s="6" customFormat="1" x14ac:dyDescent="0.2">
      <c r="A3075" s="143"/>
      <c r="D3075" s="134"/>
    </row>
    <row r="3076" spans="1:4" s="6" customFormat="1" x14ac:dyDescent="0.2">
      <c r="A3076" s="143"/>
      <c r="D3076" s="134"/>
    </row>
    <row r="3077" spans="1:4" s="6" customFormat="1" x14ac:dyDescent="0.2">
      <c r="A3077" s="143"/>
      <c r="D3077" s="134"/>
    </row>
    <row r="3078" spans="1:4" s="6" customFormat="1" x14ac:dyDescent="0.2">
      <c r="A3078" s="143"/>
      <c r="D3078" s="134"/>
    </row>
    <row r="3079" spans="1:4" s="6" customFormat="1" x14ac:dyDescent="0.2">
      <c r="A3079" s="143"/>
      <c r="D3079" s="134"/>
    </row>
    <row r="3080" spans="1:4" s="6" customFormat="1" x14ac:dyDescent="0.2">
      <c r="A3080" s="143"/>
      <c r="D3080" s="134"/>
    </row>
    <row r="3081" spans="1:4" s="6" customFormat="1" x14ac:dyDescent="0.2">
      <c r="A3081" s="143"/>
      <c r="D3081" s="134"/>
    </row>
    <row r="3082" spans="1:4" s="6" customFormat="1" x14ac:dyDescent="0.2">
      <c r="A3082" s="143"/>
      <c r="D3082" s="134"/>
    </row>
    <row r="3083" spans="1:4" s="6" customFormat="1" x14ac:dyDescent="0.2">
      <c r="A3083" s="143"/>
      <c r="D3083" s="134"/>
    </row>
    <row r="3084" spans="1:4" s="6" customFormat="1" x14ac:dyDescent="0.2">
      <c r="A3084" s="143"/>
      <c r="D3084" s="134"/>
    </row>
    <row r="3085" spans="1:4" s="6" customFormat="1" x14ac:dyDescent="0.2">
      <c r="A3085" s="143"/>
      <c r="D3085" s="134"/>
    </row>
    <row r="3086" spans="1:4" s="6" customFormat="1" x14ac:dyDescent="0.2">
      <c r="A3086" s="143"/>
      <c r="D3086" s="134"/>
    </row>
    <row r="3087" spans="1:4" s="6" customFormat="1" x14ac:dyDescent="0.2">
      <c r="A3087" s="143"/>
      <c r="D3087" s="134"/>
    </row>
    <row r="3088" spans="1:4" s="6" customFormat="1" x14ac:dyDescent="0.2">
      <c r="A3088" s="143"/>
      <c r="D3088" s="134"/>
    </row>
    <row r="3089" spans="1:4" s="6" customFormat="1" x14ac:dyDescent="0.2">
      <c r="A3089" s="143"/>
      <c r="D3089" s="134"/>
    </row>
    <row r="3090" spans="1:4" s="6" customFormat="1" x14ac:dyDescent="0.2">
      <c r="A3090" s="143"/>
      <c r="D3090" s="134"/>
    </row>
    <row r="3091" spans="1:4" s="6" customFormat="1" x14ac:dyDescent="0.2">
      <c r="A3091" s="143"/>
      <c r="D3091" s="134"/>
    </row>
    <row r="3092" spans="1:4" s="6" customFormat="1" x14ac:dyDescent="0.2">
      <c r="A3092" s="143"/>
      <c r="D3092" s="134"/>
    </row>
    <row r="3093" spans="1:4" s="6" customFormat="1" x14ac:dyDescent="0.2">
      <c r="A3093" s="143"/>
      <c r="D3093" s="134"/>
    </row>
    <row r="3094" spans="1:4" s="6" customFormat="1" x14ac:dyDescent="0.2">
      <c r="A3094" s="143"/>
      <c r="D3094" s="134"/>
    </row>
    <row r="3095" spans="1:4" s="6" customFormat="1" x14ac:dyDescent="0.2">
      <c r="A3095" s="143"/>
      <c r="D3095" s="134"/>
    </row>
    <row r="3096" spans="1:4" s="6" customFormat="1" x14ac:dyDescent="0.2">
      <c r="A3096" s="143"/>
      <c r="D3096" s="134"/>
    </row>
    <row r="3097" spans="1:4" s="6" customFormat="1" x14ac:dyDescent="0.2">
      <c r="A3097" s="143"/>
      <c r="D3097" s="134"/>
    </row>
    <row r="3098" spans="1:4" s="6" customFormat="1" x14ac:dyDescent="0.2">
      <c r="A3098" s="143"/>
      <c r="D3098" s="134"/>
    </row>
    <row r="3099" spans="1:4" s="6" customFormat="1" x14ac:dyDescent="0.2">
      <c r="A3099" s="143"/>
      <c r="D3099" s="134"/>
    </row>
    <row r="3100" spans="1:4" s="6" customFormat="1" x14ac:dyDescent="0.2">
      <c r="A3100" s="143"/>
      <c r="D3100" s="134"/>
    </row>
    <row r="3101" spans="1:4" s="6" customFormat="1" x14ac:dyDescent="0.2">
      <c r="A3101" s="143"/>
      <c r="D3101" s="134"/>
    </row>
    <row r="3102" spans="1:4" s="6" customFormat="1" x14ac:dyDescent="0.2">
      <c r="A3102" s="143"/>
      <c r="D3102" s="134"/>
    </row>
    <row r="3103" spans="1:4" s="6" customFormat="1" x14ac:dyDescent="0.2">
      <c r="A3103" s="143"/>
      <c r="D3103" s="134"/>
    </row>
    <row r="3104" spans="1:4" s="6" customFormat="1" x14ac:dyDescent="0.2">
      <c r="A3104" s="143"/>
      <c r="D3104" s="134"/>
    </row>
    <row r="3105" spans="1:4" s="6" customFormat="1" x14ac:dyDescent="0.2">
      <c r="A3105" s="143"/>
      <c r="D3105" s="134"/>
    </row>
    <row r="3106" spans="1:4" s="6" customFormat="1" x14ac:dyDescent="0.2">
      <c r="A3106" s="143"/>
      <c r="D3106" s="134"/>
    </row>
    <row r="3107" spans="1:4" s="6" customFormat="1" x14ac:dyDescent="0.2">
      <c r="A3107" s="143"/>
      <c r="D3107" s="134"/>
    </row>
    <row r="3108" spans="1:4" s="6" customFormat="1" x14ac:dyDescent="0.2">
      <c r="A3108" s="143"/>
      <c r="D3108" s="134"/>
    </row>
    <row r="3109" spans="1:4" s="6" customFormat="1" x14ac:dyDescent="0.2">
      <c r="A3109" s="143"/>
      <c r="D3109" s="134"/>
    </row>
    <row r="3110" spans="1:4" s="6" customFormat="1" x14ac:dyDescent="0.2">
      <c r="A3110" s="143"/>
      <c r="D3110" s="134"/>
    </row>
    <row r="3111" spans="1:4" s="6" customFormat="1" x14ac:dyDescent="0.2">
      <c r="A3111" s="143"/>
      <c r="D3111" s="134"/>
    </row>
    <row r="3112" spans="1:4" s="6" customFormat="1" x14ac:dyDescent="0.2">
      <c r="A3112" s="143"/>
      <c r="D3112" s="134"/>
    </row>
    <row r="3113" spans="1:4" s="6" customFormat="1" x14ac:dyDescent="0.2">
      <c r="A3113" s="143"/>
      <c r="D3113" s="134"/>
    </row>
    <row r="3114" spans="1:4" s="6" customFormat="1" x14ac:dyDescent="0.2">
      <c r="A3114" s="143"/>
      <c r="D3114" s="134"/>
    </row>
    <row r="3115" spans="1:4" s="6" customFormat="1" x14ac:dyDescent="0.2">
      <c r="A3115" s="143"/>
      <c r="D3115" s="134"/>
    </row>
    <row r="3116" spans="1:4" s="6" customFormat="1" x14ac:dyDescent="0.2">
      <c r="A3116" s="143"/>
      <c r="D3116" s="134"/>
    </row>
    <row r="3117" spans="1:4" s="6" customFormat="1" x14ac:dyDescent="0.2">
      <c r="A3117" s="143"/>
      <c r="D3117" s="134"/>
    </row>
    <row r="3118" spans="1:4" s="6" customFormat="1" x14ac:dyDescent="0.2">
      <c r="A3118" s="143"/>
      <c r="D3118" s="134"/>
    </row>
    <row r="3119" spans="1:4" s="6" customFormat="1" x14ac:dyDescent="0.2">
      <c r="A3119" s="143"/>
      <c r="D3119" s="134"/>
    </row>
    <row r="3120" spans="1:4" s="6" customFormat="1" x14ac:dyDescent="0.2">
      <c r="A3120" s="143"/>
      <c r="D3120" s="134"/>
    </row>
    <row r="3121" spans="1:4" s="6" customFormat="1" x14ac:dyDescent="0.2">
      <c r="A3121" s="143"/>
      <c r="D3121" s="134"/>
    </row>
    <row r="3122" spans="1:4" s="6" customFormat="1" x14ac:dyDescent="0.2">
      <c r="A3122" s="143"/>
      <c r="D3122" s="134"/>
    </row>
    <row r="3123" spans="1:4" s="6" customFormat="1" x14ac:dyDescent="0.2">
      <c r="A3123" s="143"/>
      <c r="D3123" s="134"/>
    </row>
    <row r="3124" spans="1:4" s="6" customFormat="1" x14ac:dyDescent="0.2">
      <c r="A3124" s="143"/>
      <c r="D3124" s="134"/>
    </row>
    <row r="3125" spans="1:4" s="6" customFormat="1" x14ac:dyDescent="0.2">
      <c r="A3125" s="143"/>
      <c r="D3125" s="134"/>
    </row>
    <row r="3126" spans="1:4" s="6" customFormat="1" x14ac:dyDescent="0.2">
      <c r="A3126" s="143"/>
      <c r="D3126" s="134"/>
    </row>
    <row r="3127" spans="1:4" s="6" customFormat="1" x14ac:dyDescent="0.2">
      <c r="A3127" s="143"/>
      <c r="D3127" s="134"/>
    </row>
    <row r="3128" spans="1:4" s="6" customFormat="1" x14ac:dyDescent="0.2">
      <c r="A3128" s="143"/>
      <c r="D3128" s="134"/>
    </row>
    <row r="3129" spans="1:4" s="6" customFormat="1" x14ac:dyDescent="0.2">
      <c r="A3129" s="143"/>
      <c r="D3129" s="134"/>
    </row>
    <row r="3130" spans="1:4" s="6" customFormat="1" x14ac:dyDescent="0.2">
      <c r="A3130" s="143"/>
      <c r="D3130" s="134"/>
    </row>
    <row r="3131" spans="1:4" s="6" customFormat="1" x14ac:dyDescent="0.2">
      <c r="A3131" s="143"/>
      <c r="D3131" s="134"/>
    </row>
    <row r="3132" spans="1:4" s="6" customFormat="1" x14ac:dyDescent="0.2">
      <c r="A3132" s="143"/>
      <c r="D3132" s="134"/>
    </row>
    <row r="3133" spans="1:4" s="6" customFormat="1" x14ac:dyDescent="0.2">
      <c r="A3133" s="143"/>
      <c r="D3133" s="134"/>
    </row>
    <row r="3134" spans="1:4" s="6" customFormat="1" x14ac:dyDescent="0.2">
      <c r="A3134" s="143"/>
      <c r="D3134" s="134"/>
    </row>
    <row r="3135" spans="1:4" s="6" customFormat="1" x14ac:dyDescent="0.2">
      <c r="A3135" s="143"/>
      <c r="D3135" s="134"/>
    </row>
    <row r="3136" spans="1:4" s="6" customFormat="1" x14ac:dyDescent="0.2">
      <c r="A3136" s="143"/>
      <c r="D3136" s="134"/>
    </row>
    <row r="3137" spans="1:4" s="6" customFormat="1" x14ac:dyDescent="0.2">
      <c r="A3137" s="143"/>
      <c r="D3137" s="134"/>
    </row>
    <row r="3138" spans="1:4" s="6" customFormat="1" x14ac:dyDescent="0.2">
      <c r="A3138" s="143"/>
      <c r="D3138" s="134"/>
    </row>
    <row r="3139" spans="1:4" s="6" customFormat="1" x14ac:dyDescent="0.2">
      <c r="A3139" s="143"/>
      <c r="D3139" s="134"/>
    </row>
    <row r="3140" spans="1:4" s="6" customFormat="1" x14ac:dyDescent="0.2">
      <c r="A3140" s="143"/>
      <c r="D3140" s="134"/>
    </row>
    <row r="3141" spans="1:4" s="6" customFormat="1" x14ac:dyDescent="0.2">
      <c r="A3141" s="143"/>
      <c r="D3141" s="134"/>
    </row>
    <row r="3142" spans="1:4" s="6" customFormat="1" x14ac:dyDescent="0.2">
      <c r="A3142" s="143"/>
      <c r="D3142" s="134"/>
    </row>
    <row r="3143" spans="1:4" s="6" customFormat="1" x14ac:dyDescent="0.2">
      <c r="A3143" s="143"/>
      <c r="D3143" s="134"/>
    </row>
    <row r="3144" spans="1:4" s="6" customFormat="1" x14ac:dyDescent="0.2">
      <c r="A3144" s="143"/>
      <c r="D3144" s="134"/>
    </row>
    <row r="3145" spans="1:4" s="6" customFormat="1" x14ac:dyDescent="0.2">
      <c r="A3145" s="143"/>
      <c r="D3145" s="134"/>
    </row>
    <row r="3146" spans="1:4" s="6" customFormat="1" x14ac:dyDescent="0.2">
      <c r="A3146" s="143"/>
      <c r="D3146" s="134"/>
    </row>
    <row r="3147" spans="1:4" s="6" customFormat="1" x14ac:dyDescent="0.2">
      <c r="A3147" s="143"/>
      <c r="D3147" s="134"/>
    </row>
    <row r="3148" spans="1:4" s="6" customFormat="1" x14ac:dyDescent="0.2">
      <c r="A3148" s="143"/>
      <c r="D3148" s="134"/>
    </row>
    <row r="3149" spans="1:4" s="6" customFormat="1" x14ac:dyDescent="0.2">
      <c r="A3149" s="143"/>
      <c r="D3149" s="134"/>
    </row>
    <row r="3150" spans="1:4" s="6" customFormat="1" x14ac:dyDescent="0.2">
      <c r="A3150" s="143"/>
      <c r="D3150" s="134"/>
    </row>
    <row r="3151" spans="1:4" s="6" customFormat="1" x14ac:dyDescent="0.2">
      <c r="A3151" s="143"/>
      <c r="D3151" s="134"/>
    </row>
    <row r="3152" spans="1:4" s="6" customFormat="1" x14ac:dyDescent="0.2">
      <c r="A3152" s="143"/>
      <c r="D3152" s="134"/>
    </row>
    <row r="3153" spans="1:4" s="6" customFormat="1" x14ac:dyDescent="0.2">
      <c r="A3153" s="143"/>
      <c r="D3153" s="134"/>
    </row>
    <row r="3154" spans="1:4" s="6" customFormat="1" x14ac:dyDescent="0.2">
      <c r="A3154" s="143"/>
      <c r="D3154" s="134"/>
    </row>
    <row r="3155" spans="1:4" s="6" customFormat="1" x14ac:dyDescent="0.2">
      <c r="A3155" s="143"/>
      <c r="D3155" s="134"/>
    </row>
    <row r="3156" spans="1:4" s="6" customFormat="1" x14ac:dyDescent="0.2">
      <c r="A3156" s="143"/>
      <c r="D3156" s="134"/>
    </row>
    <row r="3157" spans="1:4" s="6" customFormat="1" x14ac:dyDescent="0.2">
      <c r="A3157" s="143"/>
      <c r="D3157" s="134"/>
    </row>
    <row r="3158" spans="1:4" s="6" customFormat="1" x14ac:dyDescent="0.2">
      <c r="A3158" s="143"/>
      <c r="D3158" s="134"/>
    </row>
    <row r="3159" spans="1:4" s="6" customFormat="1" x14ac:dyDescent="0.2">
      <c r="A3159" s="143"/>
      <c r="D3159" s="134"/>
    </row>
    <row r="3160" spans="1:4" s="6" customFormat="1" x14ac:dyDescent="0.2">
      <c r="A3160" s="143"/>
      <c r="D3160" s="134"/>
    </row>
    <row r="3161" spans="1:4" s="6" customFormat="1" x14ac:dyDescent="0.2">
      <c r="A3161" s="143"/>
      <c r="D3161" s="134"/>
    </row>
    <row r="3162" spans="1:4" s="6" customFormat="1" x14ac:dyDescent="0.2">
      <c r="A3162" s="143"/>
      <c r="D3162" s="134"/>
    </row>
    <row r="3163" spans="1:4" s="6" customFormat="1" x14ac:dyDescent="0.2">
      <c r="A3163" s="143"/>
      <c r="D3163" s="134"/>
    </row>
    <row r="3164" spans="1:4" s="6" customFormat="1" x14ac:dyDescent="0.2">
      <c r="A3164" s="143"/>
      <c r="D3164" s="134"/>
    </row>
    <row r="3165" spans="1:4" s="6" customFormat="1" x14ac:dyDescent="0.2">
      <c r="A3165" s="143"/>
      <c r="D3165" s="134"/>
    </row>
    <row r="3166" spans="1:4" s="6" customFormat="1" x14ac:dyDescent="0.2">
      <c r="A3166" s="143"/>
      <c r="D3166" s="134"/>
    </row>
    <row r="3167" spans="1:4" s="6" customFormat="1" x14ac:dyDescent="0.2">
      <c r="A3167" s="143"/>
      <c r="D3167" s="134"/>
    </row>
    <row r="3168" spans="1:4" s="6" customFormat="1" x14ac:dyDescent="0.2">
      <c r="A3168" s="143"/>
      <c r="D3168" s="134"/>
    </row>
    <row r="3169" spans="1:4" s="6" customFormat="1" x14ac:dyDescent="0.2">
      <c r="A3169" s="143"/>
      <c r="D3169" s="134"/>
    </row>
    <row r="3170" spans="1:4" s="6" customFormat="1" x14ac:dyDescent="0.2">
      <c r="A3170" s="143"/>
      <c r="D3170" s="134"/>
    </row>
    <row r="3171" spans="1:4" s="6" customFormat="1" x14ac:dyDescent="0.2">
      <c r="A3171" s="143"/>
      <c r="D3171" s="134"/>
    </row>
    <row r="3172" spans="1:4" s="6" customFormat="1" x14ac:dyDescent="0.2">
      <c r="A3172" s="143"/>
      <c r="D3172" s="134"/>
    </row>
    <row r="3173" spans="1:4" s="6" customFormat="1" x14ac:dyDescent="0.2">
      <c r="A3173" s="143"/>
      <c r="D3173" s="134"/>
    </row>
    <row r="3174" spans="1:4" s="6" customFormat="1" x14ac:dyDescent="0.2">
      <c r="A3174" s="143"/>
      <c r="D3174" s="134"/>
    </row>
    <row r="3175" spans="1:4" s="6" customFormat="1" x14ac:dyDescent="0.2">
      <c r="A3175" s="143"/>
      <c r="D3175" s="134"/>
    </row>
    <row r="3176" spans="1:4" s="6" customFormat="1" x14ac:dyDescent="0.2">
      <c r="A3176" s="143"/>
      <c r="D3176" s="134"/>
    </row>
    <row r="3177" spans="1:4" s="6" customFormat="1" x14ac:dyDescent="0.2">
      <c r="A3177" s="143"/>
      <c r="D3177" s="134"/>
    </row>
    <row r="3178" spans="1:4" s="6" customFormat="1" x14ac:dyDescent="0.2">
      <c r="A3178" s="143"/>
      <c r="D3178" s="134"/>
    </row>
    <row r="3179" spans="1:4" s="6" customFormat="1" x14ac:dyDescent="0.2">
      <c r="A3179" s="143"/>
      <c r="D3179" s="134"/>
    </row>
    <row r="3180" spans="1:4" s="6" customFormat="1" x14ac:dyDescent="0.2">
      <c r="A3180" s="143"/>
      <c r="D3180" s="134"/>
    </row>
    <row r="3181" spans="1:4" s="6" customFormat="1" x14ac:dyDescent="0.2">
      <c r="A3181" s="143"/>
      <c r="D3181" s="134"/>
    </row>
    <row r="3182" spans="1:4" s="6" customFormat="1" x14ac:dyDescent="0.2">
      <c r="A3182" s="143"/>
      <c r="D3182" s="134"/>
    </row>
    <row r="3183" spans="1:4" s="6" customFormat="1" x14ac:dyDescent="0.2">
      <c r="A3183" s="143"/>
      <c r="D3183" s="134"/>
    </row>
    <row r="3184" spans="1:4" s="6" customFormat="1" x14ac:dyDescent="0.2">
      <c r="A3184" s="143"/>
      <c r="D3184" s="134"/>
    </row>
    <row r="3185" spans="1:4" s="6" customFormat="1" x14ac:dyDescent="0.2">
      <c r="A3185" s="143"/>
      <c r="D3185" s="134"/>
    </row>
    <row r="3186" spans="1:4" s="6" customFormat="1" x14ac:dyDescent="0.2">
      <c r="A3186" s="143"/>
      <c r="D3186" s="134"/>
    </row>
    <row r="3187" spans="1:4" s="6" customFormat="1" x14ac:dyDescent="0.2">
      <c r="A3187" s="143"/>
      <c r="D3187" s="134"/>
    </row>
    <row r="3188" spans="1:4" s="6" customFormat="1" x14ac:dyDescent="0.2">
      <c r="A3188" s="143"/>
      <c r="D3188" s="134"/>
    </row>
    <row r="3189" spans="1:4" s="6" customFormat="1" x14ac:dyDescent="0.2">
      <c r="A3189" s="143"/>
      <c r="D3189" s="134"/>
    </row>
    <row r="3190" spans="1:4" s="6" customFormat="1" x14ac:dyDescent="0.2">
      <c r="A3190" s="143"/>
      <c r="D3190" s="134"/>
    </row>
    <row r="3191" spans="1:4" s="6" customFormat="1" x14ac:dyDescent="0.2">
      <c r="A3191" s="143"/>
      <c r="D3191" s="134"/>
    </row>
    <row r="3192" spans="1:4" s="6" customFormat="1" x14ac:dyDescent="0.2">
      <c r="A3192" s="143"/>
      <c r="D3192" s="134"/>
    </row>
    <row r="3193" spans="1:4" s="6" customFormat="1" x14ac:dyDescent="0.2">
      <c r="A3193" s="143"/>
      <c r="D3193" s="134"/>
    </row>
    <row r="3194" spans="1:4" s="6" customFormat="1" x14ac:dyDescent="0.2">
      <c r="A3194" s="143"/>
      <c r="D3194" s="134"/>
    </row>
    <row r="3195" spans="1:4" s="6" customFormat="1" x14ac:dyDescent="0.2">
      <c r="A3195" s="143"/>
      <c r="D3195" s="134"/>
    </row>
    <row r="3196" spans="1:4" s="6" customFormat="1" x14ac:dyDescent="0.2">
      <c r="A3196" s="143"/>
      <c r="D3196" s="134"/>
    </row>
    <row r="3197" spans="1:4" s="6" customFormat="1" x14ac:dyDescent="0.2">
      <c r="A3197" s="143"/>
      <c r="D3197" s="134"/>
    </row>
    <row r="3198" spans="1:4" s="6" customFormat="1" x14ac:dyDescent="0.2">
      <c r="A3198" s="143"/>
      <c r="D3198" s="134"/>
    </row>
    <row r="3199" spans="1:4" s="6" customFormat="1" x14ac:dyDescent="0.2">
      <c r="A3199" s="143"/>
      <c r="D3199" s="134"/>
    </row>
    <row r="3200" spans="1:4" s="6" customFormat="1" x14ac:dyDescent="0.2">
      <c r="A3200" s="143"/>
      <c r="D3200" s="134"/>
    </row>
    <row r="3201" spans="1:4" s="6" customFormat="1" x14ac:dyDescent="0.2">
      <c r="A3201" s="143"/>
      <c r="D3201" s="134"/>
    </row>
    <row r="3202" spans="1:4" s="6" customFormat="1" x14ac:dyDescent="0.2">
      <c r="A3202" s="143"/>
      <c r="D3202" s="134"/>
    </row>
    <row r="3203" spans="1:4" s="6" customFormat="1" x14ac:dyDescent="0.2">
      <c r="A3203" s="143"/>
      <c r="D3203" s="134"/>
    </row>
    <row r="3204" spans="1:4" s="6" customFormat="1" x14ac:dyDescent="0.2">
      <c r="A3204" s="143"/>
      <c r="D3204" s="134"/>
    </row>
    <row r="3205" spans="1:4" s="6" customFormat="1" x14ac:dyDescent="0.2">
      <c r="A3205" s="143"/>
      <c r="D3205" s="134"/>
    </row>
    <row r="3206" spans="1:4" s="6" customFormat="1" x14ac:dyDescent="0.2">
      <c r="A3206" s="143"/>
      <c r="D3206" s="134"/>
    </row>
    <row r="3207" spans="1:4" s="6" customFormat="1" x14ac:dyDescent="0.2">
      <c r="A3207" s="143"/>
      <c r="D3207" s="134"/>
    </row>
    <row r="3208" spans="1:4" s="6" customFormat="1" x14ac:dyDescent="0.2">
      <c r="A3208" s="143"/>
      <c r="D3208" s="134"/>
    </row>
    <row r="3209" spans="1:4" s="6" customFormat="1" x14ac:dyDescent="0.2">
      <c r="A3209" s="143"/>
      <c r="D3209" s="134"/>
    </row>
    <row r="3210" spans="1:4" s="6" customFormat="1" x14ac:dyDescent="0.2">
      <c r="A3210" s="143"/>
      <c r="D3210" s="134"/>
    </row>
    <row r="3211" spans="1:4" s="6" customFormat="1" x14ac:dyDescent="0.2">
      <c r="A3211" s="143"/>
      <c r="D3211" s="134"/>
    </row>
    <row r="3212" spans="1:4" s="6" customFormat="1" x14ac:dyDescent="0.2">
      <c r="A3212" s="143"/>
      <c r="D3212" s="134"/>
    </row>
    <row r="3213" spans="1:4" s="6" customFormat="1" x14ac:dyDescent="0.2">
      <c r="A3213" s="143"/>
      <c r="D3213" s="134"/>
    </row>
    <row r="3214" spans="1:4" s="6" customFormat="1" x14ac:dyDescent="0.2">
      <c r="A3214" s="143"/>
      <c r="D3214" s="134"/>
    </row>
    <row r="3215" spans="1:4" s="6" customFormat="1" x14ac:dyDescent="0.2">
      <c r="A3215" s="143"/>
      <c r="D3215" s="134"/>
    </row>
    <row r="3216" spans="1:4" s="6" customFormat="1" x14ac:dyDescent="0.2">
      <c r="A3216" s="143"/>
      <c r="D3216" s="134"/>
    </row>
    <row r="3217" spans="1:4" s="6" customFormat="1" x14ac:dyDescent="0.2">
      <c r="A3217" s="143"/>
      <c r="D3217" s="134"/>
    </row>
    <row r="3218" spans="1:4" s="6" customFormat="1" x14ac:dyDescent="0.2">
      <c r="A3218" s="143"/>
      <c r="D3218" s="134"/>
    </row>
    <row r="3219" spans="1:4" s="6" customFormat="1" x14ac:dyDescent="0.2">
      <c r="A3219" s="143"/>
      <c r="D3219" s="134"/>
    </row>
    <row r="3220" spans="1:4" s="6" customFormat="1" x14ac:dyDescent="0.2">
      <c r="A3220" s="143"/>
      <c r="D3220" s="134"/>
    </row>
    <row r="3221" spans="1:4" s="6" customFormat="1" x14ac:dyDescent="0.2">
      <c r="A3221" s="143"/>
      <c r="D3221" s="134"/>
    </row>
    <row r="3222" spans="1:4" s="6" customFormat="1" x14ac:dyDescent="0.2">
      <c r="A3222" s="143"/>
      <c r="D3222" s="134"/>
    </row>
    <row r="3223" spans="1:4" s="6" customFormat="1" x14ac:dyDescent="0.2">
      <c r="A3223" s="143"/>
      <c r="D3223" s="134"/>
    </row>
    <row r="3224" spans="1:4" s="6" customFormat="1" x14ac:dyDescent="0.2">
      <c r="A3224" s="143"/>
      <c r="D3224" s="134"/>
    </row>
    <row r="3225" spans="1:4" s="6" customFormat="1" x14ac:dyDescent="0.2">
      <c r="A3225" s="143"/>
      <c r="D3225" s="134"/>
    </row>
    <row r="3226" spans="1:4" s="6" customFormat="1" x14ac:dyDescent="0.2">
      <c r="A3226" s="143"/>
      <c r="D3226" s="134"/>
    </row>
    <row r="3227" spans="1:4" s="6" customFormat="1" x14ac:dyDescent="0.2">
      <c r="A3227" s="143"/>
      <c r="D3227" s="134"/>
    </row>
    <row r="3228" spans="1:4" s="6" customFormat="1" x14ac:dyDescent="0.2">
      <c r="A3228" s="143"/>
      <c r="D3228" s="134"/>
    </row>
    <row r="3229" spans="1:4" s="6" customFormat="1" x14ac:dyDescent="0.2">
      <c r="A3229" s="143"/>
      <c r="D3229" s="134"/>
    </row>
    <row r="3230" spans="1:4" s="6" customFormat="1" x14ac:dyDescent="0.2">
      <c r="A3230" s="143"/>
      <c r="D3230" s="134"/>
    </row>
    <row r="3231" spans="1:4" s="6" customFormat="1" x14ac:dyDescent="0.2">
      <c r="A3231" s="143"/>
      <c r="D3231" s="134"/>
    </row>
    <row r="3232" spans="1:4" s="6" customFormat="1" x14ac:dyDescent="0.2">
      <c r="A3232" s="143"/>
      <c r="D3232" s="134"/>
    </row>
    <row r="3233" spans="1:4" s="6" customFormat="1" x14ac:dyDescent="0.2">
      <c r="A3233" s="143"/>
      <c r="D3233" s="134"/>
    </row>
    <row r="3234" spans="1:4" s="6" customFormat="1" x14ac:dyDescent="0.2">
      <c r="A3234" s="143"/>
      <c r="D3234" s="134"/>
    </row>
    <row r="3235" spans="1:4" s="6" customFormat="1" x14ac:dyDescent="0.2">
      <c r="A3235" s="143"/>
      <c r="D3235" s="134"/>
    </row>
    <row r="3236" spans="1:4" s="6" customFormat="1" x14ac:dyDescent="0.2">
      <c r="A3236" s="143"/>
      <c r="D3236" s="134"/>
    </row>
    <row r="3237" spans="1:4" s="6" customFormat="1" x14ac:dyDescent="0.2">
      <c r="A3237" s="143"/>
      <c r="D3237" s="134"/>
    </row>
    <row r="3238" spans="1:4" s="6" customFormat="1" x14ac:dyDescent="0.2">
      <c r="A3238" s="143"/>
      <c r="D3238" s="134"/>
    </row>
    <row r="3239" spans="1:4" s="6" customFormat="1" x14ac:dyDescent="0.2">
      <c r="A3239" s="143"/>
      <c r="D3239" s="134"/>
    </row>
    <row r="3240" spans="1:4" s="6" customFormat="1" x14ac:dyDescent="0.2">
      <c r="A3240" s="143"/>
      <c r="D3240" s="134"/>
    </row>
    <row r="3241" spans="1:4" s="6" customFormat="1" x14ac:dyDescent="0.2">
      <c r="A3241" s="143"/>
      <c r="D3241" s="134"/>
    </row>
    <row r="3242" spans="1:4" s="6" customFormat="1" x14ac:dyDescent="0.2">
      <c r="A3242" s="143"/>
      <c r="D3242" s="134"/>
    </row>
    <row r="3243" spans="1:4" s="6" customFormat="1" x14ac:dyDescent="0.2">
      <c r="A3243" s="143"/>
      <c r="D3243" s="134"/>
    </row>
    <row r="3244" spans="1:4" s="6" customFormat="1" x14ac:dyDescent="0.2">
      <c r="A3244" s="143"/>
      <c r="D3244" s="134"/>
    </row>
    <row r="3245" spans="1:4" s="6" customFormat="1" x14ac:dyDescent="0.2">
      <c r="A3245" s="143"/>
      <c r="D3245" s="134"/>
    </row>
    <row r="3246" spans="1:4" s="6" customFormat="1" x14ac:dyDescent="0.2">
      <c r="A3246" s="143"/>
      <c r="D3246" s="134"/>
    </row>
    <row r="3247" spans="1:4" s="6" customFormat="1" x14ac:dyDescent="0.2">
      <c r="A3247" s="143"/>
      <c r="D3247" s="134"/>
    </row>
    <row r="3248" spans="1:4" s="6" customFormat="1" x14ac:dyDescent="0.2">
      <c r="A3248" s="143"/>
      <c r="D3248" s="134"/>
    </row>
    <row r="3249" spans="1:4" s="6" customFormat="1" x14ac:dyDescent="0.2">
      <c r="A3249" s="143"/>
      <c r="D3249" s="134"/>
    </row>
    <row r="3250" spans="1:4" s="6" customFormat="1" x14ac:dyDescent="0.2">
      <c r="A3250" s="143"/>
      <c r="D3250" s="134"/>
    </row>
    <row r="3251" spans="1:4" s="6" customFormat="1" x14ac:dyDescent="0.2">
      <c r="A3251" s="143"/>
      <c r="D3251" s="134"/>
    </row>
    <row r="3252" spans="1:4" s="6" customFormat="1" x14ac:dyDescent="0.2">
      <c r="A3252" s="143"/>
      <c r="D3252" s="134"/>
    </row>
    <row r="3253" spans="1:4" s="6" customFormat="1" x14ac:dyDescent="0.2">
      <c r="A3253" s="143"/>
      <c r="D3253" s="134"/>
    </row>
    <row r="3254" spans="1:4" s="6" customFormat="1" x14ac:dyDescent="0.2">
      <c r="A3254" s="143"/>
      <c r="D3254" s="134"/>
    </row>
    <row r="3255" spans="1:4" s="6" customFormat="1" x14ac:dyDescent="0.2">
      <c r="A3255" s="143"/>
      <c r="D3255" s="134"/>
    </row>
    <row r="3256" spans="1:4" s="6" customFormat="1" x14ac:dyDescent="0.2">
      <c r="A3256" s="143"/>
      <c r="D3256" s="134"/>
    </row>
    <row r="3257" spans="1:4" s="6" customFormat="1" x14ac:dyDescent="0.2">
      <c r="A3257" s="143"/>
      <c r="D3257" s="134"/>
    </row>
    <row r="3258" spans="1:4" s="6" customFormat="1" x14ac:dyDescent="0.2">
      <c r="A3258" s="143"/>
      <c r="D3258" s="134"/>
    </row>
    <row r="3259" spans="1:4" s="6" customFormat="1" x14ac:dyDescent="0.2">
      <c r="A3259" s="143"/>
      <c r="D3259" s="134"/>
    </row>
    <row r="3260" spans="1:4" s="6" customFormat="1" x14ac:dyDescent="0.2">
      <c r="A3260" s="143"/>
      <c r="D3260" s="134"/>
    </row>
    <row r="3261" spans="1:4" s="6" customFormat="1" x14ac:dyDescent="0.2">
      <c r="A3261" s="143"/>
      <c r="D3261" s="134"/>
    </row>
    <row r="3262" spans="1:4" s="6" customFormat="1" x14ac:dyDescent="0.2">
      <c r="A3262" s="143"/>
      <c r="D3262" s="134"/>
    </row>
    <row r="3263" spans="1:4" s="6" customFormat="1" x14ac:dyDescent="0.2">
      <c r="A3263" s="143"/>
      <c r="D3263" s="134"/>
    </row>
    <row r="3264" spans="1:4" s="6" customFormat="1" x14ac:dyDescent="0.2">
      <c r="A3264" s="143"/>
      <c r="D3264" s="134"/>
    </row>
    <row r="3265" spans="1:4" s="6" customFormat="1" x14ac:dyDescent="0.2">
      <c r="A3265" s="143"/>
      <c r="D3265" s="134"/>
    </row>
    <row r="3266" spans="1:4" s="6" customFormat="1" x14ac:dyDescent="0.2">
      <c r="A3266" s="143"/>
      <c r="D3266" s="134"/>
    </row>
    <row r="3267" spans="1:4" s="6" customFormat="1" x14ac:dyDescent="0.2">
      <c r="A3267" s="143"/>
      <c r="D3267" s="134"/>
    </row>
    <row r="3268" spans="1:4" s="6" customFormat="1" x14ac:dyDescent="0.2">
      <c r="A3268" s="143"/>
      <c r="D3268" s="134"/>
    </row>
    <row r="3269" spans="1:4" s="6" customFormat="1" x14ac:dyDescent="0.2">
      <c r="A3269" s="143"/>
      <c r="D3269" s="134"/>
    </row>
    <row r="3270" spans="1:4" s="6" customFormat="1" x14ac:dyDescent="0.2">
      <c r="A3270" s="143"/>
      <c r="D3270" s="134"/>
    </row>
    <row r="3271" spans="1:4" s="6" customFormat="1" x14ac:dyDescent="0.2">
      <c r="A3271" s="143"/>
      <c r="D3271" s="134"/>
    </row>
    <row r="3272" spans="1:4" s="6" customFormat="1" x14ac:dyDescent="0.2">
      <c r="A3272" s="143"/>
      <c r="D3272" s="134"/>
    </row>
    <row r="3273" spans="1:4" s="6" customFormat="1" x14ac:dyDescent="0.2">
      <c r="A3273" s="143"/>
      <c r="D3273" s="134"/>
    </row>
    <row r="3274" spans="1:4" s="6" customFormat="1" x14ac:dyDescent="0.2">
      <c r="A3274" s="143"/>
      <c r="D3274" s="134"/>
    </row>
    <row r="3275" spans="1:4" s="6" customFormat="1" x14ac:dyDescent="0.2">
      <c r="A3275" s="143"/>
      <c r="D3275" s="134"/>
    </row>
    <row r="3276" spans="1:4" s="6" customFormat="1" x14ac:dyDescent="0.2">
      <c r="A3276" s="143"/>
      <c r="D3276" s="134"/>
    </row>
    <row r="3277" spans="1:4" s="6" customFormat="1" x14ac:dyDescent="0.2">
      <c r="A3277" s="143"/>
      <c r="D3277" s="134"/>
    </row>
    <row r="3278" spans="1:4" s="6" customFormat="1" x14ac:dyDescent="0.2">
      <c r="A3278" s="143"/>
      <c r="D3278" s="134"/>
    </row>
    <row r="3279" spans="1:4" s="6" customFormat="1" x14ac:dyDescent="0.2">
      <c r="A3279" s="143"/>
      <c r="D3279" s="134"/>
    </row>
    <row r="3280" spans="1:4" s="6" customFormat="1" x14ac:dyDescent="0.2">
      <c r="A3280" s="143"/>
      <c r="D3280" s="134"/>
    </row>
    <row r="3281" spans="1:4" s="6" customFormat="1" x14ac:dyDescent="0.2">
      <c r="A3281" s="143"/>
      <c r="D3281" s="134"/>
    </row>
    <row r="3282" spans="1:4" s="6" customFormat="1" x14ac:dyDescent="0.2">
      <c r="A3282" s="143"/>
      <c r="D3282" s="134"/>
    </row>
    <row r="3283" spans="1:4" s="6" customFormat="1" x14ac:dyDescent="0.2">
      <c r="A3283" s="143"/>
      <c r="D3283" s="134"/>
    </row>
    <row r="3284" spans="1:4" s="6" customFormat="1" x14ac:dyDescent="0.2">
      <c r="A3284" s="143"/>
      <c r="D3284" s="134"/>
    </row>
    <row r="3285" spans="1:4" s="6" customFormat="1" x14ac:dyDescent="0.2">
      <c r="A3285" s="143"/>
      <c r="D3285" s="134"/>
    </row>
    <row r="3286" spans="1:4" s="6" customFormat="1" x14ac:dyDescent="0.2">
      <c r="A3286" s="143"/>
      <c r="D3286" s="134"/>
    </row>
    <row r="3287" spans="1:4" s="6" customFormat="1" x14ac:dyDescent="0.2">
      <c r="A3287" s="143"/>
      <c r="D3287" s="134"/>
    </row>
    <row r="3288" spans="1:4" s="6" customFormat="1" x14ac:dyDescent="0.2">
      <c r="A3288" s="143"/>
      <c r="D3288" s="134"/>
    </row>
    <row r="3289" spans="1:4" s="6" customFormat="1" x14ac:dyDescent="0.2">
      <c r="A3289" s="143"/>
      <c r="D3289" s="134"/>
    </row>
    <row r="3290" spans="1:4" s="6" customFormat="1" x14ac:dyDescent="0.2">
      <c r="A3290" s="143"/>
      <c r="D3290" s="134"/>
    </row>
    <row r="3291" spans="1:4" s="6" customFormat="1" x14ac:dyDescent="0.2">
      <c r="A3291" s="143"/>
      <c r="D3291" s="134"/>
    </row>
    <row r="3292" spans="1:4" s="6" customFormat="1" x14ac:dyDescent="0.2">
      <c r="A3292" s="143"/>
      <c r="D3292" s="134"/>
    </row>
    <row r="3293" spans="1:4" s="6" customFormat="1" x14ac:dyDescent="0.2">
      <c r="A3293" s="143"/>
      <c r="D3293" s="134"/>
    </row>
    <row r="3294" spans="1:4" s="6" customFormat="1" x14ac:dyDescent="0.2">
      <c r="A3294" s="143"/>
      <c r="D3294" s="134"/>
    </row>
    <row r="3295" spans="1:4" s="6" customFormat="1" x14ac:dyDescent="0.2">
      <c r="A3295" s="143"/>
      <c r="D3295" s="134"/>
    </row>
    <row r="3296" spans="1:4" s="6" customFormat="1" x14ac:dyDescent="0.2">
      <c r="A3296" s="143"/>
      <c r="D3296" s="134"/>
    </row>
    <row r="3297" spans="1:4" s="6" customFormat="1" x14ac:dyDescent="0.2">
      <c r="A3297" s="143"/>
      <c r="D3297" s="134"/>
    </row>
    <row r="3298" spans="1:4" s="6" customFormat="1" x14ac:dyDescent="0.2">
      <c r="A3298" s="143"/>
      <c r="D3298" s="134"/>
    </row>
    <row r="3299" spans="1:4" s="6" customFormat="1" x14ac:dyDescent="0.2">
      <c r="A3299" s="143"/>
      <c r="D3299" s="134"/>
    </row>
    <row r="3300" spans="1:4" s="6" customFormat="1" x14ac:dyDescent="0.2">
      <c r="A3300" s="143"/>
      <c r="D3300" s="134"/>
    </row>
    <row r="3301" spans="1:4" s="6" customFormat="1" x14ac:dyDescent="0.2">
      <c r="A3301" s="143"/>
      <c r="D3301" s="134"/>
    </row>
    <row r="3302" spans="1:4" s="6" customFormat="1" x14ac:dyDescent="0.2">
      <c r="A3302" s="143"/>
      <c r="D3302" s="134"/>
    </row>
    <row r="3303" spans="1:4" s="6" customFormat="1" x14ac:dyDescent="0.2">
      <c r="A3303" s="143"/>
      <c r="D3303" s="134"/>
    </row>
    <row r="3304" spans="1:4" s="6" customFormat="1" x14ac:dyDescent="0.2">
      <c r="A3304" s="143"/>
      <c r="D3304" s="134"/>
    </row>
    <row r="3305" spans="1:4" s="6" customFormat="1" x14ac:dyDescent="0.2">
      <c r="A3305" s="143"/>
      <c r="D3305" s="134"/>
    </row>
    <row r="3306" spans="1:4" s="6" customFormat="1" x14ac:dyDescent="0.2">
      <c r="A3306" s="143"/>
      <c r="D3306" s="134"/>
    </row>
    <row r="3307" spans="1:4" s="6" customFormat="1" x14ac:dyDescent="0.2">
      <c r="A3307" s="143"/>
      <c r="D3307" s="134"/>
    </row>
    <row r="3308" spans="1:4" s="6" customFormat="1" x14ac:dyDescent="0.2">
      <c r="A3308" s="143"/>
      <c r="D3308" s="134"/>
    </row>
    <row r="3309" spans="1:4" s="6" customFormat="1" x14ac:dyDescent="0.2">
      <c r="A3309" s="143"/>
      <c r="D3309" s="134"/>
    </row>
    <row r="3310" spans="1:4" s="6" customFormat="1" x14ac:dyDescent="0.2">
      <c r="A3310" s="143"/>
      <c r="D3310" s="134"/>
    </row>
    <row r="3311" spans="1:4" s="6" customFormat="1" x14ac:dyDescent="0.2">
      <c r="A3311" s="143"/>
      <c r="D3311" s="134"/>
    </row>
    <row r="3312" spans="1:4" s="6" customFormat="1" x14ac:dyDescent="0.2">
      <c r="A3312" s="143"/>
      <c r="D3312" s="134"/>
    </row>
    <row r="3313" spans="1:4" s="6" customFormat="1" x14ac:dyDescent="0.2">
      <c r="A3313" s="143"/>
      <c r="D3313" s="134"/>
    </row>
    <row r="3314" spans="1:4" s="6" customFormat="1" x14ac:dyDescent="0.2">
      <c r="A3314" s="143"/>
      <c r="D3314" s="134"/>
    </row>
    <row r="3315" spans="1:4" s="6" customFormat="1" x14ac:dyDescent="0.2">
      <c r="A3315" s="143"/>
      <c r="D3315" s="134"/>
    </row>
    <row r="3316" spans="1:4" s="6" customFormat="1" x14ac:dyDescent="0.2">
      <c r="A3316" s="143"/>
      <c r="D3316" s="134"/>
    </row>
    <row r="3317" spans="1:4" s="6" customFormat="1" x14ac:dyDescent="0.2">
      <c r="A3317" s="143"/>
      <c r="D3317" s="134"/>
    </row>
    <row r="3318" spans="1:4" s="6" customFormat="1" x14ac:dyDescent="0.2">
      <c r="A3318" s="143"/>
      <c r="D3318" s="134"/>
    </row>
    <row r="3319" spans="1:4" s="6" customFormat="1" x14ac:dyDescent="0.2">
      <c r="A3319" s="143"/>
      <c r="D3319" s="134"/>
    </row>
    <row r="3320" spans="1:4" s="6" customFormat="1" x14ac:dyDescent="0.2">
      <c r="A3320" s="143"/>
      <c r="D3320" s="134"/>
    </row>
    <row r="3321" spans="1:4" s="6" customFormat="1" x14ac:dyDescent="0.2">
      <c r="A3321" s="143"/>
      <c r="D3321" s="134"/>
    </row>
    <row r="3322" spans="1:4" s="6" customFormat="1" x14ac:dyDescent="0.2">
      <c r="A3322" s="143"/>
      <c r="D3322" s="134"/>
    </row>
    <row r="3323" spans="1:4" s="6" customFormat="1" x14ac:dyDescent="0.2">
      <c r="A3323" s="143"/>
      <c r="D3323" s="134"/>
    </row>
    <row r="3324" spans="1:4" s="6" customFormat="1" x14ac:dyDescent="0.2">
      <c r="A3324" s="143"/>
      <c r="D3324" s="134"/>
    </row>
    <row r="3325" spans="1:4" s="6" customFormat="1" x14ac:dyDescent="0.2">
      <c r="A3325" s="143"/>
      <c r="D3325" s="134"/>
    </row>
    <row r="3326" spans="1:4" s="6" customFormat="1" x14ac:dyDescent="0.2">
      <c r="A3326" s="143"/>
      <c r="D3326" s="134"/>
    </row>
    <row r="3327" spans="1:4" s="6" customFormat="1" x14ac:dyDescent="0.2">
      <c r="A3327" s="143"/>
      <c r="D3327" s="134"/>
    </row>
    <row r="3328" spans="1:4" s="6" customFormat="1" x14ac:dyDescent="0.2">
      <c r="A3328" s="143"/>
      <c r="D3328" s="134"/>
    </row>
    <row r="3329" spans="1:4" s="6" customFormat="1" x14ac:dyDescent="0.2">
      <c r="A3329" s="143"/>
      <c r="D3329" s="134"/>
    </row>
    <row r="3330" spans="1:4" s="6" customFormat="1" x14ac:dyDescent="0.2">
      <c r="A3330" s="143"/>
      <c r="D3330" s="134"/>
    </row>
    <row r="3331" spans="1:4" s="6" customFormat="1" x14ac:dyDescent="0.2">
      <c r="A3331" s="143"/>
      <c r="D3331" s="134"/>
    </row>
    <row r="3332" spans="1:4" s="6" customFormat="1" x14ac:dyDescent="0.2">
      <c r="A3332" s="143"/>
      <c r="D3332" s="134"/>
    </row>
    <row r="3333" spans="1:4" s="6" customFormat="1" x14ac:dyDescent="0.2">
      <c r="A3333" s="143"/>
      <c r="D3333" s="134"/>
    </row>
    <row r="3334" spans="1:4" s="6" customFormat="1" x14ac:dyDescent="0.2">
      <c r="A3334" s="143"/>
      <c r="D3334" s="134"/>
    </row>
    <row r="3335" spans="1:4" s="6" customFormat="1" x14ac:dyDescent="0.2">
      <c r="A3335" s="143"/>
      <c r="D3335" s="134"/>
    </row>
    <row r="3336" spans="1:4" s="6" customFormat="1" x14ac:dyDescent="0.2">
      <c r="A3336" s="143"/>
      <c r="D3336" s="134"/>
    </row>
    <row r="3337" spans="1:4" s="6" customFormat="1" x14ac:dyDescent="0.2">
      <c r="A3337" s="143"/>
      <c r="D3337" s="134"/>
    </row>
    <row r="3338" spans="1:4" s="6" customFormat="1" x14ac:dyDescent="0.2">
      <c r="A3338" s="143"/>
      <c r="D3338" s="134"/>
    </row>
    <row r="3339" spans="1:4" s="6" customFormat="1" x14ac:dyDescent="0.2">
      <c r="A3339" s="143"/>
      <c r="D3339" s="134"/>
    </row>
    <row r="3340" spans="1:4" s="6" customFormat="1" x14ac:dyDescent="0.2">
      <c r="A3340" s="143"/>
      <c r="D3340" s="134"/>
    </row>
    <row r="3341" spans="1:4" s="6" customFormat="1" x14ac:dyDescent="0.2">
      <c r="A3341" s="143"/>
      <c r="D3341" s="134"/>
    </row>
    <row r="3342" spans="1:4" s="6" customFormat="1" x14ac:dyDescent="0.2">
      <c r="A3342" s="143"/>
      <c r="D3342" s="134"/>
    </row>
    <row r="3343" spans="1:4" s="6" customFormat="1" x14ac:dyDescent="0.2">
      <c r="A3343" s="143"/>
      <c r="D3343" s="134"/>
    </row>
    <row r="3344" spans="1:4" s="6" customFormat="1" x14ac:dyDescent="0.2">
      <c r="A3344" s="143"/>
      <c r="D3344" s="134"/>
    </row>
    <row r="3345" spans="1:4" s="6" customFormat="1" x14ac:dyDescent="0.2">
      <c r="A3345" s="143"/>
      <c r="D3345" s="134"/>
    </row>
    <row r="3346" spans="1:4" s="6" customFormat="1" x14ac:dyDescent="0.2">
      <c r="A3346" s="143"/>
      <c r="D3346" s="134"/>
    </row>
    <row r="3347" spans="1:4" s="6" customFormat="1" x14ac:dyDescent="0.2">
      <c r="A3347" s="143"/>
      <c r="D3347" s="134"/>
    </row>
    <row r="3348" spans="1:4" s="6" customFormat="1" x14ac:dyDescent="0.2">
      <c r="A3348" s="143"/>
      <c r="D3348" s="134"/>
    </row>
    <row r="3349" spans="1:4" s="6" customFormat="1" x14ac:dyDescent="0.2">
      <c r="A3349" s="143"/>
      <c r="D3349" s="134"/>
    </row>
    <row r="3350" spans="1:4" s="6" customFormat="1" x14ac:dyDescent="0.2">
      <c r="A3350" s="143"/>
      <c r="D3350" s="134"/>
    </row>
    <row r="3351" spans="1:4" s="6" customFormat="1" x14ac:dyDescent="0.2">
      <c r="A3351" s="143"/>
      <c r="D3351" s="134"/>
    </row>
    <row r="3352" spans="1:4" s="6" customFormat="1" x14ac:dyDescent="0.2">
      <c r="A3352" s="143"/>
      <c r="D3352" s="134"/>
    </row>
    <row r="3353" spans="1:4" s="6" customFormat="1" x14ac:dyDescent="0.2">
      <c r="A3353" s="143"/>
      <c r="D3353" s="134"/>
    </row>
    <row r="3354" spans="1:4" s="6" customFormat="1" x14ac:dyDescent="0.2">
      <c r="A3354" s="143"/>
      <c r="D3354" s="134"/>
    </row>
    <row r="3355" spans="1:4" s="6" customFormat="1" x14ac:dyDescent="0.2">
      <c r="A3355" s="143"/>
      <c r="D3355" s="134"/>
    </row>
    <row r="3356" spans="1:4" s="6" customFormat="1" x14ac:dyDescent="0.2">
      <c r="A3356" s="143"/>
      <c r="D3356" s="134"/>
    </row>
    <row r="3357" spans="1:4" s="6" customFormat="1" x14ac:dyDescent="0.2">
      <c r="A3357" s="143"/>
      <c r="D3357" s="134"/>
    </row>
    <row r="3358" spans="1:4" s="6" customFormat="1" x14ac:dyDescent="0.2">
      <c r="A3358" s="143"/>
      <c r="D3358" s="134"/>
    </row>
    <row r="3359" spans="1:4" s="6" customFormat="1" x14ac:dyDescent="0.2">
      <c r="A3359" s="143"/>
      <c r="D3359" s="134"/>
    </row>
    <row r="3360" spans="1:4" s="6" customFormat="1" x14ac:dyDescent="0.2">
      <c r="A3360" s="143"/>
      <c r="D3360" s="134"/>
    </row>
    <row r="3361" spans="1:4" s="6" customFormat="1" x14ac:dyDescent="0.2">
      <c r="A3361" s="143"/>
      <c r="D3361" s="134"/>
    </row>
    <row r="3362" spans="1:4" s="6" customFormat="1" x14ac:dyDescent="0.2">
      <c r="A3362" s="143"/>
      <c r="D3362" s="134"/>
    </row>
    <row r="3363" spans="1:4" s="6" customFormat="1" x14ac:dyDescent="0.2">
      <c r="A3363" s="143"/>
      <c r="D3363" s="134"/>
    </row>
    <row r="3364" spans="1:4" s="6" customFormat="1" x14ac:dyDescent="0.2">
      <c r="A3364" s="143"/>
      <c r="D3364" s="134"/>
    </row>
    <row r="3365" spans="1:4" s="6" customFormat="1" x14ac:dyDescent="0.2">
      <c r="A3365" s="143"/>
      <c r="D3365" s="134"/>
    </row>
    <row r="3366" spans="1:4" s="6" customFormat="1" x14ac:dyDescent="0.2">
      <c r="A3366" s="143"/>
      <c r="D3366" s="134"/>
    </row>
    <row r="3367" spans="1:4" s="6" customFormat="1" x14ac:dyDescent="0.2">
      <c r="A3367" s="143"/>
      <c r="D3367" s="134"/>
    </row>
    <row r="3368" spans="1:4" s="6" customFormat="1" x14ac:dyDescent="0.2">
      <c r="A3368" s="143"/>
      <c r="D3368" s="134"/>
    </row>
    <row r="3369" spans="1:4" s="6" customFormat="1" x14ac:dyDescent="0.2">
      <c r="A3369" s="143"/>
      <c r="D3369" s="134"/>
    </row>
    <row r="3370" spans="1:4" s="6" customFormat="1" x14ac:dyDescent="0.2">
      <c r="A3370" s="143"/>
      <c r="D3370" s="134"/>
    </row>
    <row r="3371" spans="1:4" s="6" customFormat="1" x14ac:dyDescent="0.2">
      <c r="A3371" s="143"/>
      <c r="D3371" s="134"/>
    </row>
    <row r="3372" spans="1:4" s="6" customFormat="1" x14ac:dyDescent="0.2">
      <c r="A3372" s="143"/>
      <c r="D3372" s="134"/>
    </row>
    <row r="3373" spans="1:4" s="6" customFormat="1" x14ac:dyDescent="0.2">
      <c r="A3373" s="143"/>
      <c r="D3373" s="134"/>
    </row>
    <row r="3374" spans="1:4" s="6" customFormat="1" x14ac:dyDescent="0.2">
      <c r="A3374" s="143"/>
      <c r="D3374" s="134"/>
    </row>
    <row r="3375" spans="1:4" s="6" customFormat="1" x14ac:dyDescent="0.2">
      <c r="A3375" s="143"/>
      <c r="D3375" s="134"/>
    </row>
    <row r="3376" spans="1:4" s="6" customFormat="1" x14ac:dyDescent="0.2">
      <c r="A3376" s="143"/>
      <c r="D3376" s="134"/>
    </row>
    <row r="3377" spans="1:4" s="6" customFormat="1" x14ac:dyDescent="0.2">
      <c r="A3377" s="143"/>
      <c r="D3377" s="134"/>
    </row>
    <row r="3378" spans="1:4" s="6" customFormat="1" x14ac:dyDescent="0.2">
      <c r="A3378" s="143"/>
      <c r="D3378" s="134"/>
    </row>
    <row r="3379" spans="1:4" s="6" customFormat="1" x14ac:dyDescent="0.2">
      <c r="A3379" s="143"/>
      <c r="D3379" s="134"/>
    </row>
    <row r="3380" spans="1:4" s="6" customFormat="1" x14ac:dyDescent="0.2">
      <c r="A3380" s="143"/>
      <c r="D3380" s="134"/>
    </row>
    <row r="3381" spans="1:4" s="6" customFormat="1" x14ac:dyDescent="0.2">
      <c r="A3381" s="143"/>
      <c r="D3381" s="134"/>
    </row>
    <row r="3382" spans="1:4" s="6" customFormat="1" x14ac:dyDescent="0.2">
      <c r="A3382" s="143"/>
      <c r="D3382" s="134"/>
    </row>
    <row r="3383" spans="1:4" s="6" customFormat="1" x14ac:dyDescent="0.2">
      <c r="A3383" s="143"/>
      <c r="D3383" s="134"/>
    </row>
    <row r="3384" spans="1:4" s="6" customFormat="1" x14ac:dyDescent="0.2">
      <c r="A3384" s="143"/>
      <c r="D3384" s="134"/>
    </row>
    <row r="3385" spans="1:4" s="6" customFormat="1" x14ac:dyDescent="0.2">
      <c r="A3385" s="143"/>
      <c r="D3385" s="134"/>
    </row>
    <row r="3386" spans="1:4" s="6" customFormat="1" x14ac:dyDescent="0.2">
      <c r="A3386" s="143"/>
      <c r="D3386" s="134"/>
    </row>
    <row r="3387" spans="1:4" s="6" customFormat="1" x14ac:dyDescent="0.2">
      <c r="A3387" s="143"/>
      <c r="D3387" s="134"/>
    </row>
    <row r="3388" spans="1:4" s="6" customFormat="1" x14ac:dyDescent="0.2">
      <c r="A3388" s="143"/>
      <c r="D3388" s="134"/>
    </row>
    <row r="3389" spans="1:4" s="6" customFormat="1" x14ac:dyDescent="0.2">
      <c r="A3389" s="143"/>
      <c r="D3389" s="134"/>
    </row>
    <row r="3390" spans="1:4" s="6" customFormat="1" x14ac:dyDescent="0.2">
      <c r="A3390" s="143"/>
      <c r="D3390" s="134"/>
    </row>
    <row r="3391" spans="1:4" s="6" customFormat="1" x14ac:dyDescent="0.2">
      <c r="A3391" s="143"/>
      <c r="D3391" s="134"/>
    </row>
    <row r="3392" spans="1:4" s="6" customFormat="1" x14ac:dyDescent="0.2">
      <c r="A3392" s="143"/>
      <c r="D3392" s="134"/>
    </row>
    <row r="3393" spans="1:4" s="6" customFormat="1" x14ac:dyDescent="0.2">
      <c r="A3393" s="143"/>
      <c r="D3393" s="134"/>
    </row>
    <row r="3394" spans="1:4" s="6" customFormat="1" x14ac:dyDescent="0.2">
      <c r="A3394" s="143"/>
      <c r="D3394" s="134"/>
    </row>
    <row r="3395" spans="1:4" s="6" customFormat="1" x14ac:dyDescent="0.2">
      <c r="A3395" s="143"/>
      <c r="D3395" s="134"/>
    </row>
    <row r="3396" spans="1:4" s="6" customFormat="1" x14ac:dyDescent="0.2">
      <c r="A3396" s="143"/>
      <c r="D3396" s="134"/>
    </row>
    <row r="3397" spans="1:4" s="6" customFormat="1" x14ac:dyDescent="0.2">
      <c r="A3397" s="143"/>
      <c r="D3397" s="134"/>
    </row>
    <row r="3398" spans="1:4" s="6" customFormat="1" x14ac:dyDescent="0.2">
      <c r="A3398" s="143"/>
      <c r="D3398" s="134"/>
    </row>
    <row r="3399" spans="1:4" s="6" customFormat="1" x14ac:dyDescent="0.2">
      <c r="A3399" s="143"/>
      <c r="D3399" s="134"/>
    </row>
    <row r="3400" spans="1:4" s="6" customFormat="1" x14ac:dyDescent="0.2">
      <c r="A3400" s="143"/>
      <c r="D3400" s="134"/>
    </row>
    <row r="3401" spans="1:4" s="6" customFormat="1" x14ac:dyDescent="0.2">
      <c r="A3401" s="143"/>
      <c r="D3401" s="134"/>
    </row>
    <row r="3402" spans="1:4" s="6" customFormat="1" x14ac:dyDescent="0.2">
      <c r="A3402" s="143"/>
      <c r="D3402" s="134"/>
    </row>
    <row r="3403" spans="1:4" s="6" customFormat="1" x14ac:dyDescent="0.2">
      <c r="A3403" s="143"/>
      <c r="D3403" s="134"/>
    </row>
    <row r="3404" spans="1:4" s="6" customFormat="1" x14ac:dyDescent="0.2">
      <c r="A3404" s="143"/>
      <c r="D3404" s="134"/>
    </row>
    <row r="3405" spans="1:4" s="6" customFormat="1" x14ac:dyDescent="0.2">
      <c r="A3405" s="143"/>
      <c r="D3405" s="134"/>
    </row>
    <row r="3406" spans="1:4" s="6" customFormat="1" x14ac:dyDescent="0.2">
      <c r="A3406" s="143"/>
      <c r="D3406" s="134"/>
    </row>
    <row r="3407" spans="1:4" s="6" customFormat="1" x14ac:dyDescent="0.2">
      <c r="A3407" s="143"/>
      <c r="D3407" s="134"/>
    </row>
    <row r="3408" spans="1:4" s="6" customFormat="1" x14ac:dyDescent="0.2">
      <c r="A3408" s="143"/>
      <c r="D3408" s="134"/>
    </row>
    <row r="3409" spans="1:4" s="6" customFormat="1" x14ac:dyDescent="0.2">
      <c r="A3409" s="143"/>
      <c r="D3409" s="134"/>
    </row>
    <row r="3410" spans="1:4" s="6" customFormat="1" x14ac:dyDescent="0.2">
      <c r="A3410" s="143"/>
      <c r="D3410" s="134"/>
    </row>
    <row r="3411" spans="1:4" s="6" customFormat="1" x14ac:dyDescent="0.2">
      <c r="A3411" s="143"/>
      <c r="D3411" s="134"/>
    </row>
    <row r="3412" spans="1:4" s="6" customFormat="1" x14ac:dyDescent="0.2">
      <c r="A3412" s="143"/>
      <c r="D3412" s="134"/>
    </row>
    <row r="3413" spans="1:4" s="6" customFormat="1" x14ac:dyDescent="0.2">
      <c r="A3413" s="143"/>
      <c r="D3413" s="134"/>
    </row>
    <row r="3414" spans="1:4" s="6" customFormat="1" x14ac:dyDescent="0.2">
      <c r="A3414" s="143"/>
      <c r="D3414" s="134"/>
    </row>
    <row r="3415" spans="1:4" s="6" customFormat="1" x14ac:dyDescent="0.2">
      <c r="A3415" s="143"/>
      <c r="D3415" s="134"/>
    </row>
    <row r="3416" spans="1:4" s="6" customFormat="1" x14ac:dyDescent="0.2">
      <c r="A3416" s="143"/>
      <c r="D3416" s="134"/>
    </row>
    <row r="3417" spans="1:4" s="6" customFormat="1" x14ac:dyDescent="0.2">
      <c r="A3417" s="143"/>
      <c r="D3417" s="134"/>
    </row>
    <row r="3418" spans="1:4" s="6" customFormat="1" x14ac:dyDescent="0.2">
      <c r="A3418" s="143"/>
      <c r="D3418" s="134"/>
    </row>
    <row r="3419" spans="1:4" s="6" customFormat="1" x14ac:dyDescent="0.2">
      <c r="A3419" s="143"/>
      <c r="D3419" s="134"/>
    </row>
    <row r="3420" spans="1:4" s="6" customFormat="1" x14ac:dyDescent="0.2">
      <c r="A3420" s="143"/>
      <c r="D3420" s="134"/>
    </row>
    <row r="3421" spans="1:4" s="6" customFormat="1" x14ac:dyDescent="0.2">
      <c r="A3421" s="143"/>
      <c r="D3421" s="134"/>
    </row>
    <row r="3422" spans="1:4" s="6" customFormat="1" x14ac:dyDescent="0.2">
      <c r="A3422" s="143"/>
      <c r="D3422" s="134"/>
    </row>
    <row r="3423" spans="1:4" s="6" customFormat="1" x14ac:dyDescent="0.2">
      <c r="A3423" s="143"/>
      <c r="D3423" s="134"/>
    </row>
    <row r="3424" spans="1:4" s="6" customFormat="1" x14ac:dyDescent="0.2">
      <c r="A3424" s="143"/>
      <c r="D3424" s="134"/>
    </row>
    <row r="3425" spans="1:4" s="6" customFormat="1" x14ac:dyDescent="0.2">
      <c r="A3425" s="143"/>
      <c r="D3425" s="134"/>
    </row>
    <row r="3426" spans="1:4" s="6" customFormat="1" x14ac:dyDescent="0.2">
      <c r="A3426" s="143"/>
      <c r="D3426" s="134"/>
    </row>
    <row r="3427" spans="1:4" s="6" customFormat="1" x14ac:dyDescent="0.2">
      <c r="A3427" s="143"/>
      <c r="D3427" s="134"/>
    </row>
    <row r="3428" spans="1:4" s="6" customFormat="1" x14ac:dyDescent="0.2">
      <c r="A3428" s="143"/>
      <c r="D3428" s="134"/>
    </row>
    <row r="3429" spans="1:4" s="6" customFormat="1" x14ac:dyDescent="0.2">
      <c r="A3429" s="143"/>
      <c r="D3429" s="134"/>
    </row>
    <row r="3430" spans="1:4" s="6" customFormat="1" x14ac:dyDescent="0.2">
      <c r="A3430" s="143"/>
      <c r="D3430" s="134"/>
    </row>
    <row r="3431" spans="1:4" s="6" customFormat="1" x14ac:dyDescent="0.2">
      <c r="A3431" s="143"/>
      <c r="D3431" s="134"/>
    </row>
    <row r="3432" spans="1:4" s="6" customFormat="1" x14ac:dyDescent="0.2">
      <c r="A3432" s="143"/>
      <c r="D3432" s="134"/>
    </row>
    <row r="3433" spans="1:4" s="6" customFormat="1" x14ac:dyDescent="0.2">
      <c r="A3433" s="143"/>
      <c r="D3433" s="134"/>
    </row>
    <row r="3434" spans="1:4" s="6" customFormat="1" x14ac:dyDescent="0.2">
      <c r="A3434" s="143"/>
      <c r="D3434" s="134"/>
    </row>
    <row r="3435" spans="1:4" s="6" customFormat="1" x14ac:dyDescent="0.2">
      <c r="A3435" s="143"/>
      <c r="D3435" s="134"/>
    </row>
    <row r="3436" spans="1:4" s="6" customFormat="1" x14ac:dyDescent="0.2">
      <c r="A3436" s="143"/>
      <c r="D3436" s="134"/>
    </row>
    <row r="3437" spans="1:4" s="6" customFormat="1" x14ac:dyDescent="0.2">
      <c r="A3437" s="143"/>
      <c r="D3437" s="134"/>
    </row>
    <row r="3438" spans="1:4" s="6" customFormat="1" x14ac:dyDescent="0.2">
      <c r="A3438" s="143"/>
      <c r="D3438" s="134"/>
    </row>
    <row r="3439" spans="1:4" s="6" customFormat="1" x14ac:dyDescent="0.2">
      <c r="A3439" s="143"/>
      <c r="D3439" s="134"/>
    </row>
    <row r="3440" spans="1:4" s="6" customFormat="1" x14ac:dyDescent="0.2">
      <c r="A3440" s="143"/>
      <c r="D3440" s="134"/>
    </row>
    <row r="3441" spans="1:4" s="6" customFormat="1" x14ac:dyDescent="0.2">
      <c r="A3441" s="143"/>
      <c r="D3441" s="134"/>
    </row>
    <row r="3442" spans="1:4" s="6" customFormat="1" x14ac:dyDescent="0.2">
      <c r="A3442" s="143"/>
      <c r="D3442" s="134"/>
    </row>
    <row r="3443" spans="1:4" s="6" customFormat="1" x14ac:dyDescent="0.2">
      <c r="A3443" s="143"/>
      <c r="D3443" s="134"/>
    </row>
    <row r="3444" spans="1:4" s="6" customFormat="1" x14ac:dyDescent="0.2">
      <c r="A3444" s="143"/>
      <c r="D3444" s="134"/>
    </row>
    <row r="3445" spans="1:4" s="6" customFormat="1" x14ac:dyDescent="0.2">
      <c r="A3445" s="143"/>
      <c r="D3445" s="134"/>
    </row>
    <row r="3446" spans="1:4" s="6" customFormat="1" x14ac:dyDescent="0.2">
      <c r="A3446" s="143"/>
      <c r="D3446" s="134"/>
    </row>
    <row r="3447" spans="1:4" s="6" customFormat="1" x14ac:dyDescent="0.2">
      <c r="A3447" s="143"/>
      <c r="D3447" s="134"/>
    </row>
    <row r="3448" spans="1:4" s="6" customFormat="1" x14ac:dyDescent="0.2">
      <c r="A3448" s="143"/>
      <c r="D3448" s="134"/>
    </row>
    <row r="3449" spans="1:4" s="6" customFormat="1" x14ac:dyDescent="0.2">
      <c r="A3449" s="143"/>
      <c r="D3449" s="134"/>
    </row>
    <row r="3450" spans="1:4" s="6" customFormat="1" x14ac:dyDescent="0.2">
      <c r="A3450" s="143"/>
      <c r="D3450" s="134"/>
    </row>
    <row r="3451" spans="1:4" s="6" customFormat="1" x14ac:dyDescent="0.2">
      <c r="A3451" s="143"/>
      <c r="D3451" s="134"/>
    </row>
    <row r="3452" spans="1:4" s="6" customFormat="1" x14ac:dyDescent="0.2">
      <c r="A3452" s="143"/>
      <c r="D3452" s="134"/>
    </row>
    <row r="3453" spans="1:4" s="6" customFormat="1" x14ac:dyDescent="0.2">
      <c r="A3453" s="143"/>
      <c r="D3453" s="134"/>
    </row>
    <row r="3454" spans="1:4" s="6" customFormat="1" x14ac:dyDescent="0.2">
      <c r="A3454" s="143"/>
      <c r="D3454" s="134"/>
    </row>
    <row r="3455" spans="1:4" s="6" customFormat="1" x14ac:dyDescent="0.2">
      <c r="A3455" s="143"/>
      <c r="D3455" s="134"/>
    </row>
    <row r="3456" spans="1:4" s="6" customFormat="1" x14ac:dyDescent="0.2">
      <c r="A3456" s="143"/>
      <c r="D3456" s="134"/>
    </row>
    <row r="3457" spans="1:4" s="6" customFormat="1" x14ac:dyDescent="0.2">
      <c r="A3457" s="143"/>
      <c r="D3457" s="134"/>
    </row>
    <row r="3458" spans="1:4" s="6" customFormat="1" x14ac:dyDescent="0.2">
      <c r="A3458" s="143"/>
      <c r="D3458" s="134"/>
    </row>
    <row r="3459" spans="1:4" s="6" customFormat="1" x14ac:dyDescent="0.2">
      <c r="A3459" s="143"/>
      <c r="D3459" s="134"/>
    </row>
    <row r="3460" spans="1:4" s="6" customFormat="1" x14ac:dyDescent="0.2">
      <c r="A3460" s="143"/>
      <c r="D3460" s="134"/>
    </row>
    <row r="3461" spans="1:4" s="6" customFormat="1" x14ac:dyDescent="0.2">
      <c r="A3461" s="143"/>
      <c r="D3461" s="134"/>
    </row>
    <row r="3462" spans="1:4" s="6" customFormat="1" x14ac:dyDescent="0.2">
      <c r="A3462" s="143"/>
      <c r="D3462" s="134"/>
    </row>
    <row r="3463" spans="1:4" s="6" customFormat="1" x14ac:dyDescent="0.2">
      <c r="A3463" s="143"/>
      <c r="D3463" s="134"/>
    </row>
    <row r="3464" spans="1:4" s="6" customFormat="1" x14ac:dyDescent="0.2">
      <c r="A3464" s="143"/>
      <c r="D3464" s="134"/>
    </row>
    <row r="3465" spans="1:4" s="6" customFormat="1" x14ac:dyDescent="0.2">
      <c r="A3465" s="143"/>
      <c r="D3465" s="134"/>
    </row>
    <row r="3466" spans="1:4" s="6" customFormat="1" x14ac:dyDescent="0.2">
      <c r="A3466" s="143"/>
      <c r="D3466" s="134"/>
    </row>
    <row r="3467" spans="1:4" s="6" customFormat="1" x14ac:dyDescent="0.2">
      <c r="A3467" s="143"/>
      <c r="D3467" s="134"/>
    </row>
    <row r="3468" spans="1:4" s="6" customFormat="1" x14ac:dyDescent="0.2">
      <c r="A3468" s="143"/>
      <c r="D3468" s="134"/>
    </row>
    <row r="3469" spans="1:4" s="6" customFormat="1" x14ac:dyDescent="0.2">
      <c r="A3469" s="143"/>
      <c r="D3469" s="134"/>
    </row>
    <row r="3470" spans="1:4" s="6" customFormat="1" x14ac:dyDescent="0.2">
      <c r="A3470" s="143"/>
      <c r="D3470" s="134"/>
    </row>
    <row r="3471" spans="1:4" s="6" customFormat="1" x14ac:dyDescent="0.2">
      <c r="A3471" s="143"/>
      <c r="D3471" s="134"/>
    </row>
    <row r="3472" spans="1:4" s="6" customFormat="1" x14ac:dyDescent="0.2">
      <c r="A3472" s="143"/>
      <c r="D3472" s="134"/>
    </row>
    <row r="3473" spans="1:4" s="6" customFormat="1" x14ac:dyDescent="0.2">
      <c r="A3473" s="143"/>
      <c r="D3473" s="134"/>
    </row>
    <row r="3474" spans="1:4" s="6" customFormat="1" x14ac:dyDescent="0.2">
      <c r="A3474" s="143"/>
      <c r="D3474" s="134"/>
    </row>
    <row r="3475" spans="1:4" s="6" customFormat="1" x14ac:dyDescent="0.2">
      <c r="A3475" s="143"/>
      <c r="D3475" s="134"/>
    </row>
    <row r="3476" spans="1:4" s="6" customFormat="1" x14ac:dyDescent="0.2">
      <c r="A3476" s="143"/>
      <c r="D3476" s="134"/>
    </row>
    <row r="3477" spans="1:4" s="6" customFormat="1" x14ac:dyDescent="0.2">
      <c r="A3477" s="143"/>
      <c r="D3477" s="134"/>
    </row>
    <row r="3478" spans="1:4" s="6" customFormat="1" x14ac:dyDescent="0.2">
      <c r="A3478" s="143"/>
      <c r="D3478" s="134"/>
    </row>
    <row r="3479" spans="1:4" s="6" customFormat="1" x14ac:dyDescent="0.2">
      <c r="A3479" s="143"/>
      <c r="D3479" s="134"/>
    </row>
    <row r="3480" spans="1:4" s="6" customFormat="1" x14ac:dyDescent="0.2">
      <c r="A3480" s="143"/>
      <c r="D3480" s="134"/>
    </row>
    <row r="3481" spans="1:4" s="6" customFormat="1" x14ac:dyDescent="0.2">
      <c r="A3481" s="143"/>
      <c r="D3481" s="134"/>
    </row>
    <row r="3482" spans="1:4" s="6" customFormat="1" x14ac:dyDescent="0.2">
      <c r="A3482" s="143"/>
      <c r="D3482" s="134"/>
    </row>
    <row r="3483" spans="1:4" s="6" customFormat="1" x14ac:dyDescent="0.2">
      <c r="A3483" s="143"/>
      <c r="D3483" s="134"/>
    </row>
    <row r="3484" spans="1:4" s="6" customFormat="1" x14ac:dyDescent="0.2">
      <c r="A3484" s="143"/>
      <c r="D3484" s="134"/>
    </row>
    <row r="3485" spans="1:4" s="6" customFormat="1" x14ac:dyDescent="0.2">
      <c r="A3485" s="143"/>
      <c r="D3485" s="134"/>
    </row>
    <row r="3486" spans="1:4" s="6" customFormat="1" x14ac:dyDescent="0.2">
      <c r="A3486" s="143"/>
      <c r="D3486" s="134"/>
    </row>
    <row r="3487" spans="1:4" s="6" customFormat="1" x14ac:dyDescent="0.2">
      <c r="A3487" s="143"/>
      <c r="D3487" s="134"/>
    </row>
    <row r="3488" spans="1:4" s="6" customFormat="1" x14ac:dyDescent="0.2">
      <c r="A3488" s="143"/>
      <c r="D3488" s="134"/>
    </row>
    <row r="3489" spans="1:4" s="6" customFormat="1" x14ac:dyDescent="0.2">
      <c r="A3489" s="143"/>
      <c r="D3489" s="134"/>
    </row>
    <row r="3490" spans="1:4" s="6" customFormat="1" x14ac:dyDescent="0.2">
      <c r="A3490" s="143"/>
      <c r="D3490" s="134"/>
    </row>
    <row r="3491" spans="1:4" s="6" customFormat="1" x14ac:dyDescent="0.2">
      <c r="A3491" s="143"/>
      <c r="D3491" s="134"/>
    </row>
    <row r="3492" spans="1:4" s="6" customFormat="1" x14ac:dyDescent="0.2">
      <c r="A3492" s="143"/>
      <c r="D3492" s="134"/>
    </row>
    <row r="3493" spans="1:4" s="6" customFormat="1" x14ac:dyDescent="0.2">
      <c r="A3493" s="143"/>
      <c r="D3493" s="134"/>
    </row>
    <row r="3494" spans="1:4" s="6" customFormat="1" x14ac:dyDescent="0.2">
      <c r="A3494" s="143"/>
      <c r="D3494" s="134"/>
    </row>
    <row r="3495" spans="1:4" s="6" customFormat="1" x14ac:dyDescent="0.2">
      <c r="A3495" s="143"/>
      <c r="D3495" s="134"/>
    </row>
    <row r="3496" spans="1:4" s="6" customFormat="1" x14ac:dyDescent="0.2">
      <c r="A3496" s="143"/>
      <c r="D3496" s="134"/>
    </row>
    <row r="3497" spans="1:4" s="6" customFormat="1" x14ac:dyDescent="0.2">
      <c r="A3497" s="143"/>
      <c r="D3497" s="134"/>
    </row>
    <row r="3498" spans="1:4" s="6" customFormat="1" x14ac:dyDescent="0.2">
      <c r="A3498" s="143"/>
      <c r="D3498" s="134"/>
    </row>
    <row r="3499" spans="1:4" s="6" customFormat="1" x14ac:dyDescent="0.2">
      <c r="A3499" s="143"/>
      <c r="D3499" s="134"/>
    </row>
    <row r="3500" spans="1:4" s="6" customFormat="1" x14ac:dyDescent="0.2">
      <c r="A3500" s="143"/>
      <c r="D3500" s="134"/>
    </row>
    <row r="3501" spans="1:4" s="6" customFormat="1" x14ac:dyDescent="0.2">
      <c r="A3501" s="143"/>
      <c r="D3501" s="134"/>
    </row>
    <row r="3502" spans="1:4" s="6" customFormat="1" x14ac:dyDescent="0.2">
      <c r="A3502" s="143"/>
      <c r="D3502" s="134"/>
    </row>
    <row r="3503" spans="1:4" s="6" customFormat="1" x14ac:dyDescent="0.2">
      <c r="A3503" s="143"/>
      <c r="D3503" s="134"/>
    </row>
    <row r="3504" spans="1:4" s="6" customFormat="1" x14ac:dyDescent="0.2">
      <c r="A3504" s="143"/>
      <c r="D3504" s="134"/>
    </row>
    <row r="3505" spans="1:4" s="6" customFormat="1" x14ac:dyDescent="0.2">
      <c r="A3505" s="143"/>
      <c r="D3505" s="134"/>
    </row>
    <row r="3506" spans="1:4" s="6" customFormat="1" x14ac:dyDescent="0.2">
      <c r="A3506" s="143"/>
      <c r="D3506" s="134"/>
    </row>
    <row r="3507" spans="1:4" s="6" customFormat="1" x14ac:dyDescent="0.2">
      <c r="A3507" s="143"/>
      <c r="D3507" s="134"/>
    </row>
    <row r="3508" spans="1:4" s="6" customFormat="1" x14ac:dyDescent="0.2">
      <c r="A3508" s="143"/>
      <c r="D3508" s="134"/>
    </row>
    <row r="3509" spans="1:4" s="6" customFormat="1" x14ac:dyDescent="0.2">
      <c r="A3509" s="143"/>
      <c r="D3509" s="134"/>
    </row>
    <row r="3510" spans="1:4" s="6" customFormat="1" x14ac:dyDescent="0.2">
      <c r="A3510" s="143"/>
      <c r="D3510" s="134"/>
    </row>
    <row r="3511" spans="1:4" s="6" customFormat="1" x14ac:dyDescent="0.2">
      <c r="A3511" s="143"/>
      <c r="D3511" s="134"/>
    </row>
    <row r="3512" spans="1:4" s="6" customFormat="1" x14ac:dyDescent="0.2">
      <c r="A3512" s="143"/>
      <c r="D3512" s="134"/>
    </row>
    <row r="3513" spans="1:4" s="6" customFormat="1" x14ac:dyDescent="0.2">
      <c r="A3513" s="143"/>
      <c r="D3513" s="134"/>
    </row>
    <row r="3514" spans="1:4" s="6" customFormat="1" x14ac:dyDescent="0.2">
      <c r="A3514" s="143"/>
      <c r="D3514" s="134"/>
    </row>
    <row r="3515" spans="1:4" s="6" customFormat="1" x14ac:dyDescent="0.2">
      <c r="A3515" s="143"/>
      <c r="D3515" s="134"/>
    </row>
    <row r="3516" spans="1:4" s="6" customFormat="1" x14ac:dyDescent="0.2">
      <c r="A3516" s="143"/>
      <c r="D3516" s="134"/>
    </row>
    <row r="3517" spans="1:4" s="6" customFormat="1" x14ac:dyDescent="0.2">
      <c r="A3517" s="143"/>
      <c r="D3517" s="134"/>
    </row>
    <row r="3518" spans="1:4" s="6" customFormat="1" x14ac:dyDescent="0.2">
      <c r="A3518" s="143"/>
      <c r="D3518" s="134"/>
    </row>
    <row r="3519" spans="1:4" s="6" customFormat="1" x14ac:dyDescent="0.2">
      <c r="A3519" s="143"/>
      <c r="D3519" s="134"/>
    </row>
    <row r="3520" spans="1:4" s="6" customFormat="1" x14ac:dyDescent="0.2">
      <c r="A3520" s="143"/>
      <c r="D3520" s="134"/>
    </row>
    <row r="3521" spans="1:4" s="6" customFormat="1" x14ac:dyDescent="0.2">
      <c r="A3521" s="143"/>
      <c r="D3521" s="134"/>
    </row>
    <row r="3522" spans="1:4" s="6" customFormat="1" x14ac:dyDescent="0.2">
      <c r="A3522" s="143"/>
      <c r="D3522" s="134"/>
    </row>
    <row r="3523" spans="1:4" s="6" customFormat="1" x14ac:dyDescent="0.2">
      <c r="A3523" s="143"/>
      <c r="D3523" s="134"/>
    </row>
    <row r="3524" spans="1:4" s="6" customFormat="1" x14ac:dyDescent="0.2">
      <c r="A3524" s="143"/>
      <c r="D3524" s="134"/>
    </row>
    <row r="3525" spans="1:4" s="6" customFormat="1" x14ac:dyDescent="0.2">
      <c r="A3525" s="143"/>
      <c r="D3525" s="134"/>
    </row>
    <row r="3526" spans="1:4" s="6" customFormat="1" x14ac:dyDescent="0.2">
      <c r="A3526" s="143"/>
      <c r="D3526" s="134"/>
    </row>
    <row r="3527" spans="1:4" s="6" customFormat="1" x14ac:dyDescent="0.2">
      <c r="A3527" s="143"/>
      <c r="D3527" s="134"/>
    </row>
    <row r="3528" spans="1:4" s="6" customFormat="1" x14ac:dyDescent="0.2">
      <c r="A3528" s="143"/>
      <c r="D3528" s="134"/>
    </row>
    <row r="3529" spans="1:4" s="6" customFormat="1" x14ac:dyDescent="0.2">
      <c r="A3529" s="143"/>
      <c r="D3529" s="134"/>
    </row>
    <row r="3530" spans="1:4" s="6" customFormat="1" x14ac:dyDescent="0.2">
      <c r="A3530" s="143"/>
      <c r="D3530" s="134"/>
    </row>
    <row r="3531" spans="1:4" s="6" customFormat="1" x14ac:dyDescent="0.2">
      <c r="A3531" s="143"/>
      <c r="D3531" s="134"/>
    </row>
    <row r="3532" spans="1:4" s="6" customFormat="1" x14ac:dyDescent="0.2">
      <c r="A3532" s="143"/>
      <c r="D3532" s="134"/>
    </row>
    <row r="3533" spans="1:4" s="6" customFormat="1" x14ac:dyDescent="0.2">
      <c r="A3533" s="143"/>
      <c r="D3533" s="134"/>
    </row>
    <row r="3534" spans="1:4" s="6" customFormat="1" x14ac:dyDescent="0.2">
      <c r="A3534" s="143"/>
      <c r="D3534" s="134"/>
    </row>
    <row r="3535" spans="1:4" s="6" customFormat="1" x14ac:dyDescent="0.2">
      <c r="A3535" s="143"/>
      <c r="D3535" s="134"/>
    </row>
    <row r="3536" spans="1:4" s="6" customFormat="1" x14ac:dyDescent="0.2">
      <c r="A3536" s="143"/>
      <c r="D3536" s="134"/>
    </row>
    <row r="3537" spans="1:4" s="6" customFormat="1" x14ac:dyDescent="0.2">
      <c r="A3537" s="143"/>
      <c r="D3537" s="134"/>
    </row>
    <row r="3538" spans="1:4" s="6" customFormat="1" x14ac:dyDescent="0.2">
      <c r="A3538" s="143"/>
      <c r="D3538" s="134"/>
    </row>
    <row r="3539" spans="1:4" s="6" customFormat="1" x14ac:dyDescent="0.2">
      <c r="A3539" s="143"/>
      <c r="D3539" s="134"/>
    </row>
    <row r="3540" spans="1:4" s="6" customFormat="1" x14ac:dyDescent="0.2">
      <c r="A3540" s="143"/>
      <c r="D3540" s="134"/>
    </row>
    <row r="3541" spans="1:4" s="6" customFormat="1" x14ac:dyDescent="0.2">
      <c r="A3541" s="143"/>
      <c r="D3541" s="134"/>
    </row>
    <row r="3542" spans="1:4" s="6" customFormat="1" x14ac:dyDescent="0.2">
      <c r="A3542" s="143"/>
      <c r="D3542" s="134"/>
    </row>
    <row r="3543" spans="1:4" s="6" customFormat="1" x14ac:dyDescent="0.2">
      <c r="A3543" s="143"/>
      <c r="D3543" s="134"/>
    </row>
    <row r="3544" spans="1:4" s="6" customFormat="1" x14ac:dyDescent="0.2">
      <c r="A3544" s="143"/>
      <c r="D3544" s="134"/>
    </row>
    <row r="3545" spans="1:4" s="6" customFormat="1" x14ac:dyDescent="0.2">
      <c r="A3545" s="143"/>
      <c r="D3545" s="134"/>
    </row>
    <row r="3546" spans="1:4" s="6" customFormat="1" x14ac:dyDescent="0.2">
      <c r="A3546" s="143"/>
      <c r="D3546" s="134"/>
    </row>
    <row r="3547" spans="1:4" s="6" customFormat="1" x14ac:dyDescent="0.2">
      <c r="A3547" s="143"/>
      <c r="D3547" s="134"/>
    </row>
    <row r="3548" spans="1:4" s="6" customFormat="1" x14ac:dyDescent="0.2">
      <c r="A3548" s="143"/>
      <c r="D3548" s="134"/>
    </row>
    <row r="3549" spans="1:4" s="6" customFormat="1" x14ac:dyDescent="0.2">
      <c r="A3549" s="143"/>
      <c r="D3549" s="134"/>
    </row>
    <row r="3550" spans="1:4" s="6" customFormat="1" x14ac:dyDescent="0.2">
      <c r="A3550" s="143"/>
      <c r="D3550" s="134"/>
    </row>
    <row r="3551" spans="1:4" s="6" customFormat="1" x14ac:dyDescent="0.2">
      <c r="A3551" s="143"/>
      <c r="D3551" s="134"/>
    </row>
    <row r="3552" spans="1:4" s="6" customFormat="1" x14ac:dyDescent="0.2">
      <c r="A3552" s="143"/>
      <c r="D3552" s="134"/>
    </row>
    <row r="3553" spans="1:4" s="6" customFormat="1" x14ac:dyDescent="0.2">
      <c r="A3553" s="143"/>
      <c r="D3553" s="134"/>
    </row>
    <row r="3554" spans="1:4" s="6" customFormat="1" x14ac:dyDescent="0.2">
      <c r="A3554" s="143"/>
      <c r="D3554" s="134"/>
    </row>
    <row r="3555" spans="1:4" s="6" customFormat="1" x14ac:dyDescent="0.2">
      <c r="A3555" s="143"/>
      <c r="D3555" s="134"/>
    </row>
    <row r="3556" spans="1:4" s="6" customFormat="1" x14ac:dyDescent="0.2">
      <c r="A3556" s="143"/>
      <c r="D3556" s="134"/>
    </row>
    <row r="3557" spans="1:4" s="6" customFormat="1" x14ac:dyDescent="0.2">
      <c r="A3557" s="143"/>
      <c r="D3557" s="134"/>
    </row>
    <row r="3558" spans="1:4" s="6" customFormat="1" x14ac:dyDescent="0.2">
      <c r="A3558" s="143"/>
      <c r="D3558" s="134"/>
    </row>
    <row r="3559" spans="1:4" s="6" customFormat="1" x14ac:dyDescent="0.2">
      <c r="A3559" s="143"/>
      <c r="D3559" s="134"/>
    </row>
    <row r="3560" spans="1:4" s="6" customFormat="1" x14ac:dyDescent="0.2">
      <c r="A3560" s="143"/>
      <c r="D3560" s="134"/>
    </row>
    <row r="3561" spans="1:4" s="6" customFormat="1" x14ac:dyDescent="0.2">
      <c r="A3561" s="143"/>
      <c r="D3561" s="134"/>
    </row>
    <row r="3562" spans="1:4" s="6" customFormat="1" x14ac:dyDescent="0.2">
      <c r="A3562" s="143"/>
      <c r="D3562" s="134"/>
    </row>
    <row r="3563" spans="1:4" s="6" customFormat="1" x14ac:dyDescent="0.2">
      <c r="A3563" s="143"/>
      <c r="D3563" s="134"/>
    </row>
    <row r="3564" spans="1:4" s="6" customFormat="1" x14ac:dyDescent="0.2">
      <c r="A3564" s="143"/>
      <c r="D3564" s="134"/>
    </row>
    <row r="3565" spans="1:4" s="6" customFormat="1" x14ac:dyDescent="0.2">
      <c r="A3565" s="143"/>
      <c r="D3565" s="134"/>
    </row>
    <row r="3566" spans="1:4" s="6" customFormat="1" x14ac:dyDescent="0.2">
      <c r="A3566" s="143"/>
      <c r="D3566" s="134"/>
    </row>
    <row r="3567" spans="1:4" s="6" customFormat="1" x14ac:dyDescent="0.2">
      <c r="A3567" s="143"/>
      <c r="D3567" s="134"/>
    </row>
    <row r="3568" spans="1:4" s="6" customFormat="1" x14ac:dyDescent="0.2">
      <c r="A3568" s="143"/>
      <c r="D3568" s="134"/>
    </row>
    <row r="3569" spans="1:4" s="6" customFormat="1" x14ac:dyDescent="0.2">
      <c r="A3569" s="143"/>
      <c r="D3569" s="134"/>
    </row>
    <row r="3570" spans="1:4" s="6" customFormat="1" x14ac:dyDescent="0.2">
      <c r="A3570" s="143"/>
      <c r="D3570" s="134"/>
    </row>
    <row r="3571" spans="1:4" s="6" customFormat="1" x14ac:dyDescent="0.2">
      <c r="A3571" s="143"/>
      <c r="D3571" s="134"/>
    </row>
    <row r="3572" spans="1:4" s="6" customFormat="1" x14ac:dyDescent="0.2">
      <c r="A3572" s="143"/>
      <c r="D3572" s="134"/>
    </row>
    <row r="3573" spans="1:4" s="6" customFormat="1" x14ac:dyDescent="0.2">
      <c r="A3573" s="143"/>
      <c r="D3573" s="134"/>
    </row>
    <row r="3574" spans="1:4" s="6" customFormat="1" x14ac:dyDescent="0.2">
      <c r="A3574" s="143"/>
      <c r="D3574" s="134"/>
    </row>
    <row r="3575" spans="1:4" s="6" customFormat="1" x14ac:dyDescent="0.2">
      <c r="A3575" s="143"/>
      <c r="D3575" s="134"/>
    </row>
    <row r="3576" spans="1:4" s="6" customFormat="1" x14ac:dyDescent="0.2">
      <c r="A3576" s="143"/>
      <c r="D3576" s="134"/>
    </row>
    <row r="3577" spans="1:4" s="6" customFormat="1" x14ac:dyDescent="0.2">
      <c r="A3577" s="143"/>
      <c r="D3577" s="134"/>
    </row>
    <row r="3578" spans="1:4" s="6" customFormat="1" x14ac:dyDescent="0.2">
      <c r="A3578" s="143"/>
      <c r="D3578" s="134"/>
    </row>
    <row r="3579" spans="1:4" s="6" customFormat="1" x14ac:dyDescent="0.2">
      <c r="A3579" s="143"/>
      <c r="D3579" s="134"/>
    </row>
    <row r="3580" spans="1:4" s="6" customFormat="1" x14ac:dyDescent="0.2">
      <c r="A3580" s="143"/>
      <c r="D3580" s="134"/>
    </row>
    <row r="3581" spans="1:4" s="6" customFormat="1" x14ac:dyDescent="0.2">
      <c r="A3581" s="143"/>
      <c r="D3581" s="134"/>
    </row>
    <row r="3582" spans="1:4" s="6" customFormat="1" x14ac:dyDescent="0.2">
      <c r="A3582" s="143"/>
      <c r="D3582" s="134"/>
    </row>
    <row r="3583" spans="1:4" s="6" customFormat="1" x14ac:dyDescent="0.2">
      <c r="A3583" s="143"/>
      <c r="D3583" s="134"/>
    </row>
    <row r="3584" spans="1:4" s="6" customFormat="1" x14ac:dyDescent="0.2">
      <c r="A3584" s="143"/>
      <c r="D3584" s="134"/>
    </row>
    <row r="3585" spans="1:4" s="6" customFormat="1" x14ac:dyDescent="0.2">
      <c r="A3585" s="143"/>
      <c r="D3585" s="134"/>
    </row>
    <row r="3586" spans="1:4" s="6" customFormat="1" x14ac:dyDescent="0.2">
      <c r="A3586" s="143"/>
      <c r="D3586" s="134"/>
    </row>
    <row r="3587" spans="1:4" s="6" customFormat="1" x14ac:dyDescent="0.2">
      <c r="A3587" s="143"/>
      <c r="D3587" s="134"/>
    </row>
    <row r="3588" spans="1:4" s="6" customFormat="1" x14ac:dyDescent="0.2">
      <c r="A3588" s="143"/>
      <c r="D3588" s="134"/>
    </row>
    <row r="3589" spans="1:4" s="6" customFormat="1" x14ac:dyDescent="0.2">
      <c r="A3589" s="143"/>
      <c r="D3589" s="134"/>
    </row>
    <row r="3590" spans="1:4" s="6" customFormat="1" x14ac:dyDescent="0.2">
      <c r="A3590" s="143"/>
      <c r="D3590" s="134"/>
    </row>
    <row r="3591" spans="1:4" s="6" customFormat="1" x14ac:dyDescent="0.2">
      <c r="A3591" s="143"/>
      <c r="D3591" s="134"/>
    </row>
    <row r="3592" spans="1:4" s="6" customFormat="1" x14ac:dyDescent="0.2">
      <c r="A3592" s="143"/>
      <c r="D3592" s="134"/>
    </row>
    <row r="3593" spans="1:4" s="6" customFormat="1" x14ac:dyDescent="0.2">
      <c r="A3593" s="143"/>
      <c r="D3593" s="134"/>
    </row>
    <row r="3594" spans="1:4" s="6" customFormat="1" x14ac:dyDescent="0.2">
      <c r="A3594" s="143"/>
      <c r="D3594" s="134"/>
    </row>
    <row r="3595" spans="1:4" s="6" customFormat="1" x14ac:dyDescent="0.2">
      <c r="A3595" s="143"/>
      <c r="D3595" s="134"/>
    </row>
    <row r="3596" spans="1:4" s="6" customFormat="1" x14ac:dyDescent="0.2">
      <c r="A3596" s="143"/>
      <c r="D3596" s="134"/>
    </row>
    <row r="3597" spans="1:4" s="6" customFormat="1" x14ac:dyDescent="0.2">
      <c r="A3597" s="143"/>
      <c r="D3597" s="134"/>
    </row>
    <row r="3598" spans="1:4" s="6" customFormat="1" x14ac:dyDescent="0.2">
      <c r="A3598" s="143"/>
      <c r="D3598" s="134"/>
    </row>
    <row r="3599" spans="1:4" s="6" customFormat="1" x14ac:dyDescent="0.2">
      <c r="A3599" s="143"/>
      <c r="D3599" s="134"/>
    </row>
    <row r="3600" spans="1:4" s="6" customFormat="1" x14ac:dyDescent="0.2">
      <c r="A3600" s="143"/>
      <c r="D3600" s="134"/>
    </row>
    <row r="3601" spans="1:4" s="6" customFormat="1" x14ac:dyDescent="0.2">
      <c r="A3601" s="143"/>
      <c r="D3601" s="134"/>
    </row>
    <row r="3602" spans="1:4" s="6" customFormat="1" x14ac:dyDescent="0.2">
      <c r="A3602" s="143"/>
      <c r="D3602" s="134"/>
    </row>
    <row r="3603" spans="1:4" s="6" customFormat="1" x14ac:dyDescent="0.2">
      <c r="A3603" s="143"/>
      <c r="D3603" s="134"/>
    </row>
    <row r="3604" spans="1:4" s="6" customFormat="1" x14ac:dyDescent="0.2">
      <c r="A3604" s="143"/>
      <c r="D3604" s="134"/>
    </row>
    <row r="3605" spans="1:4" s="6" customFormat="1" x14ac:dyDescent="0.2">
      <c r="A3605" s="143"/>
      <c r="D3605" s="134"/>
    </row>
    <row r="3606" spans="1:4" s="6" customFormat="1" x14ac:dyDescent="0.2">
      <c r="A3606" s="143"/>
      <c r="D3606" s="134"/>
    </row>
    <row r="3607" spans="1:4" s="6" customFormat="1" x14ac:dyDescent="0.2">
      <c r="A3607" s="143"/>
      <c r="D3607" s="134"/>
    </row>
    <row r="3608" spans="1:4" s="6" customFormat="1" x14ac:dyDescent="0.2">
      <c r="A3608" s="143"/>
      <c r="D3608" s="134"/>
    </row>
    <row r="3609" spans="1:4" s="6" customFormat="1" x14ac:dyDescent="0.2">
      <c r="A3609" s="143"/>
      <c r="D3609" s="134"/>
    </row>
    <row r="3610" spans="1:4" s="6" customFormat="1" x14ac:dyDescent="0.2">
      <c r="A3610" s="143"/>
      <c r="D3610" s="134"/>
    </row>
    <row r="3611" spans="1:4" s="6" customFormat="1" x14ac:dyDescent="0.2">
      <c r="A3611" s="143"/>
      <c r="D3611" s="134"/>
    </row>
    <row r="3612" spans="1:4" s="6" customFormat="1" x14ac:dyDescent="0.2">
      <c r="A3612" s="143"/>
      <c r="D3612" s="134"/>
    </row>
    <row r="3613" spans="1:4" s="6" customFormat="1" x14ac:dyDescent="0.2">
      <c r="A3613" s="143"/>
      <c r="D3613" s="134"/>
    </row>
    <row r="3614" spans="1:4" s="6" customFormat="1" x14ac:dyDescent="0.2">
      <c r="A3614" s="143"/>
      <c r="D3614" s="134"/>
    </row>
    <row r="3615" spans="1:4" s="6" customFormat="1" x14ac:dyDescent="0.2">
      <c r="A3615" s="143"/>
      <c r="D3615" s="134"/>
    </row>
    <row r="3616" spans="1:4" s="6" customFormat="1" x14ac:dyDescent="0.2">
      <c r="A3616" s="143"/>
      <c r="D3616" s="134"/>
    </row>
    <row r="3617" spans="1:4" s="6" customFormat="1" x14ac:dyDescent="0.2">
      <c r="A3617" s="143"/>
      <c r="D3617" s="134"/>
    </row>
    <row r="3618" spans="1:4" s="6" customFormat="1" x14ac:dyDescent="0.2">
      <c r="A3618" s="143"/>
      <c r="D3618" s="134"/>
    </row>
    <row r="3619" spans="1:4" s="6" customFormat="1" x14ac:dyDescent="0.2">
      <c r="A3619" s="143"/>
      <c r="D3619" s="134"/>
    </row>
    <row r="3620" spans="1:4" s="6" customFormat="1" x14ac:dyDescent="0.2">
      <c r="A3620" s="143"/>
      <c r="D3620" s="134"/>
    </row>
    <row r="3621" spans="1:4" s="6" customFormat="1" x14ac:dyDescent="0.2">
      <c r="A3621" s="143"/>
      <c r="D3621" s="134"/>
    </row>
    <row r="3622" spans="1:4" s="6" customFormat="1" x14ac:dyDescent="0.2">
      <c r="A3622" s="143"/>
      <c r="D3622" s="134"/>
    </row>
    <row r="3623" spans="1:4" s="6" customFormat="1" x14ac:dyDescent="0.2">
      <c r="A3623" s="143"/>
      <c r="D3623" s="134"/>
    </row>
    <row r="3624" spans="1:4" s="6" customFormat="1" x14ac:dyDescent="0.2">
      <c r="A3624" s="143"/>
      <c r="D3624" s="134"/>
    </row>
    <row r="3625" spans="1:4" s="6" customFormat="1" x14ac:dyDescent="0.2">
      <c r="A3625" s="143"/>
      <c r="D3625" s="134"/>
    </row>
    <row r="3626" spans="1:4" s="6" customFormat="1" x14ac:dyDescent="0.2">
      <c r="A3626" s="143"/>
      <c r="D3626" s="134"/>
    </row>
    <row r="3627" spans="1:4" s="6" customFormat="1" x14ac:dyDescent="0.2">
      <c r="A3627" s="143"/>
      <c r="D3627" s="134"/>
    </row>
    <row r="3628" spans="1:4" s="6" customFormat="1" x14ac:dyDescent="0.2">
      <c r="A3628" s="143"/>
      <c r="D3628" s="134"/>
    </row>
    <row r="3629" spans="1:4" s="6" customFormat="1" x14ac:dyDescent="0.2">
      <c r="A3629" s="143"/>
      <c r="D3629" s="134"/>
    </row>
    <row r="3630" spans="1:4" s="6" customFormat="1" x14ac:dyDescent="0.2">
      <c r="A3630" s="143"/>
      <c r="D3630" s="134"/>
    </row>
    <row r="3631" spans="1:4" s="6" customFormat="1" x14ac:dyDescent="0.2">
      <c r="A3631" s="143"/>
      <c r="D3631" s="134"/>
    </row>
    <row r="3632" spans="1:4" s="6" customFormat="1" x14ac:dyDescent="0.2">
      <c r="A3632" s="143"/>
      <c r="D3632" s="134"/>
    </row>
    <row r="3633" spans="1:4" s="6" customFormat="1" x14ac:dyDescent="0.2">
      <c r="A3633" s="143"/>
      <c r="D3633" s="134"/>
    </row>
    <row r="3634" spans="1:4" s="6" customFormat="1" x14ac:dyDescent="0.2">
      <c r="A3634" s="143"/>
      <c r="D3634" s="134"/>
    </row>
    <row r="3635" spans="1:4" s="6" customFormat="1" x14ac:dyDescent="0.2">
      <c r="A3635" s="143"/>
      <c r="D3635" s="134"/>
    </row>
    <row r="3636" spans="1:4" s="6" customFormat="1" x14ac:dyDescent="0.2">
      <c r="A3636" s="143"/>
      <c r="D3636" s="134"/>
    </row>
    <row r="3637" spans="1:4" s="6" customFormat="1" x14ac:dyDescent="0.2">
      <c r="A3637" s="143"/>
      <c r="D3637" s="134"/>
    </row>
    <row r="3638" spans="1:4" s="6" customFormat="1" x14ac:dyDescent="0.2">
      <c r="A3638" s="143"/>
      <c r="D3638" s="134"/>
    </row>
    <row r="3639" spans="1:4" s="6" customFormat="1" x14ac:dyDescent="0.2">
      <c r="A3639" s="143"/>
      <c r="D3639" s="134"/>
    </row>
    <row r="3640" spans="1:4" s="6" customFormat="1" x14ac:dyDescent="0.2">
      <c r="A3640" s="143"/>
      <c r="D3640" s="134"/>
    </row>
    <row r="3641" spans="1:4" s="6" customFormat="1" x14ac:dyDescent="0.2">
      <c r="A3641" s="143"/>
      <c r="D3641" s="134"/>
    </row>
    <row r="3642" spans="1:4" s="6" customFormat="1" x14ac:dyDescent="0.2">
      <c r="A3642" s="143"/>
      <c r="D3642" s="134"/>
    </row>
    <row r="3643" spans="1:4" s="6" customFormat="1" x14ac:dyDescent="0.2">
      <c r="A3643" s="143"/>
      <c r="D3643" s="134"/>
    </row>
    <row r="3644" spans="1:4" s="6" customFormat="1" x14ac:dyDescent="0.2">
      <c r="A3644" s="143"/>
      <c r="D3644" s="134"/>
    </row>
    <row r="3645" spans="1:4" s="6" customFormat="1" x14ac:dyDescent="0.2">
      <c r="A3645" s="143"/>
      <c r="D3645" s="134"/>
    </row>
    <row r="3646" spans="1:4" s="6" customFormat="1" x14ac:dyDescent="0.2">
      <c r="A3646" s="143"/>
      <c r="D3646" s="134"/>
    </row>
    <row r="3647" spans="1:4" s="6" customFormat="1" x14ac:dyDescent="0.2">
      <c r="A3647" s="143"/>
      <c r="D3647" s="134"/>
    </row>
    <row r="3648" spans="1:4" s="6" customFormat="1" x14ac:dyDescent="0.2">
      <c r="A3648" s="143"/>
      <c r="D3648" s="134"/>
    </row>
    <row r="3649" spans="1:4" s="6" customFormat="1" x14ac:dyDescent="0.2">
      <c r="A3649" s="143"/>
      <c r="D3649" s="134"/>
    </row>
    <row r="3650" spans="1:4" s="6" customFormat="1" x14ac:dyDescent="0.2">
      <c r="A3650" s="143"/>
      <c r="D3650" s="134"/>
    </row>
    <row r="3651" spans="1:4" s="6" customFormat="1" x14ac:dyDescent="0.2">
      <c r="A3651" s="143"/>
      <c r="D3651" s="134"/>
    </row>
    <row r="3652" spans="1:4" s="6" customFormat="1" x14ac:dyDescent="0.2">
      <c r="A3652" s="143"/>
      <c r="D3652" s="134"/>
    </row>
    <row r="3653" spans="1:4" s="6" customFormat="1" x14ac:dyDescent="0.2">
      <c r="A3653" s="143"/>
      <c r="D3653" s="134"/>
    </row>
    <row r="3654" spans="1:4" s="6" customFormat="1" x14ac:dyDescent="0.2">
      <c r="A3654" s="143"/>
      <c r="D3654" s="134"/>
    </row>
    <row r="3655" spans="1:4" s="6" customFormat="1" x14ac:dyDescent="0.2">
      <c r="A3655" s="143"/>
      <c r="D3655" s="134"/>
    </row>
    <row r="3656" spans="1:4" s="6" customFormat="1" x14ac:dyDescent="0.2">
      <c r="A3656" s="143"/>
      <c r="D3656" s="134"/>
    </row>
    <row r="3657" spans="1:4" s="6" customFormat="1" x14ac:dyDescent="0.2">
      <c r="A3657" s="143"/>
      <c r="D3657" s="134"/>
    </row>
    <row r="3658" spans="1:4" s="6" customFormat="1" x14ac:dyDescent="0.2">
      <c r="A3658" s="143"/>
      <c r="D3658" s="134"/>
    </row>
    <row r="3659" spans="1:4" s="6" customFormat="1" x14ac:dyDescent="0.2">
      <c r="A3659" s="143"/>
      <c r="D3659" s="134"/>
    </row>
    <row r="3660" spans="1:4" s="6" customFormat="1" x14ac:dyDescent="0.2">
      <c r="A3660" s="143"/>
      <c r="D3660" s="134"/>
    </row>
    <row r="3661" spans="1:4" s="6" customFormat="1" x14ac:dyDescent="0.2">
      <c r="A3661" s="143"/>
      <c r="D3661" s="134"/>
    </row>
    <row r="3662" spans="1:4" s="6" customFormat="1" x14ac:dyDescent="0.2">
      <c r="A3662" s="143"/>
      <c r="D3662" s="134"/>
    </row>
    <row r="3663" spans="1:4" s="6" customFormat="1" x14ac:dyDescent="0.2">
      <c r="A3663" s="143"/>
      <c r="D3663" s="134"/>
    </row>
    <row r="3664" spans="1:4" s="6" customFormat="1" x14ac:dyDescent="0.2">
      <c r="A3664" s="143"/>
      <c r="D3664" s="134"/>
    </row>
    <row r="3665" spans="1:4" s="6" customFormat="1" x14ac:dyDescent="0.2">
      <c r="A3665" s="143"/>
      <c r="D3665" s="134"/>
    </row>
    <row r="3666" spans="1:4" s="6" customFormat="1" x14ac:dyDescent="0.2">
      <c r="A3666" s="143"/>
      <c r="D3666" s="134"/>
    </row>
    <row r="3667" spans="1:4" s="6" customFormat="1" x14ac:dyDescent="0.2">
      <c r="A3667" s="143"/>
      <c r="D3667" s="134"/>
    </row>
    <row r="3668" spans="1:4" s="6" customFormat="1" x14ac:dyDescent="0.2">
      <c r="A3668" s="143"/>
      <c r="D3668" s="134"/>
    </row>
    <row r="3669" spans="1:4" s="6" customFormat="1" x14ac:dyDescent="0.2">
      <c r="A3669" s="143"/>
      <c r="D3669" s="134"/>
    </row>
    <row r="3670" spans="1:4" s="6" customFormat="1" x14ac:dyDescent="0.2">
      <c r="A3670" s="143"/>
      <c r="D3670" s="134"/>
    </row>
    <row r="3671" spans="1:4" s="6" customFormat="1" x14ac:dyDescent="0.2">
      <c r="A3671" s="143"/>
      <c r="D3671" s="134"/>
    </row>
    <row r="3672" spans="1:4" s="6" customFormat="1" x14ac:dyDescent="0.2">
      <c r="A3672" s="143"/>
      <c r="D3672" s="134"/>
    </row>
    <row r="3673" spans="1:4" s="6" customFormat="1" x14ac:dyDescent="0.2">
      <c r="A3673" s="143"/>
      <c r="D3673" s="134"/>
    </row>
    <row r="3674" spans="1:4" s="6" customFormat="1" x14ac:dyDescent="0.2">
      <c r="A3674" s="143"/>
      <c r="D3674" s="134"/>
    </row>
    <row r="3675" spans="1:4" s="6" customFormat="1" x14ac:dyDescent="0.2">
      <c r="A3675" s="143"/>
      <c r="D3675" s="134"/>
    </row>
    <row r="3676" spans="1:4" s="6" customFormat="1" x14ac:dyDescent="0.2">
      <c r="A3676" s="143"/>
      <c r="D3676" s="134"/>
    </row>
    <row r="3677" spans="1:4" s="6" customFormat="1" x14ac:dyDescent="0.2">
      <c r="A3677" s="143"/>
      <c r="D3677" s="134"/>
    </row>
    <row r="3678" spans="1:4" s="6" customFormat="1" x14ac:dyDescent="0.2">
      <c r="A3678" s="143"/>
      <c r="D3678" s="134"/>
    </row>
    <row r="3679" spans="1:4" s="6" customFormat="1" x14ac:dyDescent="0.2">
      <c r="A3679" s="143"/>
      <c r="D3679" s="134"/>
    </row>
    <row r="3680" spans="1:4" s="6" customFormat="1" x14ac:dyDescent="0.2">
      <c r="A3680" s="143"/>
      <c r="D3680" s="134"/>
    </row>
    <row r="3681" spans="1:4" s="6" customFormat="1" x14ac:dyDescent="0.2">
      <c r="A3681" s="143"/>
      <c r="D3681" s="134"/>
    </row>
    <row r="3682" spans="1:4" s="6" customFormat="1" x14ac:dyDescent="0.2">
      <c r="A3682" s="143"/>
      <c r="D3682" s="134"/>
    </row>
    <row r="3683" spans="1:4" s="6" customFormat="1" x14ac:dyDescent="0.2">
      <c r="A3683" s="143"/>
      <c r="D3683" s="134"/>
    </row>
    <row r="3684" spans="1:4" s="6" customFormat="1" x14ac:dyDescent="0.2">
      <c r="A3684" s="143"/>
      <c r="D3684" s="134"/>
    </row>
    <row r="3685" spans="1:4" s="6" customFormat="1" x14ac:dyDescent="0.2">
      <c r="A3685" s="143"/>
      <c r="D3685" s="134"/>
    </row>
    <row r="3686" spans="1:4" s="6" customFormat="1" x14ac:dyDescent="0.2">
      <c r="A3686" s="143"/>
      <c r="D3686" s="134"/>
    </row>
    <row r="3687" spans="1:4" s="6" customFormat="1" x14ac:dyDescent="0.2">
      <c r="A3687" s="143"/>
      <c r="D3687" s="134"/>
    </row>
    <row r="3688" spans="1:4" s="6" customFormat="1" x14ac:dyDescent="0.2">
      <c r="A3688" s="143"/>
      <c r="D3688" s="134"/>
    </row>
    <row r="3689" spans="1:4" s="6" customFormat="1" x14ac:dyDescent="0.2">
      <c r="A3689" s="143"/>
      <c r="D3689" s="134"/>
    </row>
    <row r="3690" spans="1:4" s="6" customFormat="1" x14ac:dyDescent="0.2">
      <c r="A3690" s="143"/>
      <c r="D3690" s="134"/>
    </row>
    <row r="3691" spans="1:4" s="6" customFormat="1" x14ac:dyDescent="0.2">
      <c r="A3691" s="143"/>
      <c r="D3691" s="134"/>
    </row>
    <row r="3692" spans="1:4" s="6" customFormat="1" x14ac:dyDescent="0.2">
      <c r="A3692" s="143"/>
      <c r="D3692" s="134"/>
    </row>
    <row r="3693" spans="1:4" s="6" customFormat="1" x14ac:dyDescent="0.2">
      <c r="A3693" s="143"/>
      <c r="D3693" s="134"/>
    </row>
    <row r="3694" spans="1:4" s="6" customFormat="1" x14ac:dyDescent="0.2">
      <c r="A3694" s="143"/>
      <c r="D3694" s="134"/>
    </row>
    <row r="3695" spans="1:4" s="6" customFormat="1" x14ac:dyDescent="0.2">
      <c r="A3695" s="143"/>
      <c r="D3695" s="134"/>
    </row>
    <row r="3696" spans="1:4" s="6" customFormat="1" x14ac:dyDescent="0.2">
      <c r="A3696" s="143"/>
      <c r="D3696" s="134"/>
    </row>
    <row r="3697" spans="1:4" s="6" customFormat="1" x14ac:dyDescent="0.2">
      <c r="A3697" s="143"/>
      <c r="D3697" s="134"/>
    </row>
    <row r="3698" spans="1:4" s="6" customFormat="1" x14ac:dyDescent="0.2">
      <c r="A3698" s="143"/>
      <c r="D3698" s="134"/>
    </row>
    <row r="3699" spans="1:4" s="6" customFormat="1" x14ac:dyDescent="0.2">
      <c r="A3699" s="143"/>
      <c r="D3699" s="134"/>
    </row>
    <row r="3700" spans="1:4" s="6" customFormat="1" x14ac:dyDescent="0.2">
      <c r="A3700" s="143"/>
      <c r="D3700" s="134"/>
    </row>
    <row r="3701" spans="1:4" s="6" customFormat="1" x14ac:dyDescent="0.2">
      <c r="A3701" s="143"/>
      <c r="D3701" s="134"/>
    </row>
    <row r="3702" spans="1:4" s="6" customFormat="1" x14ac:dyDescent="0.2">
      <c r="A3702" s="143"/>
      <c r="D3702" s="134"/>
    </row>
    <row r="3703" spans="1:4" s="6" customFormat="1" x14ac:dyDescent="0.2">
      <c r="A3703" s="143"/>
      <c r="D3703" s="134"/>
    </row>
    <row r="3704" spans="1:4" s="6" customFormat="1" x14ac:dyDescent="0.2">
      <c r="A3704" s="143"/>
      <c r="D3704" s="134"/>
    </row>
    <row r="3705" spans="1:4" s="6" customFormat="1" x14ac:dyDescent="0.2">
      <c r="A3705" s="143"/>
      <c r="D3705" s="134"/>
    </row>
    <row r="3706" spans="1:4" s="6" customFormat="1" x14ac:dyDescent="0.2">
      <c r="A3706" s="143"/>
      <c r="D3706" s="134"/>
    </row>
    <row r="3707" spans="1:4" s="6" customFormat="1" x14ac:dyDescent="0.2">
      <c r="A3707" s="143"/>
      <c r="D3707" s="134"/>
    </row>
    <row r="3708" spans="1:4" s="6" customFormat="1" x14ac:dyDescent="0.2">
      <c r="A3708" s="143"/>
      <c r="D3708" s="134"/>
    </row>
    <row r="3709" spans="1:4" s="6" customFormat="1" x14ac:dyDescent="0.2">
      <c r="A3709" s="143"/>
      <c r="D3709" s="134"/>
    </row>
    <row r="3710" spans="1:4" s="6" customFormat="1" x14ac:dyDescent="0.2">
      <c r="A3710" s="143"/>
      <c r="D3710" s="134"/>
    </row>
    <row r="3711" spans="1:4" s="6" customFormat="1" x14ac:dyDescent="0.2">
      <c r="A3711" s="143"/>
      <c r="D3711" s="134"/>
    </row>
    <row r="3712" spans="1:4" s="6" customFormat="1" x14ac:dyDescent="0.2">
      <c r="A3712" s="143"/>
      <c r="D3712" s="134"/>
    </row>
    <row r="3713" spans="1:4" s="6" customFormat="1" x14ac:dyDescent="0.2">
      <c r="A3713" s="143"/>
      <c r="D3713" s="134"/>
    </row>
    <row r="3714" spans="1:4" s="6" customFormat="1" x14ac:dyDescent="0.2">
      <c r="A3714" s="143"/>
      <c r="D3714" s="134"/>
    </row>
    <row r="3715" spans="1:4" s="6" customFormat="1" x14ac:dyDescent="0.2">
      <c r="A3715" s="143"/>
      <c r="D3715" s="134"/>
    </row>
    <row r="3716" spans="1:4" s="6" customFormat="1" x14ac:dyDescent="0.2">
      <c r="A3716" s="143"/>
      <c r="D3716" s="134"/>
    </row>
    <row r="3717" spans="1:4" s="6" customFormat="1" x14ac:dyDescent="0.2">
      <c r="A3717" s="143"/>
      <c r="D3717" s="134"/>
    </row>
    <row r="3718" spans="1:4" s="6" customFormat="1" x14ac:dyDescent="0.2">
      <c r="A3718" s="143"/>
      <c r="D3718" s="134"/>
    </row>
    <row r="3719" spans="1:4" s="6" customFormat="1" x14ac:dyDescent="0.2">
      <c r="A3719" s="143"/>
      <c r="D3719" s="134"/>
    </row>
    <row r="3720" spans="1:4" s="6" customFormat="1" x14ac:dyDescent="0.2">
      <c r="A3720" s="143"/>
      <c r="D3720" s="134"/>
    </row>
    <row r="3721" spans="1:4" s="6" customFormat="1" x14ac:dyDescent="0.2">
      <c r="A3721" s="143"/>
      <c r="D3721" s="134"/>
    </row>
    <row r="3722" spans="1:4" s="6" customFormat="1" x14ac:dyDescent="0.2">
      <c r="A3722" s="143"/>
      <c r="D3722" s="134"/>
    </row>
    <row r="3723" spans="1:4" s="6" customFormat="1" x14ac:dyDescent="0.2">
      <c r="A3723" s="143"/>
      <c r="D3723" s="134"/>
    </row>
    <row r="3724" spans="1:4" s="6" customFormat="1" x14ac:dyDescent="0.2">
      <c r="A3724" s="143"/>
      <c r="D3724" s="134"/>
    </row>
    <row r="3725" spans="1:4" s="6" customFormat="1" x14ac:dyDescent="0.2">
      <c r="A3725" s="143"/>
      <c r="D3725" s="134"/>
    </row>
    <row r="3726" spans="1:4" s="6" customFormat="1" x14ac:dyDescent="0.2">
      <c r="A3726" s="143"/>
      <c r="D3726" s="134"/>
    </row>
    <row r="3727" spans="1:4" s="6" customFormat="1" x14ac:dyDescent="0.2">
      <c r="A3727" s="143"/>
      <c r="D3727" s="134"/>
    </row>
    <row r="3728" spans="1:4" s="6" customFormat="1" x14ac:dyDescent="0.2">
      <c r="A3728" s="143"/>
      <c r="D3728" s="134"/>
    </row>
    <row r="3729" spans="1:4" s="6" customFormat="1" x14ac:dyDescent="0.2">
      <c r="A3729" s="143"/>
      <c r="D3729" s="134"/>
    </row>
    <row r="3730" spans="1:4" s="6" customFormat="1" x14ac:dyDescent="0.2">
      <c r="A3730" s="143"/>
      <c r="D3730" s="134"/>
    </row>
    <row r="3731" spans="1:4" s="6" customFormat="1" x14ac:dyDescent="0.2">
      <c r="A3731" s="143"/>
      <c r="D3731" s="134"/>
    </row>
    <row r="3732" spans="1:4" s="6" customFormat="1" x14ac:dyDescent="0.2">
      <c r="A3732" s="143"/>
      <c r="D3732" s="134"/>
    </row>
    <row r="3733" spans="1:4" s="6" customFormat="1" x14ac:dyDescent="0.2">
      <c r="A3733" s="143"/>
      <c r="D3733" s="134"/>
    </row>
    <row r="3734" spans="1:4" s="6" customFormat="1" x14ac:dyDescent="0.2">
      <c r="A3734" s="143"/>
      <c r="D3734" s="134"/>
    </row>
    <row r="3735" spans="1:4" s="6" customFormat="1" x14ac:dyDescent="0.2">
      <c r="A3735" s="143"/>
      <c r="D3735" s="134"/>
    </row>
    <row r="3736" spans="1:4" s="6" customFormat="1" x14ac:dyDescent="0.2">
      <c r="A3736" s="143"/>
      <c r="D3736" s="134"/>
    </row>
    <row r="3737" spans="1:4" s="6" customFormat="1" x14ac:dyDescent="0.2">
      <c r="A3737" s="143"/>
      <c r="D3737" s="134"/>
    </row>
    <row r="3738" spans="1:4" s="6" customFormat="1" x14ac:dyDescent="0.2">
      <c r="A3738" s="143"/>
      <c r="D3738" s="134"/>
    </row>
    <row r="3739" spans="1:4" s="6" customFormat="1" x14ac:dyDescent="0.2">
      <c r="A3739" s="143"/>
      <c r="D3739" s="134"/>
    </row>
    <row r="3740" spans="1:4" s="6" customFormat="1" x14ac:dyDescent="0.2">
      <c r="A3740" s="143"/>
      <c r="D3740" s="134"/>
    </row>
    <row r="3741" spans="1:4" s="6" customFormat="1" x14ac:dyDescent="0.2">
      <c r="A3741" s="143"/>
      <c r="D3741" s="134"/>
    </row>
    <row r="3742" spans="1:4" s="6" customFormat="1" x14ac:dyDescent="0.2">
      <c r="A3742" s="143"/>
      <c r="D3742" s="134"/>
    </row>
    <row r="3743" spans="1:4" s="6" customFormat="1" x14ac:dyDescent="0.2">
      <c r="A3743" s="143"/>
      <c r="D3743" s="134"/>
    </row>
    <row r="3744" spans="1:4" s="6" customFormat="1" x14ac:dyDescent="0.2">
      <c r="A3744" s="143"/>
      <c r="D3744" s="134"/>
    </row>
    <row r="3745" spans="1:4" s="6" customFormat="1" x14ac:dyDescent="0.2">
      <c r="A3745" s="143"/>
      <c r="D3745" s="134"/>
    </row>
    <row r="3746" spans="1:4" s="6" customFormat="1" x14ac:dyDescent="0.2">
      <c r="A3746" s="143"/>
      <c r="D3746" s="134"/>
    </row>
    <row r="3747" spans="1:4" s="6" customFormat="1" x14ac:dyDescent="0.2">
      <c r="A3747" s="143"/>
      <c r="D3747" s="134"/>
    </row>
    <row r="3748" spans="1:4" s="6" customFormat="1" x14ac:dyDescent="0.2">
      <c r="A3748" s="143"/>
      <c r="D3748" s="134"/>
    </row>
    <row r="3749" spans="1:4" s="6" customFormat="1" x14ac:dyDescent="0.2">
      <c r="A3749" s="143"/>
      <c r="D3749" s="134"/>
    </row>
    <row r="3750" spans="1:4" s="6" customFormat="1" x14ac:dyDescent="0.2">
      <c r="A3750" s="143"/>
      <c r="D3750" s="134"/>
    </row>
    <row r="3751" spans="1:4" s="6" customFormat="1" x14ac:dyDescent="0.2">
      <c r="A3751" s="143"/>
      <c r="D3751" s="134"/>
    </row>
    <row r="3752" spans="1:4" s="6" customFormat="1" x14ac:dyDescent="0.2">
      <c r="A3752" s="143"/>
      <c r="D3752" s="134"/>
    </row>
    <row r="3753" spans="1:4" s="6" customFormat="1" x14ac:dyDescent="0.2">
      <c r="A3753" s="143"/>
      <c r="D3753" s="134"/>
    </row>
    <row r="3754" spans="1:4" s="6" customFormat="1" x14ac:dyDescent="0.2">
      <c r="A3754" s="143"/>
      <c r="D3754" s="134"/>
    </row>
    <row r="3755" spans="1:4" s="6" customFormat="1" x14ac:dyDescent="0.2">
      <c r="A3755" s="143"/>
      <c r="D3755" s="134"/>
    </row>
    <row r="3756" spans="1:4" s="6" customFormat="1" x14ac:dyDescent="0.2">
      <c r="A3756" s="143"/>
      <c r="D3756" s="134"/>
    </row>
    <row r="3757" spans="1:4" s="6" customFormat="1" x14ac:dyDescent="0.2">
      <c r="A3757" s="143"/>
      <c r="D3757" s="134"/>
    </row>
    <row r="3758" spans="1:4" s="6" customFormat="1" x14ac:dyDescent="0.2">
      <c r="A3758" s="143"/>
      <c r="D3758" s="134"/>
    </row>
    <row r="3759" spans="1:4" s="6" customFormat="1" x14ac:dyDescent="0.2">
      <c r="A3759" s="143"/>
      <c r="D3759" s="134"/>
    </row>
    <row r="3760" spans="1:4" s="6" customFormat="1" x14ac:dyDescent="0.2">
      <c r="A3760" s="143"/>
      <c r="D3760" s="134"/>
    </row>
    <row r="3761" spans="1:4" s="6" customFormat="1" x14ac:dyDescent="0.2">
      <c r="A3761" s="143"/>
      <c r="D3761" s="134"/>
    </row>
    <row r="3762" spans="1:4" s="6" customFormat="1" x14ac:dyDescent="0.2">
      <c r="A3762" s="143"/>
      <c r="D3762" s="134"/>
    </row>
    <row r="3763" spans="1:4" s="6" customFormat="1" x14ac:dyDescent="0.2">
      <c r="A3763" s="143"/>
      <c r="D3763" s="134"/>
    </row>
    <row r="3764" spans="1:4" s="6" customFormat="1" x14ac:dyDescent="0.2">
      <c r="A3764" s="143"/>
      <c r="D3764" s="134"/>
    </row>
    <row r="3765" spans="1:4" s="6" customFormat="1" x14ac:dyDescent="0.2">
      <c r="A3765" s="143"/>
      <c r="D3765" s="134"/>
    </row>
    <row r="3766" spans="1:4" s="6" customFormat="1" x14ac:dyDescent="0.2">
      <c r="A3766" s="143"/>
      <c r="D3766" s="134"/>
    </row>
    <row r="3767" spans="1:4" s="6" customFormat="1" x14ac:dyDescent="0.2">
      <c r="A3767" s="143"/>
      <c r="D3767" s="134"/>
    </row>
    <row r="3768" spans="1:4" s="6" customFormat="1" x14ac:dyDescent="0.2">
      <c r="A3768" s="143"/>
      <c r="D3768" s="134"/>
    </row>
    <row r="3769" spans="1:4" s="6" customFormat="1" x14ac:dyDescent="0.2">
      <c r="A3769" s="143"/>
      <c r="D3769" s="134"/>
    </row>
    <row r="3770" spans="1:4" s="6" customFormat="1" x14ac:dyDescent="0.2">
      <c r="A3770" s="143"/>
      <c r="D3770" s="134"/>
    </row>
    <row r="3771" spans="1:4" s="6" customFormat="1" x14ac:dyDescent="0.2">
      <c r="A3771" s="143"/>
      <c r="D3771" s="134"/>
    </row>
    <row r="3772" spans="1:4" s="6" customFormat="1" x14ac:dyDescent="0.2">
      <c r="A3772" s="143"/>
      <c r="D3772" s="134"/>
    </row>
    <row r="3773" spans="1:4" s="6" customFormat="1" x14ac:dyDescent="0.2">
      <c r="A3773" s="143"/>
      <c r="D3773" s="134"/>
    </row>
    <row r="3774" spans="1:4" s="6" customFormat="1" x14ac:dyDescent="0.2">
      <c r="A3774" s="143"/>
      <c r="D3774" s="134"/>
    </row>
    <row r="3775" spans="1:4" s="6" customFormat="1" x14ac:dyDescent="0.2">
      <c r="A3775" s="143"/>
      <c r="D3775" s="134"/>
    </row>
    <row r="3776" spans="1:4" s="6" customFormat="1" x14ac:dyDescent="0.2">
      <c r="A3776" s="143"/>
      <c r="D3776" s="134"/>
    </row>
    <row r="3777" spans="1:4" s="6" customFormat="1" x14ac:dyDescent="0.2">
      <c r="A3777" s="143"/>
      <c r="D3777" s="134"/>
    </row>
    <row r="3778" spans="1:4" s="6" customFormat="1" x14ac:dyDescent="0.2">
      <c r="A3778" s="143"/>
      <c r="D3778" s="134"/>
    </row>
    <row r="3779" spans="1:4" s="6" customFormat="1" x14ac:dyDescent="0.2">
      <c r="A3779" s="143"/>
      <c r="D3779" s="134"/>
    </row>
    <row r="3780" spans="1:4" s="6" customFormat="1" x14ac:dyDescent="0.2">
      <c r="A3780" s="143"/>
      <c r="D3780" s="134"/>
    </row>
    <row r="3781" spans="1:4" s="6" customFormat="1" x14ac:dyDescent="0.2">
      <c r="A3781" s="143"/>
      <c r="D3781" s="134"/>
    </row>
    <row r="3782" spans="1:4" s="6" customFormat="1" x14ac:dyDescent="0.2">
      <c r="A3782" s="143"/>
      <c r="D3782" s="134"/>
    </row>
    <row r="3783" spans="1:4" s="6" customFormat="1" x14ac:dyDescent="0.2">
      <c r="A3783" s="143"/>
      <c r="D3783" s="134"/>
    </row>
    <row r="3784" spans="1:4" s="6" customFormat="1" x14ac:dyDescent="0.2">
      <c r="A3784" s="143"/>
      <c r="D3784" s="134"/>
    </row>
    <row r="3785" spans="1:4" s="6" customFormat="1" x14ac:dyDescent="0.2">
      <c r="A3785" s="143"/>
      <c r="D3785" s="134"/>
    </row>
    <row r="3786" spans="1:4" s="6" customFormat="1" x14ac:dyDescent="0.2">
      <c r="A3786" s="143"/>
      <c r="D3786" s="134"/>
    </row>
    <row r="3787" spans="1:4" s="6" customFormat="1" x14ac:dyDescent="0.2">
      <c r="A3787" s="143"/>
      <c r="D3787" s="134"/>
    </row>
    <row r="3788" spans="1:4" s="6" customFormat="1" x14ac:dyDescent="0.2">
      <c r="A3788" s="143"/>
      <c r="D3788" s="134"/>
    </row>
    <row r="3789" spans="1:4" s="6" customFormat="1" x14ac:dyDescent="0.2">
      <c r="A3789" s="143"/>
      <c r="D3789" s="134"/>
    </row>
    <row r="3790" spans="1:4" s="6" customFormat="1" x14ac:dyDescent="0.2">
      <c r="A3790" s="143"/>
      <c r="D3790" s="134"/>
    </row>
    <row r="3791" spans="1:4" s="6" customFormat="1" x14ac:dyDescent="0.2">
      <c r="A3791" s="143"/>
      <c r="D3791" s="134"/>
    </row>
    <row r="3792" spans="1:4" s="6" customFormat="1" x14ac:dyDescent="0.2">
      <c r="A3792" s="143"/>
      <c r="D3792" s="134"/>
    </row>
    <row r="3793" spans="1:4" s="6" customFormat="1" x14ac:dyDescent="0.2">
      <c r="A3793" s="143"/>
      <c r="D3793" s="134"/>
    </row>
    <row r="3794" spans="1:4" s="6" customFormat="1" x14ac:dyDescent="0.2">
      <c r="A3794" s="143"/>
      <c r="D3794" s="134"/>
    </row>
    <row r="3795" spans="1:4" s="6" customFormat="1" x14ac:dyDescent="0.2">
      <c r="A3795" s="143"/>
      <c r="D3795" s="134"/>
    </row>
    <row r="3796" spans="1:4" s="6" customFormat="1" x14ac:dyDescent="0.2">
      <c r="A3796" s="143"/>
      <c r="D3796" s="134"/>
    </row>
    <row r="3797" spans="1:4" s="6" customFormat="1" x14ac:dyDescent="0.2">
      <c r="A3797" s="143"/>
      <c r="D3797" s="134"/>
    </row>
    <row r="3798" spans="1:4" s="6" customFormat="1" x14ac:dyDescent="0.2">
      <c r="A3798" s="143"/>
      <c r="D3798" s="134"/>
    </row>
    <row r="3799" spans="1:4" s="6" customFormat="1" x14ac:dyDescent="0.2">
      <c r="A3799" s="143"/>
      <c r="D3799" s="134"/>
    </row>
    <row r="3800" spans="1:4" s="6" customFormat="1" x14ac:dyDescent="0.2">
      <c r="A3800" s="143"/>
      <c r="D3800" s="134"/>
    </row>
    <row r="3801" spans="1:4" s="6" customFormat="1" x14ac:dyDescent="0.2">
      <c r="A3801" s="143"/>
      <c r="D3801" s="134"/>
    </row>
    <row r="3802" spans="1:4" s="6" customFormat="1" x14ac:dyDescent="0.2">
      <c r="A3802" s="143"/>
      <c r="D3802" s="134"/>
    </row>
    <row r="3803" spans="1:4" s="6" customFormat="1" x14ac:dyDescent="0.2">
      <c r="A3803" s="143"/>
      <c r="D3803" s="134"/>
    </row>
    <row r="3804" spans="1:4" s="6" customFormat="1" x14ac:dyDescent="0.2">
      <c r="A3804" s="143"/>
      <c r="D3804" s="134"/>
    </row>
    <row r="3805" spans="1:4" s="6" customFormat="1" x14ac:dyDescent="0.2">
      <c r="A3805" s="143"/>
      <c r="D3805" s="134"/>
    </row>
    <row r="3806" spans="1:4" s="6" customFormat="1" x14ac:dyDescent="0.2">
      <c r="A3806" s="143"/>
      <c r="D3806" s="134"/>
    </row>
    <row r="3807" spans="1:4" s="6" customFormat="1" x14ac:dyDescent="0.2">
      <c r="A3807" s="143"/>
      <c r="D3807" s="134"/>
    </row>
    <row r="3808" spans="1:4" s="6" customFormat="1" x14ac:dyDescent="0.2">
      <c r="A3808" s="143"/>
      <c r="D3808" s="134"/>
    </row>
    <row r="3809" spans="1:4" s="6" customFormat="1" x14ac:dyDescent="0.2">
      <c r="A3809" s="143"/>
      <c r="D3809" s="134"/>
    </row>
    <row r="3810" spans="1:4" s="6" customFormat="1" x14ac:dyDescent="0.2">
      <c r="A3810" s="143"/>
      <c r="D3810" s="134"/>
    </row>
    <row r="3811" spans="1:4" s="6" customFormat="1" x14ac:dyDescent="0.2">
      <c r="A3811" s="143"/>
      <c r="D3811" s="134"/>
    </row>
    <row r="3812" spans="1:4" s="6" customFormat="1" x14ac:dyDescent="0.2">
      <c r="A3812" s="143"/>
      <c r="D3812" s="134"/>
    </row>
    <row r="3813" spans="1:4" s="6" customFormat="1" x14ac:dyDescent="0.2">
      <c r="A3813" s="143"/>
      <c r="D3813" s="134"/>
    </row>
    <row r="3814" spans="1:4" s="6" customFormat="1" x14ac:dyDescent="0.2">
      <c r="A3814" s="143"/>
      <c r="D3814" s="134"/>
    </row>
    <row r="3815" spans="1:4" s="6" customFormat="1" x14ac:dyDescent="0.2">
      <c r="A3815" s="143"/>
      <c r="D3815" s="134"/>
    </row>
    <row r="3816" spans="1:4" s="6" customFormat="1" x14ac:dyDescent="0.2">
      <c r="A3816" s="143"/>
      <c r="D3816" s="134"/>
    </row>
    <row r="3817" spans="1:4" s="6" customFormat="1" x14ac:dyDescent="0.2">
      <c r="A3817" s="143"/>
      <c r="D3817" s="134"/>
    </row>
    <row r="3818" spans="1:4" s="6" customFormat="1" x14ac:dyDescent="0.2">
      <c r="A3818" s="143"/>
      <c r="D3818" s="134"/>
    </row>
    <row r="3819" spans="1:4" s="6" customFormat="1" x14ac:dyDescent="0.2">
      <c r="A3819" s="143"/>
      <c r="D3819" s="134"/>
    </row>
    <row r="3820" spans="1:4" s="6" customFormat="1" x14ac:dyDescent="0.2">
      <c r="A3820" s="143"/>
      <c r="D3820" s="134"/>
    </row>
    <row r="3821" spans="1:4" s="6" customFormat="1" x14ac:dyDescent="0.2">
      <c r="A3821" s="143"/>
      <c r="D3821" s="134"/>
    </row>
    <row r="3822" spans="1:4" s="6" customFormat="1" x14ac:dyDescent="0.2">
      <c r="A3822" s="143"/>
      <c r="D3822" s="134"/>
    </row>
    <row r="3823" spans="1:4" s="6" customFormat="1" x14ac:dyDescent="0.2">
      <c r="A3823" s="143"/>
      <c r="D3823" s="134"/>
    </row>
    <row r="3824" spans="1:4" s="6" customFormat="1" x14ac:dyDescent="0.2">
      <c r="A3824" s="143"/>
      <c r="D3824" s="134"/>
    </row>
    <row r="3825" spans="1:4" s="6" customFormat="1" x14ac:dyDescent="0.2">
      <c r="A3825" s="143"/>
      <c r="D3825" s="134"/>
    </row>
    <row r="3826" spans="1:4" s="6" customFormat="1" x14ac:dyDescent="0.2">
      <c r="A3826" s="143"/>
      <c r="D3826" s="134"/>
    </row>
    <row r="3827" spans="1:4" s="6" customFormat="1" x14ac:dyDescent="0.2">
      <c r="A3827" s="143"/>
      <c r="D3827" s="134"/>
    </row>
    <row r="3828" spans="1:4" s="6" customFormat="1" x14ac:dyDescent="0.2">
      <c r="A3828" s="143"/>
      <c r="D3828" s="134"/>
    </row>
    <row r="3829" spans="1:4" s="6" customFormat="1" x14ac:dyDescent="0.2">
      <c r="A3829" s="143"/>
      <c r="D3829" s="134"/>
    </row>
    <row r="3830" spans="1:4" s="6" customFormat="1" x14ac:dyDescent="0.2">
      <c r="A3830" s="143"/>
      <c r="D3830" s="134"/>
    </row>
    <row r="3831" spans="1:4" s="6" customFormat="1" x14ac:dyDescent="0.2">
      <c r="A3831" s="143"/>
      <c r="D3831" s="134"/>
    </row>
    <row r="3832" spans="1:4" s="6" customFormat="1" x14ac:dyDescent="0.2">
      <c r="A3832" s="143"/>
      <c r="D3832" s="134"/>
    </row>
    <row r="3833" spans="1:4" s="6" customFormat="1" x14ac:dyDescent="0.2">
      <c r="A3833" s="143"/>
      <c r="D3833" s="134"/>
    </row>
    <row r="3834" spans="1:4" s="6" customFormat="1" x14ac:dyDescent="0.2">
      <c r="A3834" s="143"/>
      <c r="D3834" s="134"/>
    </row>
    <row r="3835" spans="1:4" s="6" customFormat="1" x14ac:dyDescent="0.2">
      <c r="A3835" s="143"/>
      <c r="D3835" s="134"/>
    </row>
    <row r="3836" spans="1:4" s="6" customFormat="1" x14ac:dyDescent="0.2">
      <c r="A3836" s="143"/>
      <c r="D3836" s="134"/>
    </row>
    <row r="3837" spans="1:4" s="6" customFormat="1" x14ac:dyDescent="0.2">
      <c r="A3837" s="143"/>
      <c r="D3837" s="134"/>
    </row>
    <row r="3838" spans="1:4" s="6" customFormat="1" x14ac:dyDescent="0.2">
      <c r="A3838" s="143"/>
      <c r="D3838" s="134"/>
    </row>
    <row r="3839" spans="1:4" s="6" customFormat="1" x14ac:dyDescent="0.2">
      <c r="A3839" s="143"/>
      <c r="D3839" s="134"/>
    </row>
    <row r="3840" spans="1:4" s="6" customFormat="1" x14ac:dyDescent="0.2">
      <c r="A3840" s="143"/>
      <c r="D3840" s="134"/>
    </row>
    <row r="3841" spans="1:4" s="6" customFormat="1" x14ac:dyDescent="0.2">
      <c r="A3841" s="143"/>
      <c r="D3841" s="134"/>
    </row>
    <row r="3842" spans="1:4" s="6" customFormat="1" x14ac:dyDescent="0.2">
      <c r="A3842" s="143"/>
      <c r="D3842" s="134"/>
    </row>
    <row r="3843" spans="1:4" s="6" customFormat="1" x14ac:dyDescent="0.2">
      <c r="A3843" s="143"/>
      <c r="D3843" s="134"/>
    </row>
    <row r="3844" spans="1:4" s="6" customFormat="1" x14ac:dyDescent="0.2">
      <c r="A3844" s="143"/>
      <c r="D3844" s="134"/>
    </row>
    <row r="3845" spans="1:4" s="6" customFormat="1" x14ac:dyDescent="0.2">
      <c r="A3845" s="143"/>
      <c r="D3845" s="134"/>
    </row>
    <row r="3846" spans="1:4" s="6" customFormat="1" x14ac:dyDescent="0.2">
      <c r="A3846" s="143"/>
      <c r="D3846" s="134"/>
    </row>
    <row r="3847" spans="1:4" s="6" customFormat="1" x14ac:dyDescent="0.2">
      <c r="A3847" s="143"/>
      <c r="D3847" s="134"/>
    </row>
    <row r="3848" spans="1:4" s="6" customFormat="1" x14ac:dyDescent="0.2">
      <c r="A3848" s="143"/>
      <c r="D3848" s="134"/>
    </row>
    <row r="3849" spans="1:4" s="6" customFormat="1" x14ac:dyDescent="0.2">
      <c r="A3849" s="143"/>
      <c r="D3849" s="134"/>
    </row>
    <row r="3850" spans="1:4" s="6" customFormat="1" x14ac:dyDescent="0.2">
      <c r="A3850" s="143"/>
      <c r="D3850" s="134"/>
    </row>
    <row r="3851" spans="1:4" s="6" customFormat="1" x14ac:dyDescent="0.2">
      <c r="A3851" s="143"/>
      <c r="D3851" s="134"/>
    </row>
    <row r="3852" spans="1:4" s="6" customFormat="1" x14ac:dyDescent="0.2">
      <c r="A3852" s="143"/>
      <c r="D3852" s="134"/>
    </row>
    <row r="3853" spans="1:4" s="6" customFormat="1" x14ac:dyDescent="0.2">
      <c r="A3853" s="143"/>
      <c r="D3853" s="134"/>
    </row>
    <row r="3854" spans="1:4" s="6" customFormat="1" x14ac:dyDescent="0.2">
      <c r="A3854" s="143"/>
      <c r="D3854" s="134"/>
    </row>
    <row r="3855" spans="1:4" s="6" customFormat="1" x14ac:dyDescent="0.2">
      <c r="A3855" s="143"/>
      <c r="D3855" s="134"/>
    </row>
    <row r="3856" spans="1:4" s="6" customFormat="1" x14ac:dyDescent="0.2">
      <c r="A3856" s="143"/>
      <c r="D3856" s="134"/>
    </row>
    <row r="3857" spans="1:4" s="6" customFormat="1" x14ac:dyDescent="0.2">
      <c r="A3857" s="143"/>
      <c r="D3857" s="134"/>
    </row>
    <row r="3858" spans="1:4" s="6" customFormat="1" x14ac:dyDescent="0.2">
      <c r="A3858" s="143"/>
      <c r="D3858" s="134"/>
    </row>
    <row r="3859" spans="1:4" s="6" customFormat="1" x14ac:dyDescent="0.2">
      <c r="A3859" s="143"/>
      <c r="D3859" s="134"/>
    </row>
    <row r="3860" spans="1:4" s="6" customFormat="1" x14ac:dyDescent="0.2">
      <c r="A3860" s="143"/>
      <c r="D3860" s="134"/>
    </row>
    <row r="3861" spans="1:4" s="6" customFormat="1" x14ac:dyDescent="0.2">
      <c r="A3861" s="143"/>
      <c r="D3861" s="134"/>
    </row>
    <row r="3862" spans="1:4" s="6" customFormat="1" x14ac:dyDescent="0.2">
      <c r="A3862" s="143"/>
      <c r="D3862" s="134"/>
    </row>
    <row r="3863" spans="1:4" s="6" customFormat="1" x14ac:dyDescent="0.2">
      <c r="A3863" s="143"/>
      <c r="D3863" s="134"/>
    </row>
    <row r="3864" spans="1:4" s="6" customFormat="1" x14ac:dyDescent="0.2">
      <c r="A3864" s="143"/>
      <c r="D3864" s="134"/>
    </row>
    <row r="3865" spans="1:4" s="6" customFormat="1" x14ac:dyDescent="0.2">
      <c r="A3865" s="143"/>
      <c r="D3865" s="134"/>
    </row>
    <row r="3866" spans="1:4" s="6" customFormat="1" x14ac:dyDescent="0.2">
      <c r="A3866" s="143"/>
      <c r="D3866" s="134"/>
    </row>
    <row r="3867" spans="1:4" s="6" customFormat="1" x14ac:dyDescent="0.2">
      <c r="A3867" s="143"/>
      <c r="D3867" s="134"/>
    </row>
    <row r="3868" spans="1:4" s="6" customFormat="1" x14ac:dyDescent="0.2">
      <c r="A3868" s="143"/>
      <c r="D3868" s="134"/>
    </row>
    <row r="3869" spans="1:4" s="6" customFormat="1" x14ac:dyDescent="0.2">
      <c r="A3869" s="143"/>
      <c r="D3869" s="134"/>
    </row>
    <row r="3870" spans="1:4" s="6" customFormat="1" x14ac:dyDescent="0.2">
      <c r="A3870" s="143"/>
      <c r="D3870" s="134"/>
    </row>
    <row r="3871" spans="1:4" s="6" customFormat="1" x14ac:dyDescent="0.2">
      <c r="A3871" s="143"/>
      <c r="D3871" s="134"/>
    </row>
    <row r="3872" spans="1:4" s="6" customFormat="1" x14ac:dyDescent="0.2">
      <c r="A3872" s="143"/>
      <c r="D3872" s="134"/>
    </row>
    <row r="3873" spans="1:4" s="6" customFormat="1" x14ac:dyDescent="0.2">
      <c r="A3873" s="143"/>
      <c r="D3873" s="134"/>
    </row>
    <row r="3874" spans="1:4" s="6" customFormat="1" x14ac:dyDescent="0.2">
      <c r="A3874" s="143"/>
      <c r="D3874" s="134"/>
    </row>
    <row r="3875" spans="1:4" s="6" customFormat="1" x14ac:dyDescent="0.2">
      <c r="A3875" s="143"/>
      <c r="D3875" s="134"/>
    </row>
    <row r="3876" spans="1:4" s="6" customFormat="1" x14ac:dyDescent="0.2">
      <c r="A3876" s="143"/>
      <c r="D3876" s="134"/>
    </row>
    <row r="3877" spans="1:4" s="6" customFormat="1" x14ac:dyDescent="0.2">
      <c r="A3877" s="143"/>
      <c r="D3877" s="134"/>
    </row>
    <row r="3878" spans="1:4" s="6" customFormat="1" x14ac:dyDescent="0.2">
      <c r="A3878" s="143"/>
      <c r="D3878" s="134"/>
    </row>
    <row r="3879" spans="1:4" s="6" customFormat="1" x14ac:dyDescent="0.2">
      <c r="A3879" s="143"/>
      <c r="D3879" s="134"/>
    </row>
    <row r="3880" spans="1:4" s="6" customFormat="1" x14ac:dyDescent="0.2">
      <c r="A3880" s="143"/>
      <c r="D3880" s="134"/>
    </row>
    <row r="3881" spans="1:4" s="6" customFormat="1" x14ac:dyDescent="0.2">
      <c r="A3881" s="143"/>
      <c r="D3881" s="134"/>
    </row>
    <row r="3882" spans="1:4" s="6" customFormat="1" x14ac:dyDescent="0.2">
      <c r="A3882" s="143"/>
      <c r="D3882" s="134"/>
    </row>
    <row r="3883" spans="1:4" s="6" customFormat="1" x14ac:dyDescent="0.2">
      <c r="A3883" s="143"/>
      <c r="D3883" s="134"/>
    </row>
    <row r="3884" spans="1:4" s="6" customFormat="1" x14ac:dyDescent="0.2">
      <c r="A3884" s="143"/>
      <c r="D3884" s="134"/>
    </row>
    <row r="3885" spans="1:4" s="6" customFormat="1" x14ac:dyDescent="0.2">
      <c r="A3885" s="143"/>
      <c r="D3885" s="134"/>
    </row>
    <row r="3886" spans="1:4" s="6" customFormat="1" x14ac:dyDescent="0.2">
      <c r="A3886" s="143"/>
      <c r="D3886" s="134"/>
    </row>
    <row r="3887" spans="1:4" s="6" customFormat="1" x14ac:dyDescent="0.2">
      <c r="A3887" s="143"/>
      <c r="D3887" s="134"/>
    </row>
    <row r="3888" spans="1:4" s="6" customFormat="1" x14ac:dyDescent="0.2">
      <c r="A3888" s="143"/>
      <c r="D3888" s="134"/>
    </row>
    <row r="3889" spans="1:4" s="6" customFormat="1" x14ac:dyDescent="0.2">
      <c r="A3889" s="143"/>
      <c r="D3889" s="134"/>
    </row>
    <row r="3890" spans="1:4" s="6" customFormat="1" x14ac:dyDescent="0.2">
      <c r="A3890" s="143"/>
      <c r="D3890" s="134"/>
    </row>
    <row r="3891" spans="1:4" s="6" customFormat="1" x14ac:dyDescent="0.2">
      <c r="A3891" s="143"/>
      <c r="D3891" s="134"/>
    </row>
    <row r="3892" spans="1:4" s="6" customFormat="1" x14ac:dyDescent="0.2">
      <c r="A3892" s="143"/>
      <c r="D3892" s="134"/>
    </row>
    <row r="3893" spans="1:4" s="6" customFormat="1" x14ac:dyDescent="0.2">
      <c r="A3893" s="143"/>
      <c r="D3893" s="134"/>
    </row>
    <row r="3894" spans="1:4" s="6" customFormat="1" x14ac:dyDescent="0.2">
      <c r="A3894" s="143"/>
      <c r="D3894" s="134"/>
    </row>
    <row r="3895" spans="1:4" s="6" customFormat="1" x14ac:dyDescent="0.2">
      <c r="A3895" s="143"/>
      <c r="D3895" s="134"/>
    </row>
    <row r="3896" spans="1:4" s="6" customFormat="1" x14ac:dyDescent="0.2">
      <c r="A3896" s="143"/>
      <c r="D3896" s="134"/>
    </row>
    <row r="3897" spans="1:4" s="6" customFormat="1" x14ac:dyDescent="0.2">
      <c r="A3897" s="143"/>
      <c r="D3897" s="134"/>
    </row>
    <row r="3898" spans="1:4" s="6" customFormat="1" x14ac:dyDescent="0.2">
      <c r="A3898" s="143"/>
      <c r="D3898" s="134"/>
    </row>
    <row r="3899" spans="1:4" s="6" customFormat="1" x14ac:dyDescent="0.2">
      <c r="A3899" s="143"/>
      <c r="D3899" s="134"/>
    </row>
    <row r="3900" spans="1:4" s="6" customFormat="1" x14ac:dyDescent="0.2">
      <c r="A3900" s="143"/>
      <c r="D3900" s="134"/>
    </row>
    <row r="3901" spans="1:4" s="6" customFormat="1" x14ac:dyDescent="0.2">
      <c r="A3901" s="143"/>
      <c r="D3901" s="134"/>
    </row>
    <row r="3902" spans="1:4" s="6" customFormat="1" x14ac:dyDescent="0.2">
      <c r="A3902" s="143"/>
      <c r="D3902" s="134"/>
    </row>
    <row r="3903" spans="1:4" s="6" customFormat="1" x14ac:dyDescent="0.2">
      <c r="A3903" s="143"/>
      <c r="D3903" s="134"/>
    </row>
    <row r="3904" spans="1:4" s="6" customFormat="1" x14ac:dyDescent="0.2">
      <c r="A3904" s="143"/>
      <c r="D3904" s="134"/>
    </row>
    <row r="3905" spans="1:4" s="6" customFormat="1" x14ac:dyDescent="0.2">
      <c r="A3905" s="143"/>
      <c r="D3905" s="134"/>
    </row>
    <row r="3906" spans="1:4" s="6" customFormat="1" x14ac:dyDescent="0.2">
      <c r="A3906" s="143"/>
      <c r="D3906" s="134"/>
    </row>
    <row r="3907" spans="1:4" s="6" customFormat="1" x14ac:dyDescent="0.2">
      <c r="A3907" s="143"/>
      <c r="D3907" s="134"/>
    </row>
    <row r="3908" spans="1:4" s="6" customFormat="1" x14ac:dyDescent="0.2">
      <c r="A3908" s="143"/>
      <c r="D3908" s="134"/>
    </row>
    <row r="3909" spans="1:4" s="6" customFormat="1" x14ac:dyDescent="0.2">
      <c r="A3909" s="143"/>
      <c r="D3909" s="134"/>
    </row>
    <row r="3910" spans="1:4" s="6" customFormat="1" x14ac:dyDescent="0.2">
      <c r="A3910" s="143"/>
      <c r="D3910" s="134"/>
    </row>
    <row r="3911" spans="1:4" s="6" customFormat="1" x14ac:dyDescent="0.2">
      <c r="A3911" s="143"/>
      <c r="D3911" s="134"/>
    </row>
    <row r="3912" spans="1:4" s="6" customFormat="1" x14ac:dyDescent="0.2">
      <c r="A3912" s="143"/>
      <c r="D3912" s="134"/>
    </row>
    <row r="3913" spans="1:4" s="6" customFormat="1" x14ac:dyDescent="0.2">
      <c r="A3913" s="143"/>
      <c r="D3913" s="134"/>
    </row>
    <row r="3914" spans="1:4" s="6" customFormat="1" x14ac:dyDescent="0.2">
      <c r="A3914" s="143"/>
      <c r="D3914" s="134"/>
    </row>
    <row r="3915" spans="1:4" s="6" customFormat="1" x14ac:dyDescent="0.2">
      <c r="A3915" s="143"/>
      <c r="D3915" s="134"/>
    </row>
    <row r="3916" spans="1:4" s="6" customFormat="1" x14ac:dyDescent="0.2">
      <c r="A3916" s="143"/>
      <c r="D3916" s="134"/>
    </row>
    <row r="3917" spans="1:4" s="6" customFormat="1" x14ac:dyDescent="0.2">
      <c r="A3917" s="143"/>
      <c r="D3917" s="134"/>
    </row>
    <row r="3918" spans="1:4" s="6" customFormat="1" x14ac:dyDescent="0.2">
      <c r="A3918" s="143"/>
      <c r="D3918" s="134"/>
    </row>
    <row r="3919" spans="1:4" s="6" customFormat="1" x14ac:dyDescent="0.2">
      <c r="A3919" s="143"/>
      <c r="D3919" s="134"/>
    </row>
    <row r="3920" spans="1:4" s="6" customFormat="1" x14ac:dyDescent="0.2">
      <c r="A3920" s="143"/>
      <c r="D3920" s="134"/>
    </row>
    <row r="3921" spans="1:4" s="6" customFormat="1" x14ac:dyDescent="0.2">
      <c r="A3921" s="143"/>
      <c r="D3921" s="134"/>
    </row>
    <row r="3922" spans="1:4" s="6" customFormat="1" x14ac:dyDescent="0.2">
      <c r="A3922" s="143"/>
      <c r="D3922" s="134"/>
    </row>
    <row r="3923" spans="1:4" s="6" customFormat="1" x14ac:dyDescent="0.2">
      <c r="A3923" s="143"/>
      <c r="D3923" s="134"/>
    </row>
    <row r="3924" spans="1:4" s="6" customFormat="1" x14ac:dyDescent="0.2">
      <c r="A3924" s="143"/>
      <c r="D3924" s="134"/>
    </row>
    <row r="3925" spans="1:4" s="6" customFormat="1" x14ac:dyDescent="0.2">
      <c r="A3925" s="143"/>
      <c r="D3925" s="134"/>
    </row>
    <row r="3926" spans="1:4" s="6" customFormat="1" x14ac:dyDescent="0.2">
      <c r="A3926" s="143"/>
      <c r="D3926" s="134"/>
    </row>
    <row r="3927" spans="1:4" s="6" customFormat="1" x14ac:dyDescent="0.2">
      <c r="A3927" s="143"/>
      <c r="D3927" s="134"/>
    </row>
    <row r="3928" spans="1:4" s="6" customFormat="1" x14ac:dyDescent="0.2">
      <c r="A3928" s="143"/>
      <c r="D3928" s="134"/>
    </row>
    <row r="3929" spans="1:4" s="6" customFormat="1" x14ac:dyDescent="0.2">
      <c r="A3929" s="143"/>
      <c r="D3929" s="134"/>
    </row>
    <row r="3930" spans="1:4" s="6" customFormat="1" x14ac:dyDescent="0.2">
      <c r="A3930" s="143"/>
      <c r="D3930" s="134"/>
    </row>
    <row r="3931" spans="1:4" s="6" customFormat="1" x14ac:dyDescent="0.2">
      <c r="A3931" s="143"/>
      <c r="D3931" s="134"/>
    </row>
    <row r="3932" spans="1:4" s="6" customFormat="1" x14ac:dyDescent="0.2">
      <c r="A3932" s="143"/>
      <c r="D3932" s="134"/>
    </row>
    <row r="3933" spans="1:4" s="6" customFormat="1" x14ac:dyDescent="0.2">
      <c r="A3933" s="143"/>
      <c r="D3933" s="134"/>
    </row>
    <row r="3934" spans="1:4" s="6" customFormat="1" x14ac:dyDescent="0.2">
      <c r="A3934" s="143"/>
      <c r="D3934" s="134"/>
    </row>
    <row r="3935" spans="1:4" s="6" customFormat="1" x14ac:dyDescent="0.2">
      <c r="A3935" s="143"/>
      <c r="D3935" s="134"/>
    </row>
    <row r="3936" spans="1:4" s="6" customFormat="1" x14ac:dyDescent="0.2">
      <c r="A3936" s="143"/>
      <c r="D3936" s="134"/>
    </row>
    <row r="3937" spans="1:4" s="6" customFormat="1" x14ac:dyDescent="0.2">
      <c r="A3937" s="143"/>
      <c r="D3937" s="134"/>
    </row>
    <row r="3938" spans="1:4" s="6" customFormat="1" x14ac:dyDescent="0.2">
      <c r="A3938" s="143"/>
      <c r="D3938" s="134"/>
    </row>
    <row r="3939" spans="1:4" s="6" customFormat="1" x14ac:dyDescent="0.2">
      <c r="A3939" s="143"/>
      <c r="D3939" s="134"/>
    </row>
    <row r="3940" spans="1:4" s="6" customFormat="1" x14ac:dyDescent="0.2">
      <c r="A3940" s="143"/>
      <c r="D3940" s="134"/>
    </row>
    <row r="3941" spans="1:4" s="6" customFormat="1" x14ac:dyDescent="0.2">
      <c r="A3941" s="143"/>
      <c r="D3941" s="134"/>
    </row>
    <row r="3942" spans="1:4" s="6" customFormat="1" x14ac:dyDescent="0.2">
      <c r="A3942" s="143"/>
      <c r="D3942" s="134"/>
    </row>
    <row r="3943" spans="1:4" s="6" customFormat="1" x14ac:dyDescent="0.2">
      <c r="A3943" s="143"/>
      <c r="D3943" s="134"/>
    </row>
    <row r="3944" spans="1:4" s="6" customFormat="1" x14ac:dyDescent="0.2">
      <c r="A3944" s="143"/>
      <c r="D3944" s="134"/>
    </row>
    <row r="3945" spans="1:4" s="6" customFormat="1" x14ac:dyDescent="0.2">
      <c r="A3945" s="143"/>
      <c r="D3945" s="134"/>
    </row>
    <row r="3946" spans="1:4" s="6" customFormat="1" x14ac:dyDescent="0.2">
      <c r="A3946" s="143"/>
      <c r="D3946" s="134"/>
    </row>
    <row r="3947" spans="1:4" s="6" customFormat="1" x14ac:dyDescent="0.2">
      <c r="A3947" s="143"/>
      <c r="D3947" s="134"/>
    </row>
    <row r="3948" spans="1:4" s="6" customFormat="1" x14ac:dyDescent="0.2">
      <c r="A3948" s="143"/>
      <c r="D3948" s="134"/>
    </row>
    <row r="3949" spans="1:4" s="6" customFormat="1" x14ac:dyDescent="0.2">
      <c r="A3949" s="143"/>
      <c r="D3949" s="134"/>
    </row>
    <row r="3950" spans="1:4" s="6" customFormat="1" x14ac:dyDescent="0.2">
      <c r="A3950" s="143"/>
      <c r="D3950" s="134"/>
    </row>
    <row r="3951" spans="1:4" s="6" customFormat="1" x14ac:dyDescent="0.2">
      <c r="A3951" s="143"/>
      <c r="D3951" s="134"/>
    </row>
    <row r="3952" spans="1:4" s="6" customFormat="1" x14ac:dyDescent="0.2">
      <c r="A3952" s="143"/>
      <c r="D3952" s="134"/>
    </row>
    <row r="3953" spans="1:4" s="6" customFormat="1" x14ac:dyDescent="0.2">
      <c r="A3953" s="143"/>
      <c r="D3953" s="134"/>
    </row>
    <row r="3954" spans="1:4" s="6" customFormat="1" x14ac:dyDescent="0.2">
      <c r="A3954" s="143"/>
      <c r="D3954" s="134"/>
    </row>
    <row r="3955" spans="1:4" s="6" customFormat="1" x14ac:dyDescent="0.2">
      <c r="A3955" s="143"/>
      <c r="D3955" s="134"/>
    </row>
    <row r="3956" spans="1:4" s="6" customFormat="1" x14ac:dyDescent="0.2">
      <c r="A3956" s="143"/>
      <c r="D3956" s="134"/>
    </row>
    <row r="3957" spans="1:4" s="6" customFormat="1" x14ac:dyDescent="0.2">
      <c r="A3957" s="143"/>
      <c r="D3957" s="134"/>
    </row>
    <row r="3958" spans="1:4" s="6" customFormat="1" x14ac:dyDescent="0.2">
      <c r="A3958" s="143"/>
      <c r="D3958" s="134"/>
    </row>
    <row r="3959" spans="1:4" s="6" customFormat="1" x14ac:dyDescent="0.2">
      <c r="A3959" s="143"/>
      <c r="D3959" s="134"/>
    </row>
    <row r="3960" spans="1:4" s="6" customFormat="1" x14ac:dyDescent="0.2">
      <c r="A3960" s="143"/>
      <c r="D3960" s="134"/>
    </row>
    <row r="3961" spans="1:4" s="6" customFormat="1" x14ac:dyDescent="0.2">
      <c r="A3961" s="143"/>
      <c r="D3961" s="134"/>
    </row>
    <row r="3962" spans="1:4" s="6" customFormat="1" x14ac:dyDescent="0.2">
      <c r="A3962" s="143"/>
      <c r="D3962" s="134"/>
    </row>
    <row r="3963" spans="1:4" s="6" customFormat="1" x14ac:dyDescent="0.2">
      <c r="A3963" s="143"/>
      <c r="D3963" s="134"/>
    </row>
    <row r="3964" spans="1:4" s="6" customFormat="1" x14ac:dyDescent="0.2">
      <c r="A3964" s="143"/>
      <c r="D3964" s="134"/>
    </row>
    <row r="3965" spans="1:4" s="6" customFormat="1" x14ac:dyDescent="0.2">
      <c r="A3965" s="143"/>
      <c r="D3965" s="134"/>
    </row>
    <row r="3966" spans="1:4" s="6" customFormat="1" x14ac:dyDescent="0.2">
      <c r="A3966" s="143"/>
      <c r="D3966" s="134"/>
    </row>
    <row r="3967" spans="1:4" s="6" customFormat="1" x14ac:dyDescent="0.2">
      <c r="A3967" s="143"/>
      <c r="D3967" s="134"/>
    </row>
    <row r="3968" spans="1:4" s="6" customFormat="1" x14ac:dyDescent="0.2">
      <c r="A3968" s="143"/>
      <c r="D3968" s="134"/>
    </row>
    <row r="3969" spans="1:4" s="6" customFormat="1" x14ac:dyDescent="0.2">
      <c r="A3969" s="143"/>
      <c r="D3969" s="134"/>
    </row>
    <row r="3970" spans="1:4" s="6" customFormat="1" x14ac:dyDescent="0.2">
      <c r="A3970" s="143"/>
      <c r="D3970" s="134"/>
    </row>
    <row r="3971" spans="1:4" s="6" customFormat="1" x14ac:dyDescent="0.2">
      <c r="A3971" s="143"/>
      <c r="D3971" s="134"/>
    </row>
    <row r="3972" spans="1:4" s="6" customFormat="1" x14ac:dyDescent="0.2">
      <c r="A3972" s="143"/>
      <c r="D3972" s="134"/>
    </row>
    <row r="3973" spans="1:4" s="6" customFormat="1" x14ac:dyDescent="0.2">
      <c r="A3973" s="143"/>
      <c r="D3973" s="134"/>
    </row>
    <row r="3974" spans="1:4" s="6" customFormat="1" x14ac:dyDescent="0.2">
      <c r="A3974" s="143"/>
      <c r="D3974" s="134"/>
    </row>
    <row r="3975" spans="1:4" s="6" customFormat="1" x14ac:dyDescent="0.2">
      <c r="A3975" s="143"/>
      <c r="D3975" s="134"/>
    </row>
    <row r="3976" spans="1:4" s="6" customFormat="1" x14ac:dyDescent="0.2">
      <c r="A3976" s="143"/>
      <c r="D3976" s="134"/>
    </row>
    <row r="3977" spans="1:4" s="6" customFormat="1" x14ac:dyDescent="0.2">
      <c r="A3977" s="143"/>
      <c r="D3977" s="134"/>
    </row>
    <row r="3978" spans="1:4" s="6" customFormat="1" x14ac:dyDescent="0.2">
      <c r="A3978" s="143"/>
      <c r="D3978" s="134"/>
    </row>
    <row r="3979" spans="1:4" s="6" customFormat="1" x14ac:dyDescent="0.2">
      <c r="A3979" s="143"/>
      <c r="D3979" s="134"/>
    </row>
    <row r="3980" spans="1:4" s="6" customFormat="1" x14ac:dyDescent="0.2">
      <c r="A3980" s="143"/>
      <c r="D3980" s="134"/>
    </row>
    <row r="3981" spans="1:4" s="6" customFormat="1" x14ac:dyDescent="0.2">
      <c r="A3981" s="143"/>
      <c r="D3981" s="134"/>
    </row>
    <row r="3982" spans="1:4" s="6" customFormat="1" x14ac:dyDescent="0.2">
      <c r="A3982" s="143"/>
      <c r="D3982" s="134"/>
    </row>
    <row r="3983" spans="1:4" s="6" customFormat="1" x14ac:dyDescent="0.2">
      <c r="A3983" s="143"/>
      <c r="D3983" s="134"/>
    </row>
    <row r="3984" spans="1:4" s="6" customFormat="1" x14ac:dyDescent="0.2">
      <c r="A3984" s="143"/>
      <c r="D3984" s="134"/>
    </row>
    <row r="3985" spans="1:4" s="6" customFormat="1" x14ac:dyDescent="0.2">
      <c r="A3985" s="143"/>
      <c r="D3985" s="134"/>
    </row>
    <row r="3986" spans="1:4" s="6" customFormat="1" x14ac:dyDescent="0.2">
      <c r="A3986" s="143"/>
      <c r="D3986" s="134"/>
    </row>
    <row r="3987" spans="1:4" s="6" customFormat="1" x14ac:dyDescent="0.2">
      <c r="A3987" s="143"/>
      <c r="D3987" s="134"/>
    </row>
    <row r="3988" spans="1:4" s="6" customFormat="1" x14ac:dyDescent="0.2">
      <c r="A3988" s="143"/>
      <c r="D3988" s="134"/>
    </row>
    <row r="3989" spans="1:4" s="6" customFormat="1" x14ac:dyDescent="0.2">
      <c r="A3989" s="143"/>
      <c r="D3989" s="134"/>
    </row>
    <row r="3990" spans="1:4" s="6" customFormat="1" x14ac:dyDescent="0.2">
      <c r="A3990" s="143"/>
      <c r="D3990" s="134"/>
    </row>
    <row r="3991" spans="1:4" s="6" customFormat="1" x14ac:dyDescent="0.2">
      <c r="A3991" s="143"/>
      <c r="D3991" s="134"/>
    </row>
    <row r="3992" spans="1:4" s="6" customFormat="1" x14ac:dyDescent="0.2">
      <c r="A3992" s="143"/>
      <c r="D3992" s="134"/>
    </row>
    <row r="3993" spans="1:4" s="6" customFormat="1" x14ac:dyDescent="0.2">
      <c r="A3993" s="143"/>
      <c r="D3993" s="134"/>
    </row>
    <row r="3994" spans="1:4" s="6" customFormat="1" x14ac:dyDescent="0.2">
      <c r="A3994" s="143"/>
      <c r="D3994" s="134"/>
    </row>
    <row r="3995" spans="1:4" s="6" customFormat="1" x14ac:dyDescent="0.2">
      <c r="A3995" s="143"/>
      <c r="D3995" s="134"/>
    </row>
    <row r="3996" spans="1:4" s="6" customFormat="1" x14ac:dyDescent="0.2">
      <c r="A3996" s="143"/>
      <c r="D3996" s="134"/>
    </row>
    <row r="3997" spans="1:4" s="6" customFormat="1" x14ac:dyDescent="0.2">
      <c r="A3997" s="143"/>
      <c r="D3997" s="134"/>
    </row>
    <row r="3998" spans="1:4" s="6" customFormat="1" x14ac:dyDescent="0.2">
      <c r="A3998" s="143"/>
      <c r="D3998" s="134"/>
    </row>
    <row r="3999" spans="1:4" s="6" customFormat="1" x14ac:dyDescent="0.2">
      <c r="A3999" s="143"/>
      <c r="D3999" s="134"/>
    </row>
    <row r="4000" spans="1:4" s="6" customFormat="1" x14ac:dyDescent="0.2">
      <c r="A4000" s="143"/>
      <c r="D4000" s="134"/>
    </row>
    <row r="4001" spans="1:4" s="6" customFormat="1" x14ac:dyDescent="0.2">
      <c r="A4001" s="143"/>
      <c r="D4001" s="134"/>
    </row>
    <row r="4002" spans="1:4" s="6" customFormat="1" x14ac:dyDescent="0.2">
      <c r="A4002" s="143"/>
      <c r="D4002" s="134"/>
    </row>
    <row r="4003" spans="1:4" s="6" customFormat="1" x14ac:dyDescent="0.2">
      <c r="A4003" s="143"/>
      <c r="D4003" s="134"/>
    </row>
    <row r="4004" spans="1:4" s="6" customFormat="1" x14ac:dyDescent="0.2">
      <c r="A4004" s="143"/>
      <c r="D4004" s="134"/>
    </row>
    <row r="4005" spans="1:4" s="6" customFormat="1" x14ac:dyDescent="0.2">
      <c r="A4005" s="143"/>
      <c r="D4005" s="134"/>
    </row>
    <row r="4006" spans="1:4" s="6" customFormat="1" x14ac:dyDescent="0.2">
      <c r="A4006" s="143"/>
      <c r="D4006" s="134"/>
    </row>
    <row r="4007" spans="1:4" s="6" customFormat="1" x14ac:dyDescent="0.2">
      <c r="A4007" s="143"/>
      <c r="D4007" s="134"/>
    </row>
    <row r="4008" spans="1:4" s="6" customFormat="1" x14ac:dyDescent="0.2">
      <c r="A4008" s="143"/>
      <c r="D4008" s="134"/>
    </row>
    <row r="4009" spans="1:4" s="6" customFormat="1" x14ac:dyDescent="0.2">
      <c r="A4009" s="143"/>
      <c r="D4009" s="134"/>
    </row>
    <row r="4010" spans="1:4" s="6" customFormat="1" x14ac:dyDescent="0.2">
      <c r="A4010" s="143"/>
      <c r="D4010" s="134"/>
    </row>
    <row r="4011" spans="1:4" s="6" customFormat="1" x14ac:dyDescent="0.2">
      <c r="A4011" s="143"/>
      <c r="D4011" s="134"/>
    </row>
    <row r="4012" spans="1:4" s="6" customFormat="1" x14ac:dyDescent="0.2">
      <c r="A4012" s="143"/>
      <c r="D4012" s="134"/>
    </row>
    <row r="4013" spans="1:4" s="6" customFormat="1" x14ac:dyDescent="0.2">
      <c r="A4013" s="143"/>
      <c r="D4013" s="134"/>
    </row>
    <row r="4014" spans="1:4" s="6" customFormat="1" x14ac:dyDescent="0.2">
      <c r="A4014" s="143"/>
      <c r="D4014" s="134"/>
    </row>
    <row r="4015" spans="1:4" s="6" customFormat="1" x14ac:dyDescent="0.2">
      <c r="A4015" s="143"/>
      <c r="D4015" s="134"/>
    </row>
    <row r="4016" spans="1:4" s="6" customFormat="1" x14ac:dyDescent="0.2">
      <c r="A4016" s="143"/>
      <c r="D4016" s="134"/>
    </row>
    <row r="4017" spans="1:4" s="6" customFormat="1" x14ac:dyDescent="0.2">
      <c r="A4017" s="143"/>
      <c r="D4017" s="134"/>
    </row>
    <row r="4018" spans="1:4" s="6" customFormat="1" x14ac:dyDescent="0.2">
      <c r="A4018" s="143"/>
      <c r="D4018" s="134"/>
    </row>
    <row r="4019" spans="1:4" s="6" customFormat="1" x14ac:dyDescent="0.2">
      <c r="A4019" s="143"/>
      <c r="D4019" s="134"/>
    </row>
    <row r="4020" spans="1:4" s="6" customFormat="1" x14ac:dyDescent="0.2">
      <c r="A4020" s="143"/>
      <c r="D4020" s="134"/>
    </row>
    <row r="4021" spans="1:4" s="6" customFormat="1" x14ac:dyDescent="0.2">
      <c r="A4021" s="143"/>
      <c r="D4021" s="134"/>
    </row>
    <row r="4022" spans="1:4" s="6" customFormat="1" x14ac:dyDescent="0.2">
      <c r="A4022" s="143"/>
      <c r="D4022" s="134"/>
    </row>
    <row r="4023" spans="1:4" s="6" customFormat="1" x14ac:dyDescent="0.2">
      <c r="A4023" s="143"/>
      <c r="D4023" s="134"/>
    </row>
    <row r="4024" spans="1:4" s="6" customFormat="1" x14ac:dyDescent="0.2">
      <c r="A4024" s="143"/>
      <c r="D4024" s="134"/>
    </row>
    <row r="4025" spans="1:4" s="6" customFormat="1" x14ac:dyDescent="0.2">
      <c r="A4025" s="143"/>
      <c r="D4025" s="134"/>
    </row>
    <row r="4026" spans="1:4" s="6" customFormat="1" x14ac:dyDescent="0.2">
      <c r="A4026" s="143"/>
      <c r="D4026" s="134"/>
    </row>
    <row r="4027" spans="1:4" s="6" customFormat="1" x14ac:dyDescent="0.2">
      <c r="A4027" s="143"/>
      <c r="D4027" s="134"/>
    </row>
    <row r="4028" spans="1:4" s="6" customFormat="1" x14ac:dyDescent="0.2">
      <c r="A4028" s="143"/>
      <c r="D4028" s="134"/>
    </row>
    <row r="4029" spans="1:4" s="6" customFormat="1" x14ac:dyDescent="0.2">
      <c r="A4029" s="143"/>
      <c r="D4029" s="134"/>
    </row>
    <row r="4030" spans="1:4" s="6" customFormat="1" x14ac:dyDescent="0.2">
      <c r="A4030" s="143"/>
      <c r="D4030" s="134"/>
    </row>
    <row r="4031" spans="1:4" s="6" customFormat="1" x14ac:dyDescent="0.2">
      <c r="A4031" s="143"/>
      <c r="D4031" s="134"/>
    </row>
    <row r="4032" spans="1:4" s="6" customFormat="1" x14ac:dyDescent="0.2">
      <c r="A4032" s="143"/>
      <c r="D4032" s="134"/>
    </row>
    <row r="4033" spans="1:4" s="6" customFormat="1" x14ac:dyDescent="0.2">
      <c r="A4033" s="143"/>
      <c r="D4033" s="134"/>
    </row>
    <row r="4034" spans="1:4" s="6" customFormat="1" x14ac:dyDescent="0.2">
      <c r="A4034" s="143"/>
      <c r="D4034" s="134"/>
    </row>
    <row r="4035" spans="1:4" s="6" customFormat="1" x14ac:dyDescent="0.2">
      <c r="A4035" s="143"/>
      <c r="D4035" s="134"/>
    </row>
    <row r="4036" spans="1:4" s="6" customFormat="1" x14ac:dyDescent="0.2">
      <c r="A4036" s="143"/>
      <c r="D4036" s="134"/>
    </row>
    <row r="4037" spans="1:4" s="6" customFormat="1" x14ac:dyDescent="0.2">
      <c r="A4037" s="143"/>
      <c r="D4037" s="134"/>
    </row>
    <row r="4038" spans="1:4" s="6" customFormat="1" x14ac:dyDescent="0.2">
      <c r="A4038" s="143"/>
      <c r="D4038" s="134"/>
    </row>
    <row r="4039" spans="1:4" s="6" customFormat="1" x14ac:dyDescent="0.2">
      <c r="A4039" s="143"/>
      <c r="D4039" s="134"/>
    </row>
    <row r="4040" spans="1:4" s="6" customFormat="1" x14ac:dyDescent="0.2">
      <c r="A4040" s="143"/>
      <c r="D4040" s="134"/>
    </row>
    <row r="4041" spans="1:4" s="6" customFormat="1" x14ac:dyDescent="0.2">
      <c r="A4041" s="143"/>
      <c r="D4041" s="134"/>
    </row>
    <row r="4042" spans="1:4" s="6" customFormat="1" x14ac:dyDescent="0.2">
      <c r="A4042" s="143"/>
      <c r="D4042" s="134"/>
    </row>
    <row r="4043" spans="1:4" s="6" customFormat="1" x14ac:dyDescent="0.2">
      <c r="A4043" s="143"/>
      <c r="D4043" s="134"/>
    </row>
    <row r="4044" spans="1:4" s="6" customFormat="1" x14ac:dyDescent="0.2">
      <c r="A4044" s="143"/>
      <c r="D4044" s="134"/>
    </row>
    <row r="4045" spans="1:4" s="6" customFormat="1" x14ac:dyDescent="0.2">
      <c r="A4045" s="143"/>
      <c r="D4045" s="134"/>
    </row>
    <row r="4046" spans="1:4" s="6" customFormat="1" x14ac:dyDescent="0.2">
      <c r="A4046" s="143"/>
      <c r="D4046" s="134"/>
    </row>
    <row r="4047" spans="1:4" s="6" customFormat="1" x14ac:dyDescent="0.2">
      <c r="A4047" s="143"/>
      <c r="D4047" s="134"/>
    </row>
    <row r="4048" spans="1:4" s="6" customFormat="1" x14ac:dyDescent="0.2">
      <c r="A4048" s="143"/>
      <c r="D4048" s="134"/>
    </row>
    <row r="4049" spans="1:4" s="6" customFormat="1" x14ac:dyDescent="0.2">
      <c r="A4049" s="143"/>
      <c r="D4049" s="134"/>
    </row>
    <row r="4050" spans="1:4" s="6" customFormat="1" x14ac:dyDescent="0.2">
      <c r="A4050" s="143"/>
      <c r="D4050" s="134"/>
    </row>
    <row r="4051" spans="1:4" s="6" customFormat="1" x14ac:dyDescent="0.2">
      <c r="A4051" s="143"/>
      <c r="D4051" s="134"/>
    </row>
    <row r="4052" spans="1:4" s="6" customFormat="1" x14ac:dyDescent="0.2">
      <c r="A4052" s="143"/>
      <c r="D4052" s="134"/>
    </row>
    <row r="4053" spans="1:4" s="6" customFormat="1" x14ac:dyDescent="0.2">
      <c r="A4053" s="143"/>
      <c r="D4053" s="134"/>
    </row>
    <row r="4054" spans="1:4" s="6" customFormat="1" x14ac:dyDescent="0.2">
      <c r="A4054" s="143"/>
      <c r="D4054" s="134"/>
    </row>
    <row r="4055" spans="1:4" s="6" customFormat="1" x14ac:dyDescent="0.2">
      <c r="A4055" s="143"/>
      <c r="D4055" s="134"/>
    </row>
    <row r="4056" spans="1:4" s="6" customFormat="1" x14ac:dyDescent="0.2">
      <c r="A4056" s="143"/>
      <c r="D4056" s="134"/>
    </row>
    <row r="4057" spans="1:4" s="6" customFormat="1" x14ac:dyDescent="0.2">
      <c r="A4057" s="143"/>
      <c r="D4057" s="134"/>
    </row>
    <row r="4058" spans="1:4" s="6" customFormat="1" x14ac:dyDescent="0.2">
      <c r="A4058" s="143"/>
      <c r="D4058" s="134"/>
    </row>
    <row r="4059" spans="1:4" s="6" customFormat="1" x14ac:dyDescent="0.2">
      <c r="A4059" s="143"/>
      <c r="D4059" s="134"/>
    </row>
    <row r="4060" spans="1:4" s="6" customFormat="1" x14ac:dyDescent="0.2">
      <c r="A4060" s="143"/>
      <c r="D4060" s="134"/>
    </row>
    <row r="4061" spans="1:4" s="6" customFormat="1" x14ac:dyDescent="0.2">
      <c r="A4061" s="143"/>
      <c r="D4061" s="134"/>
    </row>
    <row r="4062" spans="1:4" s="6" customFormat="1" x14ac:dyDescent="0.2">
      <c r="A4062" s="143"/>
      <c r="D4062" s="134"/>
    </row>
    <row r="4063" spans="1:4" s="6" customFormat="1" x14ac:dyDescent="0.2">
      <c r="A4063" s="143"/>
      <c r="D4063" s="134"/>
    </row>
    <row r="4064" spans="1:4" s="6" customFormat="1" x14ac:dyDescent="0.2">
      <c r="A4064" s="143"/>
      <c r="D4064" s="134"/>
    </row>
    <row r="4065" spans="1:4" s="6" customFormat="1" x14ac:dyDescent="0.2">
      <c r="A4065" s="143"/>
      <c r="D4065" s="134"/>
    </row>
    <row r="4066" spans="1:4" s="6" customFormat="1" x14ac:dyDescent="0.2">
      <c r="A4066" s="143"/>
      <c r="D4066" s="134"/>
    </row>
    <row r="4067" spans="1:4" s="6" customFormat="1" x14ac:dyDescent="0.2">
      <c r="A4067" s="143"/>
      <c r="D4067" s="134"/>
    </row>
    <row r="4068" spans="1:4" s="6" customFormat="1" x14ac:dyDescent="0.2">
      <c r="A4068" s="143"/>
      <c r="D4068" s="134"/>
    </row>
    <row r="4069" spans="1:4" s="6" customFormat="1" x14ac:dyDescent="0.2">
      <c r="A4069" s="143"/>
      <c r="D4069" s="134"/>
    </row>
    <row r="4070" spans="1:4" s="6" customFormat="1" x14ac:dyDescent="0.2">
      <c r="A4070" s="143"/>
      <c r="D4070" s="134"/>
    </row>
    <row r="4071" spans="1:4" s="6" customFormat="1" x14ac:dyDescent="0.2">
      <c r="A4071" s="143"/>
      <c r="D4071" s="134"/>
    </row>
    <row r="4072" spans="1:4" s="6" customFormat="1" x14ac:dyDescent="0.2">
      <c r="A4072" s="143"/>
      <c r="D4072" s="134"/>
    </row>
    <row r="4073" spans="1:4" s="6" customFormat="1" x14ac:dyDescent="0.2">
      <c r="A4073" s="143"/>
      <c r="D4073" s="134"/>
    </row>
    <row r="4074" spans="1:4" s="6" customFormat="1" x14ac:dyDescent="0.2">
      <c r="A4074" s="143"/>
      <c r="D4074" s="134"/>
    </row>
    <row r="4075" spans="1:4" s="6" customFormat="1" x14ac:dyDescent="0.2">
      <c r="A4075" s="143"/>
      <c r="D4075" s="134"/>
    </row>
    <row r="4076" spans="1:4" s="6" customFormat="1" x14ac:dyDescent="0.2">
      <c r="A4076" s="143"/>
      <c r="D4076" s="134"/>
    </row>
    <row r="4077" spans="1:4" s="6" customFormat="1" x14ac:dyDescent="0.2">
      <c r="A4077" s="143"/>
      <c r="D4077" s="134"/>
    </row>
    <row r="4078" spans="1:4" s="6" customFormat="1" x14ac:dyDescent="0.2">
      <c r="A4078" s="143"/>
      <c r="D4078" s="134"/>
    </row>
    <row r="4079" spans="1:4" s="6" customFormat="1" x14ac:dyDescent="0.2">
      <c r="A4079" s="143"/>
      <c r="D4079" s="134"/>
    </row>
    <row r="4080" spans="1:4" s="6" customFormat="1" x14ac:dyDescent="0.2">
      <c r="A4080" s="143"/>
      <c r="D4080" s="134"/>
    </row>
    <row r="4081" spans="1:4" s="6" customFormat="1" x14ac:dyDescent="0.2">
      <c r="A4081" s="143"/>
      <c r="D4081" s="134"/>
    </row>
    <row r="4082" spans="1:4" s="6" customFormat="1" x14ac:dyDescent="0.2">
      <c r="A4082" s="143"/>
      <c r="D4082" s="134"/>
    </row>
    <row r="4083" spans="1:4" s="6" customFormat="1" x14ac:dyDescent="0.2">
      <c r="A4083" s="143"/>
      <c r="D4083" s="134"/>
    </row>
    <row r="4084" spans="1:4" s="6" customFormat="1" x14ac:dyDescent="0.2">
      <c r="A4084" s="143"/>
      <c r="D4084" s="134"/>
    </row>
    <row r="4085" spans="1:4" s="6" customFormat="1" x14ac:dyDescent="0.2">
      <c r="A4085" s="143"/>
      <c r="D4085" s="134"/>
    </row>
    <row r="4086" spans="1:4" s="6" customFormat="1" x14ac:dyDescent="0.2">
      <c r="A4086" s="143"/>
      <c r="D4086" s="134"/>
    </row>
    <row r="4087" spans="1:4" s="6" customFormat="1" x14ac:dyDescent="0.2">
      <c r="A4087" s="143"/>
      <c r="D4087" s="134"/>
    </row>
    <row r="4088" spans="1:4" s="6" customFormat="1" x14ac:dyDescent="0.2">
      <c r="A4088" s="143"/>
      <c r="D4088" s="134"/>
    </row>
    <row r="4089" spans="1:4" s="6" customFormat="1" x14ac:dyDescent="0.2">
      <c r="A4089" s="143"/>
      <c r="D4089" s="134"/>
    </row>
    <row r="4090" spans="1:4" s="6" customFormat="1" x14ac:dyDescent="0.2">
      <c r="A4090" s="143"/>
      <c r="D4090" s="134"/>
    </row>
    <row r="4091" spans="1:4" s="6" customFormat="1" x14ac:dyDescent="0.2">
      <c r="A4091" s="143"/>
      <c r="D4091" s="134"/>
    </row>
    <row r="4092" spans="1:4" s="6" customFormat="1" x14ac:dyDescent="0.2">
      <c r="A4092" s="143"/>
      <c r="D4092" s="134"/>
    </row>
    <row r="4093" spans="1:4" s="6" customFormat="1" x14ac:dyDescent="0.2">
      <c r="A4093" s="143"/>
      <c r="D4093" s="134"/>
    </row>
    <row r="4094" spans="1:4" s="6" customFormat="1" x14ac:dyDescent="0.2">
      <c r="A4094" s="143"/>
      <c r="D4094" s="134"/>
    </row>
    <row r="4095" spans="1:4" s="6" customFormat="1" x14ac:dyDescent="0.2">
      <c r="A4095" s="143"/>
      <c r="D4095" s="134"/>
    </row>
    <row r="4096" spans="1:4" s="6" customFormat="1" x14ac:dyDescent="0.2">
      <c r="A4096" s="143"/>
      <c r="D4096" s="134"/>
    </row>
    <row r="4097" spans="1:4" s="6" customFormat="1" x14ac:dyDescent="0.2">
      <c r="A4097" s="143"/>
      <c r="D4097" s="134"/>
    </row>
    <row r="4098" spans="1:4" s="6" customFormat="1" x14ac:dyDescent="0.2">
      <c r="A4098" s="143"/>
      <c r="D4098" s="134"/>
    </row>
    <row r="4099" spans="1:4" s="6" customFormat="1" x14ac:dyDescent="0.2">
      <c r="A4099" s="143"/>
      <c r="D4099" s="134"/>
    </row>
    <row r="4100" spans="1:4" s="6" customFormat="1" x14ac:dyDescent="0.2">
      <c r="A4100" s="143"/>
      <c r="D4100" s="134"/>
    </row>
    <row r="4101" spans="1:4" s="6" customFormat="1" x14ac:dyDescent="0.2">
      <c r="A4101" s="143"/>
      <c r="D4101" s="134"/>
    </row>
    <row r="4102" spans="1:4" s="6" customFormat="1" x14ac:dyDescent="0.2">
      <c r="A4102" s="143"/>
      <c r="D4102" s="134"/>
    </row>
    <row r="4103" spans="1:4" s="6" customFormat="1" x14ac:dyDescent="0.2">
      <c r="A4103" s="143"/>
      <c r="D4103" s="134"/>
    </row>
    <row r="4104" spans="1:4" s="6" customFormat="1" x14ac:dyDescent="0.2">
      <c r="A4104" s="143"/>
      <c r="D4104" s="134"/>
    </row>
    <row r="4105" spans="1:4" s="6" customFormat="1" x14ac:dyDescent="0.2">
      <c r="A4105" s="143"/>
      <c r="D4105" s="134"/>
    </row>
    <row r="4106" spans="1:4" s="6" customFormat="1" x14ac:dyDescent="0.2">
      <c r="A4106" s="143"/>
      <c r="D4106" s="134"/>
    </row>
    <row r="4107" spans="1:4" s="6" customFormat="1" x14ac:dyDescent="0.2">
      <c r="A4107" s="143"/>
      <c r="D4107" s="134"/>
    </row>
    <row r="4108" spans="1:4" s="6" customFormat="1" x14ac:dyDescent="0.2">
      <c r="A4108" s="143"/>
      <c r="D4108" s="134"/>
    </row>
    <row r="4109" spans="1:4" s="6" customFormat="1" x14ac:dyDescent="0.2">
      <c r="A4109" s="143"/>
      <c r="D4109" s="134"/>
    </row>
    <row r="4110" spans="1:4" s="6" customFormat="1" x14ac:dyDescent="0.2">
      <c r="A4110" s="143"/>
      <c r="D4110" s="134"/>
    </row>
    <row r="4111" spans="1:4" s="6" customFormat="1" x14ac:dyDescent="0.2">
      <c r="A4111" s="143"/>
      <c r="D4111" s="134"/>
    </row>
    <row r="4112" spans="1:4" s="6" customFormat="1" x14ac:dyDescent="0.2">
      <c r="A4112" s="143"/>
      <c r="D4112" s="134"/>
    </row>
    <row r="4113" spans="1:4" s="6" customFormat="1" x14ac:dyDescent="0.2">
      <c r="A4113" s="143"/>
      <c r="D4113" s="134"/>
    </row>
    <row r="4114" spans="1:4" s="6" customFormat="1" x14ac:dyDescent="0.2">
      <c r="A4114" s="143"/>
      <c r="D4114" s="134"/>
    </row>
    <row r="4115" spans="1:4" s="6" customFormat="1" x14ac:dyDescent="0.2">
      <c r="A4115" s="143"/>
      <c r="D4115" s="134"/>
    </row>
    <row r="4116" spans="1:4" s="6" customFormat="1" x14ac:dyDescent="0.2">
      <c r="A4116" s="143"/>
      <c r="D4116" s="134"/>
    </row>
    <row r="4117" spans="1:4" s="6" customFormat="1" x14ac:dyDescent="0.2">
      <c r="A4117" s="143"/>
      <c r="D4117" s="134"/>
    </row>
    <row r="4118" spans="1:4" s="6" customFormat="1" x14ac:dyDescent="0.2">
      <c r="A4118" s="143"/>
      <c r="D4118" s="134"/>
    </row>
    <row r="4119" spans="1:4" s="6" customFormat="1" x14ac:dyDescent="0.2">
      <c r="A4119" s="143"/>
      <c r="D4119" s="134"/>
    </row>
    <row r="4120" spans="1:4" s="6" customFormat="1" x14ac:dyDescent="0.2">
      <c r="A4120" s="143"/>
      <c r="D4120" s="134"/>
    </row>
    <row r="4121" spans="1:4" s="6" customFormat="1" x14ac:dyDescent="0.2">
      <c r="A4121" s="143"/>
      <c r="D4121" s="134"/>
    </row>
    <row r="4122" spans="1:4" s="6" customFormat="1" x14ac:dyDescent="0.2">
      <c r="A4122" s="143"/>
      <c r="D4122" s="134"/>
    </row>
    <row r="4123" spans="1:4" s="6" customFormat="1" x14ac:dyDescent="0.2">
      <c r="A4123" s="143"/>
      <c r="D4123" s="134"/>
    </row>
    <row r="4124" spans="1:4" s="6" customFormat="1" x14ac:dyDescent="0.2">
      <c r="A4124" s="143"/>
      <c r="D4124" s="134"/>
    </row>
    <row r="4125" spans="1:4" s="6" customFormat="1" x14ac:dyDescent="0.2">
      <c r="A4125" s="143"/>
      <c r="D4125" s="134"/>
    </row>
    <row r="4126" spans="1:4" s="6" customFormat="1" x14ac:dyDescent="0.2">
      <c r="A4126" s="143"/>
      <c r="D4126" s="134"/>
    </row>
    <row r="4127" spans="1:4" s="6" customFormat="1" x14ac:dyDescent="0.2">
      <c r="A4127" s="143"/>
      <c r="D4127" s="134"/>
    </row>
    <row r="4128" spans="1:4" s="6" customFormat="1" x14ac:dyDescent="0.2">
      <c r="A4128" s="143"/>
      <c r="D4128" s="134"/>
    </row>
    <row r="4129" spans="1:4" s="6" customFormat="1" x14ac:dyDescent="0.2">
      <c r="A4129" s="143"/>
      <c r="D4129" s="134"/>
    </row>
    <row r="4130" spans="1:4" s="6" customFormat="1" x14ac:dyDescent="0.2">
      <c r="A4130" s="143"/>
      <c r="D4130" s="134"/>
    </row>
    <row r="4131" spans="1:4" s="6" customFormat="1" x14ac:dyDescent="0.2">
      <c r="A4131" s="143"/>
      <c r="D4131" s="134"/>
    </row>
    <row r="4132" spans="1:4" s="6" customFormat="1" x14ac:dyDescent="0.2">
      <c r="A4132" s="143"/>
      <c r="D4132" s="134"/>
    </row>
    <row r="4133" spans="1:4" s="6" customFormat="1" x14ac:dyDescent="0.2">
      <c r="A4133" s="143"/>
      <c r="D4133" s="134"/>
    </row>
    <row r="4134" spans="1:4" s="6" customFormat="1" x14ac:dyDescent="0.2">
      <c r="A4134" s="143"/>
      <c r="D4134" s="134"/>
    </row>
    <row r="4135" spans="1:4" s="6" customFormat="1" x14ac:dyDescent="0.2">
      <c r="A4135" s="143"/>
      <c r="D4135" s="134"/>
    </row>
    <row r="4136" spans="1:4" s="6" customFormat="1" x14ac:dyDescent="0.2">
      <c r="A4136" s="143"/>
      <c r="D4136" s="134"/>
    </row>
    <row r="4137" spans="1:4" s="6" customFormat="1" x14ac:dyDescent="0.2">
      <c r="A4137" s="143"/>
      <c r="D4137" s="134"/>
    </row>
    <row r="4138" spans="1:4" s="6" customFormat="1" x14ac:dyDescent="0.2">
      <c r="A4138" s="143"/>
      <c r="D4138" s="134"/>
    </row>
    <row r="4139" spans="1:4" s="6" customFormat="1" x14ac:dyDescent="0.2">
      <c r="A4139" s="143"/>
      <c r="D4139" s="134"/>
    </row>
    <row r="4140" spans="1:4" s="6" customFormat="1" x14ac:dyDescent="0.2">
      <c r="A4140" s="143"/>
      <c r="D4140" s="134"/>
    </row>
    <row r="4141" spans="1:4" s="6" customFormat="1" x14ac:dyDescent="0.2">
      <c r="A4141" s="143"/>
      <c r="D4141" s="134"/>
    </row>
    <row r="4142" spans="1:4" s="6" customFormat="1" x14ac:dyDescent="0.2">
      <c r="A4142" s="143"/>
      <c r="D4142" s="134"/>
    </row>
    <row r="4143" spans="1:4" s="6" customFormat="1" x14ac:dyDescent="0.2">
      <c r="A4143" s="143"/>
      <c r="D4143" s="134"/>
    </row>
    <row r="4144" spans="1:4" s="6" customFormat="1" x14ac:dyDescent="0.2">
      <c r="A4144" s="143"/>
      <c r="D4144" s="134"/>
    </row>
    <row r="4145" spans="1:4" s="6" customFormat="1" x14ac:dyDescent="0.2">
      <c r="A4145" s="143"/>
      <c r="D4145" s="134"/>
    </row>
    <row r="4146" spans="1:4" s="6" customFormat="1" x14ac:dyDescent="0.2">
      <c r="A4146" s="143"/>
      <c r="D4146" s="134"/>
    </row>
    <row r="4147" spans="1:4" s="6" customFormat="1" x14ac:dyDescent="0.2">
      <c r="A4147" s="143"/>
      <c r="D4147" s="134"/>
    </row>
    <row r="4148" spans="1:4" s="6" customFormat="1" x14ac:dyDescent="0.2">
      <c r="A4148" s="143"/>
      <c r="D4148" s="134"/>
    </row>
    <row r="4149" spans="1:4" s="6" customFormat="1" x14ac:dyDescent="0.2">
      <c r="A4149" s="143"/>
      <c r="D4149" s="134"/>
    </row>
    <row r="4150" spans="1:4" s="6" customFormat="1" x14ac:dyDescent="0.2">
      <c r="A4150" s="143"/>
      <c r="D4150" s="134"/>
    </row>
    <row r="4151" spans="1:4" s="6" customFormat="1" x14ac:dyDescent="0.2">
      <c r="A4151" s="143"/>
      <c r="D4151" s="134"/>
    </row>
    <row r="4152" spans="1:4" s="6" customFormat="1" x14ac:dyDescent="0.2">
      <c r="A4152" s="143"/>
      <c r="D4152" s="134"/>
    </row>
    <row r="4153" spans="1:4" s="6" customFormat="1" x14ac:dyDescent="0.2">
      <c r="A4153" s="143"/>
      <c r="D4153" s="134"/>
    </row>
    <row r="4154" spans="1:4" s="6" customFormat="1" x14ac:dyDescent="0.2">
      <c r="A4154" s="143"/>
      <c r="D4154" s="134"/>
    </row>
    <row r="4155" spans="1:4" s="6" customFormat="1" x14ac:dyDescent="0.2">
      <c r="A4155" s="143"/>
      <c r="D4155" s="134"/>
    </row>
    <row r="4156" spans="1:4" s="6" customFormat="1" x14ac:dyDescent="0.2">
      <c r="A4156" s="143"/>
      <c r="D4156" s="134"/>
    </row>
    <row r="4157" spans="1:4" s="6" customFormat="1" x14ac:dyDescent="0.2">
      <c r="A4157" s="143"/>
      <c r="D4157" s="134"/>
    </row>
    <row r="4158" spans="1:4" s="6" customFormat="1" x14ac:dyDescent="0.2">
      <c r="A4158" s="143"/>
      <c r="D4158" s="134"/>
    </row>
    <row r="4159" spans="1:4" s="6" customFormat="1" x14ac:dyDescent="0.2">
      <c r="A4159" s="143"/>
      <c r="D4159" s="134"/>
    </row>
    <row r="4160" spans="1:4" s="6" customFormat="1" x14ac:dyDescent="0.2">
      <c r="A4160" s="143"/>
      <c r="D4160" s="134"/>
    </row>
    <row r="4161" spans="1:4" s="6" customFormat="1" x14ac:dyDescent="0.2">
      <c r="A4161" s="143"/>
      <c r="D4161" s="134"/>
    </row>
    <row r="4162" spans="1:4" s="6" customFormat="1" x14ac:dyDescent="0.2">
      <c r="A4162" s="143"/>
      <c r="D4162" s="134"/>
    </row>
    <row r="4163" spans="1:4" s="6" customFormat="1" x14ac:dyDescent="0.2">
      <c r="A4163" s="143"/>
      <c r="D4163" s="134"/>
    </row>
    <row r="4164" spans="1:4" s="6" customFormat="1" x14ac:dyDescent="0.2">
      <c r="A4164" s="143"/>
      <c r="D4164" s="134"/>
    </row>
    <row r="4165" spans="1:4" s="6" customFormat="1" x14ac:dyDescent="0.2">
      <c r="A4165" s="143"/>
      <c r="D4165" s="134"/>
    </row>
    <row r="4166" spans="1:4" s="6" customFormat="1" x14ac:dyDescent="0.2">
      <c r="A4166" s="143"/>
      <c r="D4166" s="134"/>
    </row>
    <row r="4167" spans="1:4" s="6" customFormat="1" x14ac:dyDescent="0.2">
      <c r="A4167" s="143"/>
      <c r="D4167" s="134"/>
    </row>
    <row r="4168" spans="1:4" s="6" customFormat="1" x14ac:dyDescent="0.2">
      <c r="A4168" s="143"/>
      <c r="D4168" s="134"/>
    </row>
    <row r="4169" spans="1:4" s="6" customFormat="1" x14ac:dyDescent="0.2">
      <c r="A4169" s="143"/>
      <c r="D4169" s="134"/>
    </row>
    <row r="4170" spans="1:4" s="6" customFormat="1" x14ac:dyDescent="0.2">
      <c r="A4170" s="143"/>
      <c r="D4170" s="134"/>
    </row>
    <row r="4171" spans="1:4" s="6" customFormat="1" x14ac:dyDescent="0.2">
      <c r="A4171" s="143"/>
      <c r="D4171" s="134"/>
    </row>
    <row r="4172" spans="1:4" s="6" customFormat="1" x14ac:dyDescent="0.2">
      <c r="A4172" s="143"/>
      <c r="D4172" s="134"/>
    </row>
    <row r="4173" spans="1:4" s="6" customFormat="1" x14ac:dyDescent="0.2">
      <c r="A4173" s="143"/>
      <c r="D4173" s="134"/>
    </row>
    <row r="4174" spans="1:4" s="6" customFormat="1" x14ac:dyDescent="0.2">
      <c r="A4174" s="143"/>
      <c r="D4174" s="134"/>
    </row>
    <row r="4175" spans="1:4" s="6" customFormat="1" x14ac:dyDescent="0.2">
      <c r="A4175" s="143"/>
      <c r="D4175" s="134"/>
    </row>
    <row r="4176" spans="1:4" s="6" customFormat="1" x14ac:dyDescent="0.2">
      <c r="A4176" s="143"/>
      <c r="D4176" s="134"/>
    </row>
    <row r="4177" spans="1:4" s="6" customFormat="1" x14ac:dyDescent="0.2">
      <c r="A4177" s="143"/>
      <c r="D4177" s="134"/>
    </row>
    <row r="4178" spans="1:4" s="6" customFormat="1" x14ac:dyDescent="0.2">
      <c r="A4178" s="143"/>
      <c r="D4178" s="134"/>
    </row>
    <row r="4179" spans="1:4" s="6" customFormat="1" x14ac:dyDescent="0.2">
      <c r="A4179" s="143"/>
      <c r="D4179" s="134"/>
    </row>
    <row r="4180" spans="1:4" s="6" customFormat="1" x14ac:dyDescent="0.2">
      <c r="A4180" s="143"/>
      <c r="D4180" s="134"/>
    </row>
    <row r="4181" spans="1:4" s="6" customFormat="1" x14ac:dyDescent="0.2">
      <c r="A4181" s="143"/>
      <c r="D4181" s="134"/>
    </row>
    <row r="4182" spans="1:4" s="6" customFormat="1" x14ac:dyDescent="0.2">
      <c r="A4182" s="143"/>
      <c r="D4182" s="134"/>
    </row>
    <row r="4183" spans="1:4" s="6" customFormat="1" x14ac:dyDescent="0.2">
      <c r="A4183" s="143"/>
      <c r="D4183" s="134"/>
    </row>
    <row r="4184" spans="1:4" s="6" customFormat="1" x14ac:dyDescent="0.2">
      <c r="A4184" s="143"/>
      <c r="D4184" s="134"/>
    </row>
    <row r="4185" spans="1:4" s="6" customFormat="1" x14ac:dyDescent="0.2">
      <c r="A4185" s="143"/>
      <c r="D4185" s="134"/>
    </row>
    <row r="4186" spans="1:4" s="6" customFormat="1" x14ac:dyDescent="0.2">
      <c r="A4186" s="143"/>
      <c r="D4186" s="134"/>
    </row>
    <row r="4187" spans="1:4" s="6" customFormat="1" x14ac:dyDescent="0.2">
      <c r="A4187" s="143"/>
      <c r="D4187" s="134"/>
    </row>
    <row r="4188" spans="1:4" s="6" customFormat="1" x14ac:dyDescent="0.2">
      <c r="A4188" s="143"/>
      <c r="D4188" s="134"/>
    </row>
    <row r="4189" spans="1:4" s="6" customFormat="1" x14ac:dyDescent="0.2">
      <c r="A4189" s="143"/>
      <c r="D4189" s="134"/>
    </row>
    <row r="4190" spans="1:4" s="6" customFormat="1" x14ac:dyDescent="0.2">
      <c r="A4190" s="143"/>
      <c r="D4190" s="134"/>
    </row>
    <row r="4191" spans="1:4" s="6" customFormat="1" x14ac:dyDescent="0.2">
      <c r="A4191" s="143"/>
      <c r="D4191" s="134"/>
    </row>
    <row r="4192" spans="1:4" s="6" customFormat="1" x14ac:dyDescent="0.2">
      <c r="A4192" s="143"/>
      <c r="D4192" s="134"/>
    </row>
    <row r="4193" spans="1:4" s="6" customFormat="1" x14ac:dyDescent="0.2">
      <c r="A4193" s="143"/>
      <c r="D4193" s="134"/>
    </row>
    <row r="4194" spans="1:4" s="6" customFormat="1" x14ac:dyDescent="0.2">
      <c r="A4194" s="143"/>
      <c r="D4194" s="134"/>
    </row>
    <row r="4195" spans="1:4" s="6" customFormat="1" x14ac:dyDescent="0.2">
      <c r="A4195" s="143"/>
      <c r="D4195" s="134"/>
    </row>
    <row r="4196" spans="1:4" s="6" customFormat="1" x14ac:dyDescent="0.2">
      <c r="A4196" s="143"/>
      <c r="D4196" s="134"/>
    </row>
    <row r="4197" spans="1:4" s="6" customFormat="1" x14ac:dyDescent="0.2">
      <c r="A4197" s="143"/>
      <c r="D4197" s="134"/>
    </row>
    <row r="4198" spans="1:4" s="6" customFormat="1" x14ac:dyDescent="0.2">
      <c r="A4198" s="143"/>
      <c r="D4198" s="134"/>
    </row>
    <row r="4199" spans="1:4" s="6" customFormat="1" x14ac:dyDescent="0.2">
      <c r="A4199" s="143"/>
      <c r="D4199" s="134"/>
    </row>
    <row r="4200" spans="1:4" s="6" customFormat="1" x14ac:dyDescent="0.2">
      <c r="A4200" s="143"/>
      <c r="D4200" s="134"/>
    </row>
    <row r="4201" spans="1:4" s="6" customFormat="1" x14ac:dyDescent="0.2">
      <c r="A4201" s="143"/>
      <c r="D4201" s="134"/>
    </row>
    <row r="4202" spans="1:4" s="6" customFormat="1" x14ac:dyDescent="0.2">
      <c r="A4202" s="143"/>
      <c r="D4202" s="134"/>
    </row>
    <row r="4203" spans="1:4" s="6" customFormat="1" x14ac:dyDescent="0.2">
      <c r="A4203" s="143"/>
      <c r="D4203" s="134"/>
    </row>
    <row r="4204" spans="1:4" s="6" customFormat="1" x14ac:dyDescent="0.2">
      <c r="A4204" s="143"/>
      <c r="D4204" s="134"/>
    </row>
    <row r="4205" spans="1:4" s="6" customFormat="1" x14ac:dyDescent="0.2">
      <c r="A4205" s="143"/>
      <c r="D4205" s="134"/>
    </row>
    <row r="4206" spans="1:4" s="6" customFormat="1" x14ac:dyDescent="0.2">
      <c r="A4206" s="143"/>
      <c r="D4206" s="134"/>
    </row>
    <row r="4207" spans="1:4" s="6" customFormat="1" x14ac:dyDescent="0.2">
      <c r="A4207" s="143"/>
      <c r="D4207" s="134"/>
    </row>
    <row r="4208" spans="1:4" s="6" customFormat="1" x14ac:dyDescent="0.2">
      <c r="A4208" s="143"/>
      <c r="D4208" s="134"/>
    </row>
    <row r="4209" spans="1:4" s="6" customFormat="1" x14ac:dyDescent="0.2">
      <c r="A4209" s="143"/>
      <c r="D4209" s="134"/>
    </row>
    <row r="4210" spans="1:4" s="6" customFormat="1" x14ac:dyDescent="0.2">
      <c r="A4210" s="143"/>
      <c r="D4210" s="134"/>
    </row>
    <row r="4211" spans="1:4" s="6" customFormat="1" x14ac:dyDescent="0.2">
      <c r="A4211" s="143"/>
      <c r="D4211" s="134"/>
    </row>
    <row r="4212" spans="1:4" s="6" customFormat="1" x14ac:dyDescent="0.2">
      <c r="A4212" s="143"/>
      <c r="D4212" s="134"/>
    </row>
    <row r="4213" spans="1:4" s="6" customFormat="1" x14ac:dyDescent="0.2">
      <c r="A4213" s="143"/>
      <c r="D4213" s="134"/>
    </row>
    <row r="4214" spans="1:4" s="6" customFormat="1" x14ac:dyDescent="0.2">
      <c r="A4214" s="143"/>
      <c r="D4214" s="134"/>
    </row>
    <row r="4215" spans="1:4" s="6" customFormat="1" x14ac:dyDescent="0.2">
      <c r="A4215" s="143"/>
      <c r="D4215" s="134"/>
    </row>
    <row r="4216" spans="1:4" s="6" customFormat="1" x14ac:dyDescent="0.2">
      <c r="A4216" s="143"/>
      <c r="D4216" s="134"/>
    </row>
    <row r="4217" spans="1:4" s="6" customFormat="1" x14ac:dyDescent="0.2">
      <c r="A4217" s="143"/>
      <c r="D4217" s="134"/>
    </row>
    <row r="4218" spans="1:4" s="6" customFormat="1" x14ac:dyDescent="0.2">
      <c r="A4218" s="143"/>
      <c r="D4218" s="134"/>
    </row>
    <row r="4219" spans="1:4" s="6" customFormat="1" x14ac:dyDescent="0.2">
      <c r="A4219" s="143"/>
      <c r="D4219" s="134"/>
    </row>
    <row r="4220" spans="1:4" s="6" customFormat="1" x14ac:dyDescent="0.2">
      <c r="A4220" s="143"/>
      <c r="D4220" s="134"/>
    </row>
    <row r="4221" spans="1:4" s="6" customFormat="1" x14ac:dyDescent="0.2">
      <c r="A4221" s="143"/>
      <c r="D4221" s="134"/>
    </row>
    <row r="4222" spans="1:4" s="6" customFormat="1" x14ac:dyDescent="0.2">
      <c r="A4222" s="143"/>
      <c r="D4222" s="134"/>
    </row>
    <row r="4223" spans="1:4" s="6" customFormat="1" x14ac:dyDescent="0.2">
      <c r="A4223" s="143"/>
      <c r="D4223" s="134"/>
    </row>
    <row r="4224" spans="1:4" s="6" customFormat="1" x14ac:dyDescent="0.2">
      <c r="A4224" s="143"/>
      <c r="D4224" s="134"/>
    </row>
    <row r="4225" spans="1:4" s="6" customFormat="1" x14ac:dyDescent="0.2">
      <c r="A4225" s="143"/>
      <c r="D4225" s="134"/>
    </row>
    <row r="4226" spans="1:4" s="6" customFormat="1" x14ac:dyDescent="0.2">
      <c r="A4226" s="143"/>
      <c r="D4226" s="134"/>
    </row>
    <row r="4227" spans="1:4" s="6" customFormat="1" x14ac:dyDescent="0.2">
      <c r="A4227" s="143"/>
      <c r="D4227" s="134"/>
    </row>
    <row r="4228" spans="1:4" s="6" customFormat="1" x14ac:dyDescent="0.2">
      <c r="A4228" s="143"/>
      <c r="D4228" s="134"/>
    </row>
    <row r="4229" spans="1:4" s="6" customFormat="1" x14ac:dyDescent="0.2">
      <c r="A4229" s="143"/>
      <c r="D4229" s="134"/>
    </row>
    <row r="4230" spans="1:4" s="6" customFormat="1" x14ac:dyDescent="0.2">
      <c r="A4230" s="143"/>
      <c r="D4230" s="134"/>
    </row>
    <row r="4231" spans="1:4" s="6" customFormat="1" x14ac:dyDescent="0.2">
      <c r="A4231" s="143"/>
      <c r="D4231" s="134"/>
    </row>
    <row r="4232" spans="1:4" s="6" customFormat="1" x14ac:dyDescent="0.2">
      <c r="A4232" s="143"/>
      <c r="D4232" s="134"/>
    </row>
    <row r="4233" spans="1:4" s="6" customFormat="1" x14ac:dyDescent="0.2">
      <c r="A4233" s="143"/>
      <c r="D4233" s="134"/>
    </row>
    <row r="4234" spans="1:4" s="6" customFormat="1" x14ac:dyDescent="0.2">
      <c r="A4234" s="143"/>
      <c r="D4234" s="134"/>
    </row>
    <row r="4235" spans="1:4" s="6" customFormat="1" x14ac:dyDescent="0.2">
      <c r="A4235" s="143"/>
      <c r="D4235" s="134"/>
    </row>
    <row r="4236" spans="1:4" s="6" customFormat="1" x14ac:dyDescent="0.2">
      <c r="A4236" s="143"/>
      <c r="D4236" s="134"/>
    </row>
    <row r="4237" spans="1:4" s="6" customFormat="1" x14ac:dyDescent="0.2">
      <c r="A4237" s="143"/>
      <c r="D4237" s="134"/>
    </row>
    <row r="4238" spans="1:4" s="6" customFormat="1" x14ac:dyDescent="0.2">
      <c r="A4238" s="143"/>
      <c r="D4238" s="134"/>
    </row>
    <row r="4239" spans="1:4" s="6" customFormat="1" x14ac:dyDescent="0.2">
      <c r="A4239" s="143"/>
      <c r="D4239" s="134"/>
    </row>
    <row r="4240" spans="1:4" s="6" customFormat="1" x14ac:dyDescent="0.2">
      <c r="A4240" s="143"/>
      <c r="D4240" s="134"/>
    </row>
    <row r="4241" spans="1:4" s="6" customFormat="1" x14ac:dyDescent="0.2">
      <c r="A4241" s="143"/>
      <c r="D4241" s="134"/>
    </row>
    <row r="4242" spans="1:4" s="6" customFormat="1" x14ac:dyDescent="0.2">
      <c r="A4242" s="143"/>
      <c r="D4242" s="134"/>
    </row>
    <row r="4243" spans="1:4" s="6" customFormat="1" x14ac:dyDescent="0.2">
      <c r="A4243" s="143"/>
      <c r="D4243" s="134"/>
    </row>
    <row r="4244" spans="1:4" s="6" customFormat="1" x14ac:dyDescent="0.2">
      <c r="A4244" s="143"/>
      <c r="D4244" s="134"/>
    </row>
    <row r="4245" spans="1:4" s="6" customFormat="1" x14ac:dyDescent="0.2">
      <c r="A4245" s="143"/>
      <c r="D4245" s="134"/>
    </row>
    <row r="4246" spans="1:4" s="6" customFormat="1" x14ac:dyDescent="0.2">
      <c r="A4246" s="143"/>
      <c r="D4246" s="134"/>
    </row>
    <row r="4247" spans="1:4" s="6" customFormat="1" x14ac:dyDescent="0.2">
      <c r="A4247" s="143"/>
      <c r="D4247" s="134"/>
    </row>
    <row r="4248" spans="1:4" s="6" customFormat="1" x14ac:dyDescent="0.2">
      <c r="A4248" s="143"/>
      <c r="D4248" s="134"/>
    </row>
    <row r="4249" spans="1:4" s="6" customFormat="1" x14ac:dyDescent="0.2">
      <c r="A4249" s="143"/>
      <c r="D4249" s="134"/>
    </row>
    <row r="4250" spans="1:4" s="6" customFormat="1" x14ac:dyDescent="0.2">
      <c r="A4250" s="143"/>
      <c r="D4250" s="134"/>
    </row>
    <row r="4251" spans="1:4" s="6" customFormat="1" x14ac:dyDescent="0.2">
      <c r="A4251" s="143"/>
      <c r="D4251" s="134"/>
    </row>
    <row r="4252" spans="1:4" s="6" customFormat="1" x14ac:dyDescent="0.2">
      <c r="A4252" s="143"/>
      <c r="D4252" s="134"/>
    </row>
    <row r="4253" spans="1:4" s="6" customFormat="1" x14ac:dyDescent="0.2">
      <c r="A4253" s="143"/>
      <c r="D4253" s="134"/>
    </row>
    <row r="4254" spans="1:4" s="6" customFormat="1" x14ac:dyDescent="0.2">
      <c r="A4254" s="143"/>
      <c r="D4254" s="134"/>
    </row>
    <row r="4255" spans="1:4" s="6" customFormat="1" x14ac:dyDescent="0.2">
      <c r="A4255" s="143"/>
      <c r="D4255" s="134"/>
    </row>
    <row r="4256" spans="1:4" s="6" customFormat="1" x14ac:dyDescent="0.2">
      <c r="A4256" s="143"/>
      <c r="D4256" s="134"/>
    </row>
    <row r="4257" spans="1:4" s="6" customFormat="1" x14ac:dyDescent="0.2">
      <c r="A4257" s="143"/>
      <c r="D4257" s="134"/>
    </row>
    <row r="4258" spans="1:4" s="6" customFormat="1" x14ac:dyDescent="0.2">
      <c r="A4258" s="143"/>
      <c r="D4258" s="134"/>
    </row>
    <row r="4259" spans="1:4" s="6" customFormat="1" x14ac:dyDescent="0.2">
      <c r="A4259" s="143"/>
      <c r="D4259" s="134"/>
    </row>
    <row r="4260" spans="1:4" s="6" customFormat="1" x14ac:dyDescent="0.2">
      <c r="A4260" s="143"/>
      <c r="D4260" s="134"/>
    </row>
    <row r="4261" spans="1:4" s="6" customFormat="1" x14ac:dyDescent="0.2">
      <c r="A4261" s="143"/>
      <c r="D4261" s="134"/>
    </row>
    <row r="4262" spans="1:4" s="6" customFormat="1" x14ac:dyDescent="0.2">
      <c r="A4262" s="143"/>
      <c r="D4262" s="134"/>
    </row>
    <row r="4263" spans="1:4" s="6" customFormat="1" x14ac:dyDescent="0.2">
      <c r="A4263" s="143"/>
      <c r="D4263" s="134"/>
    </row>
    <row r="4264" spans="1:4" s="6" customFormat="1" x14ac:dyDescent="0.2">
      <c r="A4264" s="143"/>
      <c r="D4264" s="134"/>
    </row>
    <row r="4265" spans="1:4" s="6" customFormat="1" x14ac:dyDescent="0.2">
      <c r="A4265" s="143"/>
      <c r="D4265" s="134"/>
    </row>
    <row r="4266" spans="1:4" s="6" customFormat="1" x14ac:dyDescent="0.2">
      <c r="A4266" s="143"/>
      <c r="D4266" s="134"/>
    </row>
    <row r="4267" spans="1:4" s="6" customFormat="1" x14ac:dyDescent="0.2">
      <c r="A4267" s="143"/>
      <c r="D4267" s="134"/>
    </row>
    <row r="4268" spans="1:4" s="6" customFormat="1" x14ac:dyDescent="0.2">
      <c r="A4268" s="143"/>
      <c r="D4268" s="134"/>
    </row>
    <row r="4269" spans="1:4" s="6" customFormat="1" x14ac:dyDescent="0.2">
      <c r="A4269" s="143"/>
      <c r="D4269" s="134"/>
    </row>
    <row r="4270" spans="1:4" s="6" customFormat="1" x14ac:dyDescent="0.2">
      <c r="A4270" s="143"/>
      <c r="D4270" s="134"/>
    </row>
    <row r="4271" spans="1:4" s="6" customFormat="1" x14ac:dyDescent="0.2">
      <c r="A4271" s="143"/>
      <c r="D4271" s="134"/>
    </row>
    <row r="4272" spans="1:4" s="6" customFormat="1" x14ac:dyDescent="0.2">
      <c r="A4272" s="143"/>
      <c r="D4272" s="134"/>
    </row>
    <row r="4273" spans="1:4" s="6" customFormat="1" x14ac:dyDescent="0.2">
      <c r="A4273" s="143"/>
      <c r="D4273" s="134"/>
    </row>
    <row r="4274" spans="1:4" s="6" customFormat="1" x14ac:dyDescent="0.2">
      <c r="A4274" s="143"/>
      <c r="D4274" s="134"/>
    </row>
    <row r="4275" spans="1:4" s="6" customFormat="1" x14ac:dyDescent="0.2">
      <c r="A4275" s="143"/>
      <c r="D4275" s="134"/>
    </row>
    <row r="4276" spans="1:4" s="6" customFormat="1" x14ac:dyDescent="0.2">
      <c r="A4276" s="143"/>
      <c r="D4276" s="134"/>
    </row>
    <row r="4277" spans="1:4" s="6" customFormat="1" x14ac:dyDescent="0.2">
      <c r="A4277" s="143"/>
      <c r="D4277" s="134"/>
    </row>
    <row r="4278" spans="1:4" s="6" customFormat="1" x14ac:dyDescent="0.2">
      <c r="A4278" s="143"/>
      <c r="D4278" s="134"/>
    </row>
    <row r="4279" spans="1:4" s="6" customFormat="1" x14ac:dyDescent="0.2">
      <c r="A4279" s="143"/>
      <c r="D4279" s="134"/>
    </row>
    <row r="4280" spans="1:4" s="6" customFormat="1" x14ac:dyDescent="0.2">
      <c r="A4280" s="143"/>
      <c r="D4280" s="134"/>
    </row>
    <row r="4281" spans="1:4" s="6" customFormat="1" x14ac:dyDescent="0.2">
      <c r="A4281" s="143"/>
      <c r="D4281" s="134"/>
    </row>
    <row r="4282" spans="1:4" s="6" customFormat="1" x14ac:dyDescent="0.2">
      <c r="A4282" s="143"/>
      <c r="D4282" s="134"/>
    </row>
    <row r="4283" spans="1:4" s="6" customFormat="1" x14ac:dyDescent="0.2">
      <c r="A4283" s="143"/>
      <c r="D4283" s="134"/>
    </row>
    <row r="4284" spans="1:4" s="6" customFormat="1" x14ac:dyDescent="0.2">
      <c r="A4284" s="143"/>
      <c r="D4284" s="134"/>
    </row>
    <row r="4285" spans="1:4" s="6" customFormat="1" x14ac:dyDescent="0.2">
      <c r="A4285" s="143"/>
      <c r="D4285" s="134"/>
    </row>
    <row r="4286" spans="1:4" s="6" customFormat="1" x14ac:dyDescent="0.2">
      <c r="A4286" s="143"/>
      <c r="D4286" s="134"/>
    </row>
    <row r="4287" spans="1:4" s="6" customFormat="1" x14ac:dyDescent="0.2">
      <c r="A4287" s="143"/>
      <c r="D4287" s="134"/>
    </row>
    <row r="4288" spans="1:4" s="6" customFormat="1" x14ac:dyDescent="0.2">
      <c r="A4288" s="143"/>
      <c r="D4288" s="134"/>
    </row>
    <row r="4289" spans="1:4" s="6" customFormat="1" x14ac:dyDescent="0.2">
      <c r="A4289" s="143"/>
      <c r="D4289" s="134"/>
    </row>
    <row r="4290" spans="1:4" s="6" customFormat="1" x14ac:dyDescent="0.2">
      <c r="A4290" s="143"/>
      <c r="D4290" s="134"/>
    </row>
    <row r="4291" spans="1:4" s="6" customFormat="1" x14ac:dyDescent="0.2">
      <c r="A4291" s="143"/>
      <c r="D4291" s="134"/>
    </row>
    <row r="4292" spans="1:4" s="6" customFormat="1" x14ac:dyDescent="0.2">
      <c r="A4292" s="143"/>
      <c r="D4292" s="134"/>
    </row>
    <row r="4293" spans="1:4" s="6" customFormat="1" x14ac:dyDescent="0.2">
      <c r="A4293" s="143"/>
      <c r="D4293" s="134"/>
    </row>
    <row r="4294" spans="1:4" s="6" customFormat="1" x14ac:dyDescent="0.2">
      <c r="A4294" s="143"/>
      <c r="D4294" s="134"/>
    </row>
    <row r="4295" spans="1:4" s="6" customFormat="1" x14ac:dyDescent="0.2">
      <c r="A4295" s="143"/>
      <c r="D4295" s="134"/>
    </row>
    <row r="4296" spans="1:4" s="6" customFormat="1" x14ac:dyDescent="0.2">
      <c r="A4296" s="143"/>
      <c r="D4296" s="134"/>
    </row>
    <row r="4297" spans="1:4" s="6" customFormat="1" x14ac:dyDescent="0.2">
      <c r="A4297" s="143"/>
      <c r="D4297" s="134"/>
    </row>
    <row r="4298" spans="1:4" s="6" customFormat="1" x14ac:dyDescent="0.2">
      <c r="A4298" s="143"/>
      <c r="D4298" s="134"/>
    </row>
    <row r="4299" spans="1:4" s="6" customFormat="1" x14ac:dyDescent="0.2">
      <c r="A4299" s="143"/>
      <c r="D4299" s="134"/>
    </row>
    <row r="4300" spans="1:4" s="6" customFormat="1" x14ac:dyDescent="0.2">
      <c r="A4300" s="143"/>
      <c r="D4300" s="134"/>
    </row>
    <row r="4301" spans="1:4" s="6" customFormat="1" x14ac:dyDescent="0.2">
      <c r="A4301" s="143"/>
      <c r="D4301" s="134"/>
    </row>
    <row r="4302" spans="1:4" s="6" customFormat="1" x14ac:dyDescent="0.2">
      <c r="A4302" s="143"/>
      <c r="D4302" s="134"/>
    </row>
    <row r="4303" spans="1:4" s="6" customFormat="1" x14ac:dyDescent="0.2">
      <c r="A4303" s="143"/>
      <c r="D4303" s="134"/>
    </row>
    <row r="4304" spans="1:4" s="6" customFormat="1" x14ac:dyDescent="0.2">
      <c r="A4304" s="143"/>
      <c r="D4304" s="134"/>
    </row>
    <row r="4305" spans="1:4" s="6" customFormat="1" x14ac:dyDescent="0.2">
      <c r="A4305" s="143"/>
      <c r="D4305" s="134"/>
    </row>
    <row r="4306" spans="1:4" s="6" customFormat="1" x14ac:dyDescent="0.2">
      <c r="A4306" s="143"/>
      <c r="D4306" s="134"/>
    </row>
    <row r="4307" spans="1:4" s="6" customFormat="1" x14ac:dyDescent="0.2">
      <c r="A4307" s="143"/>
      <c r="D4307" s="134"/>
    </row>
    <row r="4308" spans="1:4" s="6" customFormat="1" x14ac:dyDescent="0.2">
      <c r="A4308" s="143"/>
      <c r="D4308" s="134"/>
    </row>
    <row r="4309" spans="1:4" s="6" customFormat="1" x14ac:dyDescent="0.2">
      <c r="A4309" s="143"/>
      <c r="D4309" s="134"/>
    </row>
    <row r="4310" spans="1:4" s="6" customFormat="1" x14ac:dyDescent="0.2">
      <c r="A4310" s="143"/>
      <c r="D4310" s="134"/>
    </row>
    <row r="4311" spans="1:4" s="6" customFormat="1" x14ac:dyDescent="0.2">
      <c r="A4311" s="143"/>
      <c r="D4311" s="134"/>
    </row>
    <row r="4312" spans="1:4" s="6" customFormat="1" x14ac:dyDescent="0.2">
      <c r="A4312" s="143"/>
      <c r="D4312" s="134"/>
    </row>
    <row r="4313" spans="1:4" s="6" customFormat="1" x14ac:dyDescent="0.2">
      <c r="A4313" s="143"/>
      <c r="D4313" s="134"/>
    </row>
    <row r="4314" spans="1:4" s="6" customFormat="1" x14ac:dyDescent="0.2">
      <c r="A4314" s="143"/>
      <c r="D4314" s="134"/>
    </row>
    <row r="4315" spans="1:4" s="6" customFormat="1" x14ac:dyDescent="0.2">
      <c r="A4315" s="143"/>
      <c r="D4315" s="134"/>
    </row>
    <row r="4316" spans="1:4" s="6" customFormat="1" x14ac:dyDescent="0.2">
      <c r="A4316" s="143"/>
      <c r="D4316" s="134"/>
    </row>
    <row r="4317" spans="1:4" s="6" customFormat="1" x14ac:dyDescent="0.2">
      <c r="A4317" s="143"/>
      <c r="D4317" s="134"/>
    </row>
    <row r="4318" spans="1:4" s="6" customFormat="1" x14ac:dyDescent="0.2">
      <c r="A4318" s="143"/>
      <c r="D4318" s="134"/>
    </row>
    <row r="4319" spans="1:4" s="6" customFormat="1" x14ac:dyDescent="0.2">
      <c r="A4319" s="143"/>
      <c r="D4319" s="134"/>
    </row>
    <row r="4320" spans="1:4" s="6" customFormat="1" x14ac:dyDescent="0.2">
      <c r="A4320" s="143"/>
      <c r="D4320" s="134"/>
    </row>
    <row r="4321" spans="1:4" s="6" customFormat="1" x14ac:dyDescent="0.2">
      <c r="A4321" s="143"/>
      <c r="D4321" s="134"/>
    </row>
    <row r="4322" spans="1:4" s="6" customFormat="1" x14ac:dyDescent="0.2">
      <c r="A4322" s="143"/>
      <c r="D4322" s="134"/>
    </row>
    <row r="4323" spans="1:4" s="6" customFormat="1" x14ac:dyDescent="0.2">
      <c r="A4323" s="143"/>
      <c r="D4323" s="134"/>
    </row>
    <row r="4324" spans="1:4" s="6" customFormat="1" x14ac:dyDescent="0.2">
      <c r="A4324" s="143"/>
      <c r="D4324" s="134"/>
    </row>
    <row r="4325" spans="1:4" s="6" customFormat="1" x14ac:dyDescent="0.2">
      <c r="A4325" s="143"/>
      <c r="D4325" s="134"/>
    </row>
    <row r="4326" spans="1:4" s="6" customFormat="1" x14ac:dyDescent="0.2">
      <c r="A4326" s="143"/>
      <c r="D4326" s="134"/>
    </row>
    <row r="4327" spans="1:4" s="6" customFormat="1" x14ac:dyDescent="0.2">
      <c r="A4327" s="143"/>
      <c r="D4327" s="134"/>
    </row>
    <row r="4328" spans="1:4" s="6" customFormat="1" x14ac:dyDescent="0.2">
      <c r="A4328" s="143"/>
      <c r="D4328" s="134"/>
    </row>
    <row r="4329" spans="1:4" s="6" customFormat="1" x14ac:dyDescent="0.2">
      <c r="A4329" s="143"/>
      <c r="D4329" s="134"/>
    </row>
    <row r="4330" spans="1:4" s="6" customFormat="1" x14ac:dyDescent="0.2">
      <c r="A4330" s="143"/>
      <c r="D4330" s="134"/>
    </row>
    <row r="4331" spans="1:4" s="6" customFormat="1" x14ac:dyDescent="0.2">
      <c r="A4331" s="143"/>
      <c r="D4331" s="134"/>
    </row>
    <row r="4332" spans="1:4" s="6" customFormat="1" x14ac:dyDescent="0.2">
      <c r="A4332" s="143"/>
      <c r="D4332" s="134"/>
    </row>
    <row r="4333" spans="1:4" s="6" customFormat="1" x14ac:dyDescent="0.2">
      <c r="A4333" s="143"/>
      <c r="D4333" s="134"/>
    </row>
    <row r="4334" spans="1:4" s="6" customFormat="1" x14ac:dyDescent="0.2">
      <c r="A4334" s="143"/>
      <c r="D4334" s="134"/>
    </row>
    <row r="4335" spans="1:4" s="6" customFormat="1" x14ac:dyDescent="0.2">
      <c r="A4335" s="143"/>
      <c r="D4335" s="134"/>
    </row>
    <row r="4336" spans="1:4" s="6" customFormat="1" x14ac:dyDescent="0.2">
      <c r="A4336" s="143"/>
      <c r="D4336" s="134"/>
    </row>
    <row r="4337" spans="1:4" s="6" customFormat="1" x14ac:dyDescent="0.2">
      <c r="A4337" s="143"/>
      <c r="D4337" s="134"/>
    </row>
    <row r="4338" spans="1:4" s="6" customFormat="1" x14ac:dyDescent="0.2">
      <c r="A4338" s="143"/>
      <c r="D4338" s="134"/>
    </row>
    <row r="4339" spans="1:4" s="6" customFormat="1" x14ac:dyDescent="0.2">
      <c r="A4339" s="143"/>
      <c r="D4339" s="134"/>
    </row>
    <row r="4340" spans="1:4" s="6" customFormat="1" x14ac:dyDescent="0.2">
      <c r="A4340" s="143"/>
      <c r="D4340" s="134"/>
    </row>
    <row r="4341" spans="1:4" s="6" customFormat="1" x14ac:dyDescent="0.2">
      <c r="A4341" s="143"/>
      <c r="D4341" s="134"/>
    </row>
    <row r="4342" spans="1:4" s="6" customFormat="1" x14ac:dyDescent="0.2">
      <c r="A4342" s="143"/>
      <c r="D4342" s="134"/>
    </row>
    <row r="4343" spans="1:4" s="6" customFormat="1" x14ac:dyDescent="0.2">
      <c r="A4343" s="143"/>
      <c r="D4343" s="134"/>
    </row>
    <row r="4344" spans="1:4" s="6" customFormat="1" x14ac:dyDescent="0.2">
      <c r="A4344" s="143"/>
      <c r="D4344" s="134"/>
    </row>
    <row r="4345" spans="1:4" s="6" customFormat="1" x14ac:dyDescent="0.2">
      <c r="A4345" s="143"/>
      <c r="D4345" s="134"/>
    </row>
    <row r="4346" spans="1:4" s="6" customFormat="1" x14ac:dyDescent="0.2">
      <c r="A4346" s="143"/>
      <c r="D4346" s="134"/>
    </row>
    <row r="4347" spans="1:4" s="6" customFormat="1" x14ac:dyDescent="0.2">
      <c r="A4347" s="143"/>
      <c r="D4347" s="134"/>
    </row>
    <row r="4348" spans="1:4" s="6" customFormat="1" x14ac:dyDescent="0.2">
      <c r="A4348" s="143"/>
      <c r="D4348" s="134"/>
    </row>
    <row r="4349" spans="1:4" s="6" customFormat="1" x14ac:dyDescent="0.2">
      <c r="A4349" s="143"/>
      <c r="D4349" s="134"/>
    </row>
    <row r="4350" spans="1:4" s="6" customFormat="1" x14ac:dyDescent="0.2">
      <c r="A4350" s="143"/>
      <c r="D4350" s="134"/>
    </row>
    <row r="4351" spans="1:4" s="6" customFormat="1" x14ac:dyDescent="0.2">
      <c r="A4351" s="143"/>
      <c r="D4351" s="134"/>
    </row>
    <row r="4352" spans="1:4" s="6" customFormat="1" x14ac:dyDescent="0.2">
      <c r="A4352" s="143"/>
      <c r="D4352" s="134"/>
    </row>
    <row r="4353" spans="1:4" s="6" customFormat="1" x14ac:dyDescent="0.2">
      <c r="A4353" s="143"/>
      <c r="D4353" s="134"/>
    </row>
    <row r="4354" spans="1:4" s="6" customFormat="1" x14ac:dyDescent="0.2">
      <c r="A4354" s="143"/>
      <c r="D4354" s="134"/>
    </row>
    <row r="4355" spans="1:4" s="6" customFormat="1" x14ac:dyDescent="0.2">
      <c r="A4355" s="143"/>
      <c r="D4355" s="134"/>
    </row>
    <row r="4356" spans="1:4" s="6" customFormat="1" x14ac:dyDescent="0.2">
      <c r="A4356" s="143"/>
      <c r="D4356" s="134"/>
    </row>
    <row r="4357" spans="1:4" s="6" customFormat="1" x14ac:dyDescent="0.2">
      <c r="A4357" s="143"/>
      <c r="D4357" s="134"/>
    </row>
    <row r="4358" spans="1:4" s="6" customFormat="1" x14ac:dyDescent="0.2">
      <c r="A4358" s="143"/>
      <c r="D4358" s="134"/>
    </row>
    <row r="4359" spans="1:4" s="6" customFormat="1" x14ac:dyDescent="0.2">
      <c r="A4359" s="143"/>
      <c r="D4359" s="134"/>
    </row>
    <row r="4360" spans="1:4" s="6" customFormat="1" x14ac:dyDescent="0.2">
      <c r="A4360" s="143"/>
      <c r="D4360" s="134"/>
    </row>
    <row r="4361" spans="1:4" s="6" customFormat="1" x14ac:dyDescent="0.2">
      <c r="A4361" s="143"/>
      <c r="D4361" s="134"/>
    </row>
    <row r="4362" spans="1:4" s="6" customFormat="1" x14ac:dyDescent="0.2">
      <c r="A4362" s="143"/>
      <c r="D4362" s="134"/>
    </row>
    <row r="4363" spans="1:4" s="6" customFormat="1" x14ac:dyDescent="0.2">
      <c r="A4363" s="143"/>
      <c r="D4363" s="134"/>
    </row>
    <row r="4364" spans="1:4" s="6" customFormat="1" x14ac:dyDescent="0.2">
      <c r="A4364" s="143"/>
      <c r="D4364" s="134"/>
    </row>
    <row r="4365" spans="1:4" s="6" customFormat="1" x14ac:dyDescent="0.2">
      <c r="A4365" s="143"/>
      <c r="D4365" s="134"/>
    </row>
    <row r="4366" spans="1:4" s="6" customFormat="1" x14ac:dyDescent="0.2">
      <c r="A4366" s="143"/>
      <c r="D4366" s="134"/>
    </row>
    <row r="4367" spans="1:4" s="6" customFormat="1" x14ac:dyDescent="0.2">
      <c r="A4367" s="143"/>
      <c r="D4367" s="134"/>
    </row>
    <row r="4368" spans="1:4" s="6" customFormat="1" x14ac:dyDescent="0.2">
      <c r="A4368" s="143"/>
      <c r="D4368" s="134"/>
    </row>
    <row r="4369" spans="1:4" s="6" customFormat="1" x14ac:dyDescent="0.2">
      <c r="A4369" s="143"/>
      <c r="D4369" s="134"/>
    </row>
    <row r="4370" spans="1:4" s="6" customFormat="1" x14ac:dyDescent="0.2">
      <c r="A4370" s="143"/>
      <c r="D4370" s="134"/>
    </row>
    <row r="4371" spans="1:4" s="6" customFormat="1" x14ac:dyDescent="0.2">
      <c r="A4371" s="143"/>
      <c r="D4371" s="134"/>
    </row>
    <row r="4372" spans="1:4" s="6" customFormat="1" x14ac:dyDescent="0.2">
      <c r="A4372" s="143"/>
      <c r="D4372" s="134"/>
    </row>
    <row r="4373" spans="1:4" s="6" customFormat="1" x14ac:dyDescent="0.2">
      <c r="A4373" s="143"/>
      <c r="D4373" s="134"/>
    </row>
    <row r="4374" spans="1:4" s="6" customFormat="1" x14ac:dyDescent="0.2">
      <c r="A4374" s="143"/>
      <c r="D4374" s="134"/>
    </row>
    <row r="4375" spans="1:4" s="6" customFormat="1" x14ac:dyDescent="0.2">
      <c r="A4375" s="143"/>
      <c r="D4375" s="134"/>
    </row>
    <row r="4376" spans="1:4" s="6" customFormat="1" x14ac:dyDescent="0.2">
      <c r="A4376" s="143"/>
      <c r="D4376" s="134"/>
    </row>
    <row r="4377" spans="1:4" s="6" customFormat="1" x14ac:dyDescent="0.2">
      <c r="A4377" s="143"/>
      <c r="D4377" s="134"/>
    </row>
    <row r="4378" spans="1:4" s="6" customFormat="1" x14ac:dyDescent="0.2">
      <c r="A4378" s="143"/>
      <c r="D4378" s="134"/>
    </row>
    <row r="4379" spans="1:4" s="6" customFormat="1" x14ac:dyDescent="0.2">
      <c r="A4379" s="143"/>
      <c r="D4379" s="134"/>
    </row>
    <row r="4380" spans="1:4" s="6" customFormat="1" x14ac:dyDescent="0.2">
      <c r="A4380" s="143"/>
      <c r="D4380" s="134"/>
    </row>
    <row r="4381" spans="1:4" s="6" customFormat="1" x14ac:dyDescent="0.2">
      <c r="A4381" s="143"/>
      <c r="D4381" s="134"/>
    </row>
    <row r="4382" spans="1:4" s="6" customFormat="1" x14ac:dyDescent="0.2">
      <c r="A4382" s="143"/>
      <c r="D4382" s="134"/>
    </row>
    <row r="4383" spans="1:4" s="6" customFormat="1" x14ac:dyDescent="0.2">
      <c r="A4383" s="143"/>
      <c r="D4383" s="134"/>
    </row>
    <row r="4384" spans="1:4" s="6" customFormat="1" x14ac:dyDescent="0.2">
      <c r="A4384" s="143"/>
      <c r="D4384" s="134"/>
    </row>
    <row r="4385" spans="1:4" s="6" customFormat="1" x14ac:dyDescent="0.2">
      <c r="A4385" s="143"/>
      <c r="D4385" s="134"/>
    </row>
    <row r="4386" spans="1:4" s="6" customFormat="1" x14ac:dyDescent="0.2">
      <c r="A4386" s="143"/>
      <c r="D4386" s="134"/>
    </row>
    <row r="4387" spans="1:4" s="6" customFormat="1" x14ac:dyDescent="0.2">
      <c r="A4387" s="143"/>
      <c r="D4387" s="134"/>
    </row>
    <row r="4388" spans="1:4" s="6" customFormat="1" x14ac:dyDescent="0.2">
      <c r="A4388" s="143"/>
      <c r="D4388" s="134"/>
    </row>
    <row r="4389" spans="1:4" s="6" customFormat="1" x14ac:dyDescent="0.2">
      <c r="A4389" s="143"/>
      <c r="D4389" s="134"/>
    </row>
    <row r="4390" spans="1:4" s="6" customFormat="1" x14ac:dyDescent="0.2">
      <c r="A4390" s="143"/>
      <c r="D4390" s="134"/>
    </row>
    <row r="4391" spans="1:4" s="6" customFormat="1" x14ac:dyDescent="0.2">
      <c r="A4391" s="143"/>
      <c r="D4391" s="134"/>
    </row>
    <row r="4392" spans="1:4" s="6" customFormat="1" x14ac:dyDescent="0.2">
      <c r="A4392" s="143"/>
      <c r="D4392" s="134"/>
    </row>
    <row r="4393" spans="1:4" s="6" customFormat="1" x14ac:dyDescent="0.2">
      <c r="A4393" s="143"/>
      <c r="D4393" s="134"/>
    </row>
    <row r="4394" spans="1:4" s="6" customFormat="1" x14ac:dyDescent="0.2">
      <c r="A4394" s="143"/>
      <c r="D4394" s="134"/>
    </row>
    <row r="4395" spans="1:4" s="6" customFormat="1" x14ac:dyDescent="0.2">
      <c r="A4395" s="143"/>
      <c r="D4395" s="134"/>
    </row>
    <row r="4396" spans="1:4" s="6" customFormat="1" x14ac:dyDescent="0.2">
      <c r="A4396" s="143"/>
      <c r="D4396" s="134"/>
    </row>
    <row r="4397" spans="1:4" s="6" customFormat="1" x14ac:dyDescent="0.2">
      <c r="A4397" s="143"/>
      <c r="D4397" s="134"/>
    </row>
    <row r="4398" spans="1:4" s="6" customFormat="1" x14ac:dyDescent="0.2">
      <c r="A4398" s="143"/>
      <c r="D4398" s="134"/>
    </row>
    <row r="4399" spans="1:4" s="6" customFormat="1" x14ac:dyDescent="0.2">
      <c r="A4399" s="143"/>
      <c r="D4399" s="134"/>
    </row>
    <row r="4400" spans="1:4" s="6" customFormat="1" x14ac:dyDescent="0.2">
      <c r="A4400" s="143"/>
      <c r="D4400" s="134"/>
    </row>
    <row r="4401" spans="1:4" s="6" customFormat="1" x14ac:dyDescent="0.2">
      <c r="A4401" s="143"/>
      <c r="D4401" s="134"/>
    </row>
    <row r="4402" spans="1:4" s="6" customFormat="1" x14ac:dyDescent="0.2">
      <c r="A4402" s="143"/>
      <c r="D4402" s="134"/>
    </row>
    <row r="4403" spans="1:4" s="6" customFormat="1" x14ac:dyDescent="0.2">
      <c r="A4403" s="143"/>
      <c r="D4403" s="134"/>
    </row>
    <row r="4404" spans="1:4" s="6" customFormat="1" x14ac:dyDescent="0.2">
      <c r="A4404" s="143"/>
      <c r="D4404" s="134"/>
    </row>
    <row r="4405" spans="1:4" s="6" customFormat="1" x14ac:dyDescent="0.2">
      <c r="A4405" s="143"/>
      <c r="D4405" s="134"/>
    </row>
    <row r="4406" spans="1:4" s="6" customFormat="1" x14ac:dyDescent="0.2">
      <c r="A4406" s="143"/>
      <c r="D4406" s="134"/>
    </row>
    <row r="4407" spans="1:4" s="6" customFormat="1" x14ac:dyDescent="0.2">
      <c r="A4407" s="143"/>
      <c r="D4407" s="134"/>
    </row>
    <row r="4408" spans="1:4" s="6" customFormat="1" x14ac:dyDescent="0.2">
      <c r="A4408" s="143"/>
      <c r="D4408" s="134"/>
    </row>
    <row r="4409" spans="1:4" s="6" customFormat="1" x14ac:dyDescent="0.2">
      <c r="A4409" s="143"/>
      <c r="D4409" s="134"/>
    </row>
    <row r="4410" spans="1:4" s="6" customFormat="1" x14ac:dyDescent="0.2">
      <c r="A4410" s="143"/>
      <c r="D4410" s="134"/>
    </row>
    <row r="4411" spans="1:4" s="6" customFormat="1" x14ac:dyDescent="0.2">
      <c r="A4411" s="143"/>
      <c r="D4411" s="134"/>
    </row>
    <row r="4412" spans="1:4" s="6" customFormat="1" x14ac:dyDescent="0.2">
      <c r="A4412" s="143"/>
      <c r="D4412" s="134"/>
    </row>
    <row r="4413" spans="1:4" s="6" customFormat="1" x14ac:dyDescent="0.2">
      <c r="A4413" s="143"/>
      <c r="D4413" s="134"/>
    </row>
    <row r="4414" spans="1:4" s="6" customFormat="1" x14ac:dyDescent="0.2">
      <c r="A4414" s="143"/>
      <c r="D4414" s="134"/>
    </row>
    <row r="4415" spans="1:4" s="6" customFormat="1" x14ac:dyDescent="0.2">
      <c r="A4415" s="143"/>
      <c r="D4415" s="134"/>
    </row>
    <row r="4416" spans="1:4" s="6" customFormat="1" x14ac:dyDescent="0.2">
      <c r="A4416" s="143"/>
      <c r="D4416" s="134"/>
    </row>
    <row r="4417" spans="1:4" s="6" customFormat="1" x14ac:dyDescent="0.2">
      <c r="A4417" s="143"/>
      <c r="D4417" s="134"/>
    </row>
    <row r="4418" spans="1:4" s="6" customFormat="1" x14ac:dyDescent="0.2">
      <c r="A4418" s="143"/>
      <c r="D4418" s="134"/>
    </row>
    <row r="4419" spans="1:4" s="6" customFormat="1" x14ac:dyDescent="0.2">
      <c r="A4419" s="143"/>
      <c r="D4419" s="134"/>
    </row>
    <row r="4420" spans="1:4" s="6" customFormat="1" x14ac:dyDescent="0.2">
      <c r="A4420" s="143"/>
      <c r="D4420" s="134"/>
    </row>
    <row r="4421" spans="1:4" s="6" customFormat="1" x14ac:dyDescent="0.2">
      <c r="A4421" s="143"/>
      <c r="D4421" s="134"/>
    </row>
    <row r="4422" spans="1:4" s="6" customFormat="1" x14ac:dyDescent="0.2">
      <c r="A4422" s="143"/>
      <c r="D4422" s="134"/>
    </row>
    <row r="4423" spans="1:4" s="6" customFormat="1" x14ac:dyDescent="0.2">
      <c r="A4423" s="143"/>
      <c r="D4423" s="134"/>
    </row>
    <row r="4424" spans="1:4" s="6" customFormat="1" x14ac:dyDescent="0.2">
      <c r="A4424" s="143"/>
      <c r="D4424" s="134"/>
    </row>
    <row r="4425" spans="1:4" s="6" customFormat="1" x14ac:dyDescent="0.2">
      <c r="A4425" s="143"/>
      <c r="D4425" s="134"/>
    </row>
    <row r="4426" spans="1:4" s="6" customFormat="1" x14ac:dyDescent="0.2">
      <c r="A4426" s="143"/>
      <c r="D4426" s="134"/>
    </row>
    <row r="4427" spans="1:4" s="6" customFormat="1" x14ac:dyDescent="0.2">
      <c r="A4427" s="143"/>
      <c r="D4427" s="134"/>
    </row>
    <row r="4428" spans="1:4" s="6" customFormat="1" x14ac:dyDescent="0.2">
      <c r="A4428" s="143"/>
      <c r="D4428" s="134"/>
    </row>
    <row r="4429" spans="1:4" s="6" customFormat="1" x14ac:dyDescent="0.2">
      <c r="A4429" s="143"/>
      <c r="D4429" s="134"/>
    </row>
    <row r="4430" spans="1:4" s="6" customFormat="1" x14ac:dyDescent="0.2">
      <c r="A4430" s="143"/>
      <c r="D4430" s="134"/>
    </row>
    <row r="4431" spans="1:4" s="6" customFormat="1" x14ac:dyDescent="0.2">
      <c r="A4431" s="143"/>
      <c r="D4431" s="134"/>
    </row>
    <row r="4432" spans="1:4" s="6" customFormat="1" x14ac:dyDescent="0.2">
      <c r="A4432" s="143"/>
      <c r="D4432" s="134"/>
    </row>
    <row r="4433" spans="1:4" s="6" customFormat="1" x14ac:dyDescent="0.2">
      <c r="A4433" s="143"/>
      <c r="D4433" s="134"/>
    </row>
    <row r="4434" spans="1:4" s="6" customFormat="1" x14ac:dyDescent="0.2">
      <c r="A4434" s="143"/>
      <c r="D4434" s="134"/>
    </row>
    <row r="4435" spans="1:4" s="6" customFormat="1" x14ac:dyDescent="0.2">
      <c r="A4435" s="143"/>
      <c r="D4435" s="134"/>
    </row>
    <row r="4436" spans="1:4" s="6" customFormat="1" x14ac:dyDescent="0.2">
      <c r="A4436" s="143"/>
      <c r="D4436" s="134"/>
    </row>
    <row r="4437" spans="1:4" s="6" customFormat="1" x14ac:dyDescent="0.2">
      <c r="A4437" s="143"/>
      <c r="D4437" s="134"/>
    </row>
    <row r="4438" spans="1:4" s="6" customFormat="1" x14ac:dyDescent="0.2">
      <c r="A4438" s="143"/>
      <c r="D4438" s="134"/>
    </row>
    <row r="4439" spans="1:4" s="6" customFormat="1" x14ac:dyDescent="0.2">
      <c r="A4439" s="143"/>
      <c r="D4439" s="134"/>
    </row>
    <row r="4440" spans="1:4" s="6" customFormat="1" x14ac:dyDescent="0.2">
      <c r="A4440" s="143"/>
      <c r="D4440" s="134"/>
    </row>
    <row r="4441" spans="1:4" s="6" customFormat="1" x14ac:dyDescent="0.2">
      <c r="A4441" s="143"/>
      <c r="D4441" s="134"/>
    </row>
    <row r="4442" spans="1:4" s="6" customFormat="1" x14ac:dyDescent="0.2">
      <c r="A4442" s="143"/>
      <c r="D4442" s="134"/>
    </row>
    <row r="4443" spans="1:4" s="6" customFormat="1" x14ac:dyDescent="0.2">
      <c r="A4443" s="143"/>
      <c r="D4443" s="134"/>
    </row>
    <row r="4444" spans="1:4" s="6" customFormat="1" x14ac:dyDescent="0.2">
      <c r="A4444" s="143"/>
      <c r="D4444" s="134"/>
    </row>
    <row r="4445" spans="1:4" s="6" customFormat="1" x14ac:dyDescent="0.2">
      <c r="A4445" s="143"/>
      <c r="D4445" s="134"/>
    </row>
    <row r="4446" spans="1:4" s="6" customFormat="1" x14ac:dyDescent="0.2">
      <c r="A4446" s="143"/>
      <c r="D4446" s="134"/>
    </row>
    <row r="4447" spans="1:4" s="6" customFormat="1" x14ac:dyDescent="0.2">
      <c r="A4447" s="143"/>
      <c r="D4447" s="134"/>
    </row>
    <row r="4448" spans="1:4" s="6" customFormat="1" x14ac:dyDescent="0.2">
      <c r="A4448" s="143"/>
      <c r="D4448" s="134"/>
    </row>
    <row r="4449" spans="1:4" s="6" customFormat="1" x14ac:dyDescent="0.2">
      <c r="A4449" s="143"/>
      <c r="D4449" s="134"/>
    </row>
    <row r="4450" spans="1:4" s="6" customFormat="1" x14ac:dyDescent="0.2">
      <c r="A4450" s="143"/>
      <c r="D4450" s="134"/>
    </row>
    <row r="4451" spans="1:4" s="6" customFormat="1" x14ac:dyDescent="0.2">
      <c r="A4451" s="143"/>
      <c r="D4451" s="134"/>
    </row>
    <row r="4452" spans="1:4" s="6" customFormat="1" x14ac:dyDescent="0.2">
      <c r="A4452" s="143"/>
      <c r="D4452" s="134"/>
    </row>
    <row r="4453" spans="1:4" s="6" customFormat="1" x14ac:dyDescent="0.2">
      <c r="A4453" s="143"/>
      <c r="D4453" s="134"/>
    </row>
    <row r="4454" spans="1:4" s="6" customFormat="1" x14ac:dyDescent="0.2">
      <c r="A4454" s="143"/>
      <c r="D4454" s="134"/>
    </row>
    <row r="4455" spans="1:4" s="6" customFormat="1" x14ac:dyDescent="0.2">
      <c r="A4455" s="143"/>
      <c r="D4455" s="134"/>
    </row>
    <row r="4456" spans="1:4" s="6" customFormat="1" x14ac:dyDescent="0.2">
      <c r="A4456" s="143"/>
      <c r="D4456" s="134"/>
    </row>
    <row r="4457" spans="1:4" s="6" customFormat="1" x14ac:dyDescent="0.2">
      <c r="A4457" s="143"/>
      <c r="D4457" s="134"/>
    </row>
    <row r="4458" spans="1:4" s="6" customFormat="1" x14ac:dyDescent="0.2">
      <c r="A4458" s="143"/>
      <c r="D4458" s="134"/>
    </row>
    <row r="4459" spans="1:4" s="6" customFormat="1" x14ac:dyDescent="0.2">
      <c r="A4459" s="143"/>
      <c r="D4459" s="134"/>
    </row>
    <row r="4460" spans="1:4" s="6" customFormat="1" x14ac:dyDescent="0.2">
      <c r="A4460" s="143"/>
      <c r="D4460" s="134"/>
    </row>
    <row r="4461" spans="1:4" s="6" customFormat="1" x14ac:dyDescent="0.2">
      <c r="A4461" s="143"/>
      <c r="D4461" s="134"/>
    </row>
    <row r="4462" spans="1:4" s="6" customFormat="1" x14ac:dyDescent="0.2">
      <c r="A4462" s="143"/>
      <c r="D4462" s="134"/>
    </row>
    <row r="4463" spans="1:4" s="6" customFormat="1" x14ac:dyDescent="0.2">
      <c r="A4463" s="143"/>
      <c r="D4463" s="134"/>
    </row>
    <row r="4464" spans="1:4" s="6" customFormat="1" x14ac:dyDescent="0.2">
      <c r="A4464" s="143"/>
      <c r="D4464" s="134"/>
    </row>
    <row r="4465" spans="1:4" s="6" customFormat="1" x14ac:dyDescent="0.2">
      <c r="A4465" s="143"/>
      <c r="D4465" s="134"/>
    </row>
    <row r="4466" spans="1:4" s="6" customFormat="1" x14ac:dyDescent="0.2">
      <c r="A4466" s="143"/>
      <c r="D4466" s="134"/>
    </row>
    <row r="4467" spans="1:4" s="6" customFormat="1" x14ac:dyDescent="0.2">
      <c r="A4467" s="143"/>
      <c r="D4467" s="134"/>
    </row>
    <row r="4468" spans="1:4" s="6" customFormat="1" x14ac:dyDescent="0.2">
      <c r="A4468" s="143"/>
      <c r="D4468" s="134"/>
    </row>
    <row r="4469" spans="1:4" s="6" customFormat="1" x14ac:dyDescent="0.2">
      <c r="A4469" s="143"/>
      <c r="D4469" s="134"/>
    </row>
    <row r="4470" spans="1:4" s="6" customFormat="1" x14ac:dyDescent="0.2">
      <c r="A4470" s="143"/>
      <c r="D4470" s="134"/>
    </row>
    <row r="4471" spans="1:4" s="6" customFormat="1" x14ac:dyDescent="0.2">
      <c r="A4471" s="143"/>
      <c r="D4471" s="134"/>
    </row>
    <row r="4472" spans="1:4" s="6" customFormat="1" x14ac:dyDescent="0.2">
      <c r="A4472" s="143"/>
      <c r="D4472" s="134"/>
    </row>
    <row r="4473" spans="1:4" s="6" customFormat="1" x14ac:dyDescent="0.2">
      <c r="A4473" s="143"/>
      <c r="D4473" s="134"/>
    </row>
    <row r="4474" spans="1:4" s="6" customFormat="1" x14ac:dyDescent="0.2">
      <c r="A4474" s="143"/>
      <c r="D4474" s="134"/>
    </row>
    <row r="4475" spans="1:4" s="6" customFormat="1" x14ac:dyDescent="0.2">
      <c r="A4475" s="143"/>
      <c r="D4475" s="134"/>
    </row>
    <row r="4476" spans="1:4" s="6" customFormat="1" x14ac:dyDescent="0.2">
      <c r="A4476" s="143"/>
      <c r="D4476" s="134"/>
    </row>
    <row r="4477" spans="1:4" s="6" customFormat="1" x14ac:dyDescent="0.2">
      <c r="A4477" s="143"/>
      <c r="D4477" s="134"/>
    </row>
    <row r="4478" spans="1:4" s="6" customFormat="1" x14ac:dyDescent="0.2">
      <c r="A4478" s="143"/>
      <c r="D4478" s="134"/>
    </row>
    <row r="4479" spans="1:4" s="6" customFormat="1" x14ac:dyDescent="0.2">
      <c r="A4479" s="143"/>
      <c r="D4479" s="134"/>
    </row>
    <row r="4480" spans="1:4" s="6" customFormat="1" x14ac:dyDescent="0.2">
      <c r="A4480" s="143"/>
      <c r="D4480" s="134"/>
    </row>
    <row r="4481" spans="1:4" s="6" customFormat="1" x14ac:dyDescent="0.2">
      <c r="A4481" s="143"/>
      <c r="D4481" s="134"/>
    </row>
    <row r="4482" spans="1:4" s="6" customFormat="1" x14ac:dyDescent="0.2">
      <c r="A4482" s="143"/>
      <c r="D4482" s="134"/>
    </row>
    <row r="4483" spans="1:4" s="6" customFormat="1" x14ac:dyDescent="0.2">
      <c r="A4483" s="143"/>
      <c r="D4483" s="134"/>
    </row>
    <row r="4484" spans="1:4" s="6" customFormat="1" x14ac:dyDescent="0.2">
      <c r="A4484" s="143"/>
      <c r="D4484" s="134"/>
    </row>
    <row r="4485" spans="1:4" s="6" customFormat="1" x14ac:dyDescent="0.2">
      <c r="A4485" s="143"/>
      <c r="D4485" s="134"/>
    </row>
    <row r="4486" spans="1:4" s="6" customFormat="1" x14ac:dyDescent="0.2">
      <c r="A4486" s="143"/>
      <c r="D4486" s="134"/>
    </row>
    <row r="4487" spans="1:4" s="6" customFormat="1" x14ac:dyDescent="0.2">
      <c r="A4487" s="143"/>
      <c r="D4487" s="134"/>
    </row>
    <row r="4488" spans="1:4" s="6" customFormat="1" x14ac:dyDescent="0.2">
      <c r="A4488" s="143"/>
      <c r="D4488" s="134"/>
    </row>
    <row r="4489" spans="1:4" s="6" customFormat="1" x14ac:dyDescent="0.2">
      <c r="A4489" s="143"/>
      <c r="D4489" s="134"/>
    </row>
    <row r="4490" spans="1:4" s="6" customFormat="1" x14ac:dyDescent="0.2">
      <c r="A4490" s="143"/>
      <c r="D4490" s="134"/>
    </row>
    <row r="4491" spans="1:4" s="6" customFormat="1" x14ac:dyDescent="0.2">
      <c r="A4491" s="143"/>
      <c r="D4491" s="134"/>
    </row>
    <row r="4492" spans="1:4" s="6" customFormat="1" x14ac:dyDescent="0.2">
      <c r="A4492" s="143"/>
      <c r="D4492" s="134"/>
    </row>
    <row r="4493" spans="1:4" s="6" customFormat="1" x14ac:dyDescent="0.2">
      <c r="A4493" s="143"/>
      <c r="D4493" s="134"/>
    </row>
    <row r="4494" spans="1:4" s="6" customFormat="1" x14ac:dyDescent="0.2">
      <c r="A4494" s="143"/>
      <c r="D4494" s="134"/>
    </row>
    <row r="4495" spans="1:4" s="6" customFormat="1" x14ac:dyDescent="0.2">
      <c r="A4495" s="143"/>
      <c r="D4495" s="134"/>
    </row>
    <row r="4496" spans="1:4" s="6" customFormat="1" x14ac:dyDescent="0.2">
      <c r="A4496" s="143"/>
      <c r="D4496" s="134"/>
    </row>
    <row r="4497" spans="1:4" s="6" customFormat="1" x14ac:dyDescent="0.2">
      <c r="A4497" s="143"/>
      <c r="D4497" s="134"/>
    </row>
    <row r="4498" spans="1:4" s="6" customFormat="1" x14ac:dyDescent="0.2">
      <c r="A4498" s="143"/>
      <c r="D4498" s="134"/>
    </row>
    <row r="4499" spans="1:4" s="6" customFormat="1" x14ac:dyDescent="0.2">
      <c r="A4499" s="143"/>
      <c r="D4499" s="134"/>
    </row>
    <row r="4500" spans="1:4" s="6" customFormat="1" x14ac:dyDescent="0.2">
      <c r="A4500" s="143"/>
      <c r="D4500" s="134"/>
    </row>
    <row r="4501" spans="1:4" s="6" customFormat="1" x14ac:dyDescent="0.2">
      <c r="A4501" s="143"/>
      <c r="D4501" s="134"/>
    </row>
    <row r="4502" spans="1:4" s="6" customFormat="1" x14ac:dyDescent="0.2">
      <c r="A4502" s="143"/>
      <c r="D4502" s="134"/>
    </row>
    <row r="4503" spans="1:4" s="6" customFormat="1" x14ac:dyDescent="0.2">
      <c r="A4503" s="143"/>
      <c r="D4503" s="134"/>
    </row>
    <row r="4504" spans="1:4" s="6" customFormat="1" x14ac:dyDescent="0.2">
      <c r="A4504" s="143"/>
      <c r="D4504" s="134"/>
    </row>
    <row r="4505" spans="1:4" s="6" customFormat="1" x14ac:dyDescent="0.2">
      <c r="A4505" s="143"/>
      <c r="D4505" s="134"/>
    </row>
    <row r="4506" spans="1:4" s="6" customFormat="1" x14ac:dyDescent="0.2">
      <c r="A4506" s="143"/>
      <c r="D4506" s="134"/>
    </row>
    <row r="4507" spans="1:4" s="6" customFormat="1" x14ac:dyDescent="0.2">
      <c r="A4507" s="143"/>
      <c r="D4507" s="134"/>
    </row>
    <row r="4508" spans="1:4" s="6" customFormat="1" x14ac:dyDescent="0.2">
      <c r="A4508" s="143"/>
      <c r="D4508" s="134"/>
    </row>
    <row r="4509" spans="1:4" s="6" customFormat="1" x14ac:dyDescent="0.2">
      <c r="A4509" s="143"/>
      <c r="D4509" s="134"/>
    </row>
    <row r="4510" spans="1:4" s="6" customFormat="1" x14ac:dyDescent="0.2">
      <c r="A4510" s="143"/>
      <c r="D4510" s="134"/>
    </row>
    <row r="4511" spans="1:4" s="6" customFormat="1" x14ac:dyDescent="0.2">
      <c r="A4511" s="143"/>
      <c r="D4511" s="134"/>
    </row>
    <row r="4512" spans="1:4" s="6" customFormat="1" x14ac:dyDescent="0.2">
      <c r="A4512" s="143"/>
      <c r="D4512" s="134"/>
    </row>
    <row r="4513" spans="1:4" s="6" customFormat="1" x14ac:dyDescent="0.2">
      <c r="A4513" s="143"/>
      <c r="D4513" s="134"/>
    </row>
    <row r="4514" spans="1:4" s="6" customFormat="1" x14ac:dyDescent="0.2">
      <c r="A4514" s="143"/>
      <c r="D4514" s="134"/>
    </row>
    <row r="4515" spans="1:4" s="6" customFormat="1" x14ac:dyDescent="0.2">
      <c r="A4515" s="143"/>
      <c r="D4515" s="134"/>
    </row>
    <row r="4516" spans="1:4" s="6" customFormat="1" x14ac:dyDescent="0.2">
      <c r="A4516" s="143"/>
      <c r="D4516" s="134"/>
    </row>
    <row r="4517" spans="1:4" s="6" customFormat="1" x14ac:dyDescent="0.2">
      <c r="A4517" s="143"/>
      <c r="D4517" s="134"/>
    </row>
    <row r="4518" spans="1:4" s="6" customFormat="1" x14ac:dyDescent="0.2">
      <c r="A4518" s="143"/>
      <c r="D4518" s="134"/>
    </row>
    <row r="4519" spans="1:4" s="6" customFormat="1" x14ac:dyDescent="0.2">
      <c r="A4519" s="143"/>
      <c r="D4519" s="134"/>
    </row>
    <row r="4520" spans="1:4" s="6" customFormat="1" x14ac:dyDescent="0.2">
      <c r="A4520" s="143"/>
      <c r="D4520" s="134"/>
    </row>
    <row r="4521" spans="1:4" s="6" customFormat="1" x14ac:dyDescent="0.2">
      <c r="A4521" s="143"/>
      <c r="D4521" s="134"/>
    </row>
    <row r="4522" spans="1:4" s="6" customFormat="1" x14ac:dyDescent="0.2">
      <c r="A4522" s="143"/>
      <c r="D4522" s="134"/>
    </row>
    <row r="4523" spans="1:4" s="6" customFormat="1" x14ac:dyDescent="0.2">
      <c r="A4523" s="143"/>
      <c r="D4523" s="134"/>
    </row>
    <row r="4524" spans="1:4" s="6" customFormat="1" x14ac:dyDescent="0.2">
      <c r="A4524" s="143"/>
      <c r="D4524" s="134"/>
    </row>
    <row r="4525" spans="1:4" s="6" customFormat="1" x14ac:dyDescent="0.2">
      <c r="A4525" s="143"/>
      <c r="D4525" s="134"/>
    </row>
    <row r="4526" spans="1:4" s="6" customFormat="1" x14ac:dyDescent="0.2">
      <c r="A4526" s="143"/>
      <c r="D4526" s="134"/>
    </row>
    <row r="4527" spans="1:4" s="6" customFormat="1" x14ac:dyDescent="0.2">
      <c r="A4527" s="143"/>
      <c r="D4527" s="134"/>
    </row>
    <row r="4528" spans="1:4" s="6" customFormat="1" x14ac:dyDescent="0.2">
      <c r="A4528" s="143"/>
      <c r="D4528" s="134"/>
    </row>
    <row r="4529" spans="1:4" s="6" customFormat="1" x14ac:dyDescent="0.2">
      <c r="A4529" s="143"/>
      <c r="D4529" s="134"/>
    </row>
    <row r="4530" spans="1:4" s="6" customFormat="1" x14ac:dyDescent="0.2">
      <c r="A4530" s="143"/>
      <c r="D4530" s="134"/>
    </row>
    <row r="4531" spans="1:4" s="6" customFormat="1" x14ac:dyDescent="0.2">
      <c r="A4531" s="143"/>
      <c r="D4531" s="134"/>
    </row>
    <row r="4532" spans="1:4" s="6" customFormat="1" x14ac:dyDescent="0.2">
      <c r="A4532" s="143"/>
      <c r="D4532" s="134"/>
    </row>
    <row r="4533" spans="1:4" s="6" customFormat="1" x14ac:dyDescent="0.2">
      <c r="A4533" s="143"/>
      <c r="D4533" s="134"/>
    </row>
    <row r="4534" spans="1:4" s="6" customFormat="1" x14ac:dyDescent="0.2">
      <c r="A4534" s="143"/>
      <c r="D4534" s="134"/>
    </row>
    <row r="4535" spans="1:4" s="6" customFormat="1" x14ac:dyDescent="0.2">
      <c r="A4535" s="143"/>
      <c r="D4535" s="134"/>
    </row>
    <row r="4536" spans="1:4" s="6" customFormat="1" x14ac:dyDescent="0.2">
      <c r="A4536" s="143"/>
      <c r="D4536" s="134"/>
    </row>
    <row r="4537" spans="1:4" s="6" customFormat="1" x14ac:dyDescent="0.2">
      <c r="A4537" s="143"/>
      <c r="D4537" s="134"/>
    </row>
    <row r="4538" spans="1:4" s="6" customFormat="1" x14ac:dyDescent="0.2">
      <c r="A4538" s="143"/>
      <c r="D4538" s="134"/>
    </row>
    <row r="4539" spans="1:4" s="6" customFormat="1" x14ac:dyDescent="0.2">
      <c r="A4539" s="143"/>
      <c r="D4539" s="134"/>
    </row>
    <row r="4540" spans="1:4" s="6" customFormat="1" x14ac:dyDescent="0.2">
      <c r="A4540" s="143"/>
      <c r="D4540" s="134"/>
    </row>
    <row r="4541" spans="1:4" s="6" customFormat="1" x14ac:dyDescent="0.2">
      <c r="A4541" s="143"/>
      <c r="D4541" s="134"/>
    </row>
    <row r="4542" spans="1:4" s="6" customFormat="1" x14ac:dyDescent="0.2">
      <c r="A4542" s="143"/>
      <c r="D4542" s="134"/>
    </row>
    <row r="4543" spans="1:4" s="6" customFormat="1" x14ac:dyDescent="0.2">
      <c r="A4543" s="143"/>
      <c r="D4543" s="134"/>
    </row>
    <row r="4544" spans="1:4" s="6" customFormat="1" x14ac:dyDescent="0.2">
      <c r="A4544" s="143"/>
      <c r="D4544" s="134"/>
    </row>
    <row r="4545" spans="1:4" s="6" customFormat="1" x14ac:dyDescent="0.2">
      <c r="A4545" s="143"/>
      <c r="D4545" s="134"/>
    </row>
    <row r="4546" spans="1:4" s="6" customFormat="1" x14ac:dyDescent="0.2">
      <c r="A4546" s="143"/>
      <c r="D4546" s="134"/>
    </row>
    <row r="4547" spans="1:4" s="6" customFormat="1" x14ac:dyDescent="0.2">
      <c r="A4547" s="143"/>
      <c r="D4547" s="134"/>
    </row>
    <row r="4548" spans="1:4" s="6" customFormat="1" x14ac:dyDescent="0.2">
      <c r="A4548" s="143"/>
      <c r="D4548" s="134"/>
    </row>
    <row r="4549" spans="1:4" s="6" customFormat="1" x14ac:dyDescent="0.2">
      <c r="A4549" s="143"/>
      <c r="D4549" s="134"/>
    </row>
    <row r="4550" spans="1:4" s="6" customFormat="1" x14ac:dyDescent="0.2">
      <c r="A4550" s="143"/>
      <c r="D4550" s="134"/>
    </row>
    <row r="4551" spans="1:4" s="6" customFormat="1" x14ac:dyDescent="0.2">
      <c r="A4551" s="143"/>
      <c r="D4551" s="134"/>
    </row>
    <row r="4552" spans="1:4" s="6" customFormat="1" x14ac:dyDescent="0.2">
      <c r="A4552" s="143"/>
      <c r="D4552" s="134"/>
    </row>
    <row r="4553" spans="1:4" s="6" customFormat="1" x14ac:dyDescent="0.2">
      <c r="A4553" s="143"/>
      <c r="D4553" s="134"/>
    </row>
    <row r="4554" spans="1:4" s="6" customFormat="1" x14ac:dyDescent="0.2">
      <c r="A4554" s="143"/>
      <c r="D4554" s="134"/>
    </row>
    <row r="4555" spans="1:4" s="6" customFormat="1" x14ac:dyDescent="0.2">
      <c r="A4555" s="143"/>
      <c r="D4555" s="134"/>
    </row>
    <row r="4556" spans="1:4" s="6" customFormat="1" x14ac:dyDescent="0.2">
      <c r="A4556" s="143"/>
      <c r="D4556" s="134"/>
    </row>
    <row r="4557" spans="1:4" s="6" customFormat="1" x14ac:dyDescent="0.2">
      <c r="A4557" s="143"/>
      <c r="D4557" s="134"/>
    </row>
    <row r="4558" spans="1:4" s="6" customFormat="1" x14ac:dyDescent="0.2">
      <c r="A4558" s="143"/>
      <c r="D4558" s="134"/>
    </row>
    <row r="4559" spans="1:4" s="6" customFormat="1" x14ac:dyDescent="0.2">
      <c r="A4559" s="143"/>
      <c r="D4559" s="134"/>
    </row>
    <row r="4560" spans="1:4" s="6" customFormat="1" x14ac:dyDescent="0.2">
      <c r="A4560" s="143"/>
      <c r="D4560" s="134"/>
    </row>
    <row r="4561" spans="1:4" s="6" customFormat="1" x14ac:dyDescent="0.2">
      <c r="A4561" s="143"/>
      <c r="D4561" s="134"/>
    </row>
    <row r="4562" spans="1:4" s="6" customFormat="1" x14ac:dyDescent="0.2">
      <c r="A4562" s="143"/>
      <c r="D4562" s="134"/>
    </row>
    <row r="4563" spans="1:4" s="6" customFormat="1" x14ac:dyDescent="0.2">
      <c r="A4563" s="143"/>
      <c r="D4563" s="134"/>
    </row>
    <row r="4564" spans="1:4" s="6" customFormat="1" x14ac:dyDescent="0.2">
      <c r="A4564" s="143"/>
      <c r="D4564" s="134"/>
    </row>
    <row r="4565" spans="1:4" s="6" customFormat="1" x14ac:dyDescent="0.2">
      <c r="A4565" s="143"/>
      <c r="D4565" s="134"/>
    </row>
    <row r="4566" spans="1:4" s="6" customFormat="1" x14ac:dyDescent="0.2">
      <c r="A4566" s="143"/>
      <c r="D4566" s="134"/>
    </row>
    <row r="4567" spans="1:4" s="6" customFormat="1" x14ac:dyDescent="0.2">
      <c r="A4567" s="143"/>
      <c r="D4567" s="134"/>
    </row>
    <row r="4568" spans="1:4" s="6" customFormat="1" x14ac:dyDescent="0.2">
      <c r="A4568" s="143"/>
      <c r="D4568" s="134"/>
    </row>
    <row r="4569" spans="1:4" s="6" customFormat="1" x14ac:dyDescent="0.2">
      <c r="A4569" s="143"/>
      <c r="D4569" s="134"/>
    </row>
    <row r="4570" spans="1:4" s="6" customFormat="1" x14ac:dyDescent="0.2">
      <c r="A4570" s="143"/>
      <c r="D4570" s="134"/>
    </row>
    <row r="4571" spans="1:4" s="6" customFormat="1" x14ac:dyDescent="0.2">
      <c r="A4571" s="143"/>
      <c r="D4571" s="134"/>
    </row>
    <row r="4572" spans="1:4" s="6" customFormat="1" x14ac:dyDescent="0.2">
      <c r="A4572" s="143"/>
      <c r="D4572" s="134"/>
    </row>
    <row r="4573" spans="1:4" s="6" customFormat="1" x14ac:dyDescent="0.2">
      <c r="A4573" s="143"/>
      <c r="D4573" s="134"/>
    </row>
    <row r="4574" spans="1:4" s="6" customFormat="1" x14ac:dyDescent="0.2">
      <c r="A4574" s="143"/>
      <c r="D4574" s="134"/>
    </row>
    <row r="4575" spans="1:4" s="6" customFormat="1" x14ac:dyDescent="0.2">
      <c r="A4575" s="143"/>
      <c r="D4575" s="134"/>
    </row>
    <row r="4576" spans="1:4" s="6" customFormat="1" x14ac:dyDescent="0.2">
      <c r="A4576" s="143"/>
      <c r="D4576" s="134"/>
    </row>
    <row r="4577" spans="1:4" s="6" customFormat="1" x14ac:dyDescent="0.2">
      <c r="A4577" s="143"/>
      <c r="D4577" s="134"/>
    </row>
    <row r="4578" spans="1:4" s="6" customFormat="1" x14ac:dyDescent="0.2">
      <c r="A4578" s="143"/>
      <c r="D4578" s="134"/>
    </row>
    <row r="4579" spans="1:4" s="6" customFormat="1" x14ac:dyDescent="0.2">
      <c r="A4579" s="143"/>
      <c r="D4579" s="134"/>
    </row>
    <row r="4580" spans="1:4" s="6" customFormat="1" x14ac:dyDescent="0.2">
      <c r="A4580" s="143"/>
      <c r="D4580" s="134"/>
    </row>
    <row r="4581" spans="1:4" s="6" customFormat="1" x14ac:dyDescent="0.2">
      <c r="A4581" s="143"/>
      <c r="D4581" s="134"/>
    </row>
    <row r="4582" spans="1:4" s="6" customFormat="1" x14ac:dyDescent="0.2">
      <c r="A4582" s="143"/>
      <c r="D4582" s="134"/>
    </row>
    <row r="4583" spans="1:4" s="6" customFormat="1" x14ac:dyDescent="0.2">
      <c r="A4583" s="143"/>
      <c r="D4583" s="134"/>
    </row>
    <row r="4584" spans="1:4" s="6" customFormat="1" x14ac:dyDescent="0.2">
      <c r="A4584" s="143"/>
      <c r="D4584" s="134"/>
    </row>
    <row r="4585" spans="1:4" s="6" customFormat="1" x14ac:dyDescent="0.2">
      <c r="A4585" s="143"/>
      <c r="D4585" s="134"/>
    </row>
    <row r="4586" spans="1:4" s="6" customFormat="1" x14ac:dyDescent="0.2">
      <c r="A4586" s="143"/>
      <c r="D4586" s="134"/>
    </row>
    <row r="4587" spans="1:4" s="6" customFormat="1" x14ac:dyDescent="0.2">
      <c r="A4587" s="143"/>
      <c r="D4587" s="134"/>
    </row>
    <row r="4588" spans="1:4" s="6" customFormat="1" x14ac:dyDescent="0.2">
      <c r="A4588" s="143"/>
      <c r="D4588" s="134"/>
    </row>
    <row r="4589" spans="1:4" s="6" customFormat="1" x14ac:dyDescent="0.2">
      <c r="A4589" s="143"/>
      <c r="D4589" s="134"/>
    </row>
    <row r="4590" spans="1:4" s="6" customFormat="1" x14ac:dyDescent="0.2">
      <c r="A4590" s="143"/>
      <c r="D4590" s="134"/>
    </row>
    <row r="4591" spans="1:4" s="6" customFormat="1" x14ac:dyDescent="0.2">
      <c r="A4591" s="143"/>
      <c r="D4591" s="134"/>
    </row>
    <row r="4592" spans="1:4" s="6" customFormat="1" x14ac:dyDescent="0.2">
      <c r="A4592" s="143"/>
      <c r="D4592" s="134"/>
    </row>
    <row r="4593" spans="1:4" s="6" customFormat="1" x14ac:dyDescent="0.2">
      <c r="A4593" s="143"/>
      <c r="D4593" s="134"/>
    </row>
    <row r="4594" spans="1:4" s="6" customFormat="1" x14ac:dyDescent="0.2">
      <c r="A4594" s="143"/>
      <c r="D4594" s="134"/>
    </row>
    <row r="4595" spans="1:4" s="6" customFormat="1" x14ac:dyDescent="0.2">
      <c r="A4595" s="143"/>
      <c r="D4595" s="134"/>
    </row>
    <row r="4596" spans="1:4" s="6" customFormat="1" x14ac:dyDescent="0.2">
      <c r="A4596" s="143"/>
      <c r="D4596" s="134"/>
    </row>
    <row r="4597" spans="1:4" s="6" customFormat="1" x14ac:dyDescent="0.2">
      <c r="A4597" s="143"/>
      <c r="D4597" s="134"/>
    </row>
    <row r="4598" spans="1:4" s="6" customFormat="1" x14ac:dyDescent="0.2">
      <c r="A4598" s="143"/>
      <c r="D4598" s="134"/>
    </row>
    <row r="4599" spans="1:4" s="6" customFormat="1" x14ac:dyDescent="0.2">
      <c r="A4599" s="143"/>
      <c r="D4599" s="134"/>
    </row>
    <row r="4600" spans="1:4" s="6" customFormat="1" x14ac:dyDescent="0.2">
      <c r="A4600" s="143"/>
      <c r="D4600" s="134"/>
    </row>
    <row r="4601" spans="1:4" s="6" customFormat="1" x14ac:dyDescent="0.2">
      <c r="A4601" s="143"/>
      <c r="D4601" s="134"/>
    </row>
    <row r="4602" spans="1:4" s="6" customFormat="1" x14ac:dyDescent="0.2">
      <c r="A4602" s="143"/>
      <c r="D4602" s="134"/>
    </row>
    <row r="4603" spans="1:4" s="6" customFormat="1" x14ac:dyDescent="0.2">
      <c r="A4603" s="143"/>
      <c r="D4603" s="134"/>
    </row>
    <row r="4604" spans="1:4" s="6" customFormat="1" x14ac:dyDescent="0.2">
      <c r="A4604" s="143"/>
      <c r="D4604" s="134"/>
    </row>
    <row r="4605" spans="1:4" s="6" customFormat="1" x14ac:dyDescent="0.2">
      <c r="A4605" s="143"/>
      <c r="D4605" s="134"/>
    </row>
    <row r="4606" spans="1:4" s="6" customFormat="1" x14ac:dyDescent="0.2">
      <c r="A4606" s="143"/>
      <c r="D4606" s="134"/>
    </row>
    <row r="4607" spans="1:4" s="6" customFormat="1" x14ac:dyDescent="0.2">
      <c r="A4607" s="143"/>
      <c r="D4607" s="134"/>
    </row>
    <row r="4608" spans="1:4" s="6" customFormat="1" x14ac:dyDescent="0.2">
      <c r="A4608" s="143"/>
      <c r="D4608" s="134"/>
    </row>
    <row r="4609" spans="1:4" s="6" customFormat="1" x14ac:dyDescent="0.2">
      <c r="A4609" s="143"/>
      <c r="D4609" s="134"/>
    </row>
    <row r="4610" spans="1:4" s="6" customFormat="1" x14ac:dyDescent="0.2">
      <c r="A4610" s="143"/>
      <c r="D4610" s="134"/>
    </row>
    <row r="4611" spans="1:4" s="6" customFormat="1" x14ac:dyDescent="0.2">
      <c r="A4611" s="143"/>
      <c r="D4611" s="134"/>
    </row>
    <row r="4612" spans="1:4" s="6" customFormat="1" x14ac:dyDescent="0.2">
      <c r="A4612" s="143"/>
      <c r="D4612" s="134"/>
    </row>
    <row r="4613" spans="1:4" s="6" customFormat="1" x14ac:dyDescent="0.2">
      <c r="A4613" s="143"/>
      <c r="D4613" s="134"/>
    </row>
    <row r="4614" spans="1:4" s="6" customFormat="1" x14ac:dyDescent="0.2">
      <c r="A4614" s="143"/>
      <c r="D4614" s="134"/>
    </row>
    <row r="4615" spans="1:4" s="6" customFormat="1" x14ac:dyDescent="0.2">
      <c r="A4615" s="143"/>
      <c r="D4615" s="134"/>
    </row>
    <row r="4616" spans="1:4" s="6" customFormat="1" x14ac:dyDescent="0.2">
      <c r="A4616" s="143"/>
      <c r="D4616" s="134"/>
    </row>
    <row r="4617" spans="1:4" s="6" customFormat="1" x14ac:dyDescent="0.2">
      <c r="A4617" s="143"/>
      <c r="D4617" s="134"/>
    </row>
    <row r="4618" spans="1:4" s="6" customFormat="1" x14ac:dyDescent="0.2">
      <c r="A4618" s="143"/>
      <c r="D4618" s="134"/>
    </row>
    <row r="4619" spans="1:4" s="6" customFormat="1" x14ac:dyDescent="0.2">
      <c r="A4619" s="143"/>
      <c r="D4619" s="134"/>
    </row>
    <row r="4620" spans="1:4" s="6" customFormat="1" x14ac:dyDescent="0.2">
      <c r="A4620" s="143"/>
      <c r="D4620" s="134"/>
    </row>
    <row r="4621" spans="1:4" s="6" customFormat="1" x14ac:dyDescent="0.2">
      <c r="A4621" s="143"/>
      <c r="D4621" s="134"/>
    </row>
    <row r="4622" spans="1:4" s="6" customFormat="1" x14ac:dyDescent="0.2">
      <c r="A4622" s="143"/>
      <c r="D4622" s="134"/>
    </row>
    <row r="4623" spans="1:4" s="6" customFormat="1" x14ac:dyDescent="0.2">
      <c r="A4623" s="143"/>
      <c r="D4623" s="134"/>
    </row>
    <row r="4624" spans="1:4" s="6" customFormat="1" x14ac:dyDescent="0.2">
      <c r="A4624" s="143"/>
      <c r="D4624" s="134"/>
    </row>
    <row r="4625" spans="1:4" s="6" customFormat="1" x14ac:dyDescent="0.2">
      <c r="A4625" s="143"/>
      <c r="D4625" s="134"/>
    </row>
    <row r="4626" spans="1:4" s="6" customFormat="1" x14ac:dyDescent="0.2">
      <c r="A4626" s="143"/>
      <c r="D4626" s="134"/>
    </row>
    <row r="4627" spans="1:4" s="6" customFormat="1" x14ac:dyDescent="0.2">
      <c r="A4627" s="143"/>
      <c r="D4627" s="134"/>
    </row>
    <row r="4628" spans="1:4" s="6" customFormat="1" x14ac:dyDescent="0.2">
      <c r="A4628" s="143"/>
      <c r="D4628" s="134"/>
    </row>
    <row r="4629" spans="1:4" s="6" customFormat="1" x14ac:dyDescent="0.2">
      <c r="A4629" s="143"/>
      <c r="D4629" s="134"/>
    </row>
    <row r="4630" spans="1:4" s="6" customFormat="1" x14ac:dyDescent="0.2">
      <c r="A4630" s="143"/>
      <c r="D4630" s="134"/>
    </row>
    <row r="4631" spans="1:4" s="6" customFormat="1" x14ac:dyDescent="0.2">
      <c r="A4631" s="143"/>
      <c r="D4631" s="134"/>
    </row>
    <row r="4632" spans="1:4" s="6" customFormat="1" x14ac:dyDescent="0.2">
      <c r="A4632" s="143"/>
      <c r="D4632" s="134"/>
    </row>
    <row r="4633" spans="1:4" s="6" customFormat="1" x14ac:dyDescent="0.2">
      <c r="A4633" s="143"/>
      <c r="D4633" s="134"/>
    </row>
    <row r="4634" spans="1:4" s="6" customFormat="1" x14ac:dyDescent="0.2">
      <c r="A4634" s="143"/>
      <c r="D4634" s="134"/>
    </row>
    <row r="4635" spans="1:4" s="6" customFormat="1" x14ac:dyDescent="0.2">
      <c r="A4635" s="143"/>
      <c r="D4635" s="134"/>
    </row>
    <row r="4636" spans="1:4" s="6" customFormat="1" x14ac:dyDescent="0.2">
      <c r="A4636" s="143"/>
      <c r="D4636" s="134"/>
    </row>
    <row r="4637" spans="1:4" s="6" customFormat="1" x14ac:dyDescent="0.2">
      <c r="A4637" s="143"/>
      <c r="D4637" s="134"/>
    </row>
    <row r="4638" spans="1:4" s="6" customFormat="1" x14ac:dyDescent="0.2">
      <c r="A4638" s="143"/>
      <c r="D4638" s="134"/>
    </row>
    <row r="4639" spans="1:4" s="6" customFormat="1" x14ac:dyDescent="0.2">
      <c r="A4639" s="143"/>
      <c r="D4639" s="134"/>
    </row>
    <row r="4640" spans="1:4" s="6" customFormat="1" x14ac:dyDescent="0.2">
      <c r="A4640" s="143"/>
      <c r="D4640" s="134"/>
    </row>
    <row r="4641" spans="1:4" s="6" customFormat="1" x14ac:dyDescent="0.2">
      <c r="A4641" s="143"/>
      <c r="D4641" s="134"/>
    </row>
    <row r="4642" spans="1:4" s="6" customFormat="1" x14ac:dyDescent="0.2">
      <c r="A4642" s="143"/>
      <c r="D4642" s="134"/>
    </row>
    <row r="4643" spans="1:4" s="6" customFormat="1" x14ac:dyDescent="0.2">
      <c r="A4643" s="143"/>
      <c r="D4643" s="134"/>
    </row>
    <row r="4644" spans="1:4" s="6" customFormat="1" x14ac:dyDescent="0.2">
      <c r="A4644" s="143"/>
      <c r="D4644" s="134"/>
    </row>
    <row r="4645" spans="1:4" s="6" customFormat="1" x14ac:dyDescent="0.2">
      <c r="A4645" s="143"/>
      <c r="D4645" s="134"/>
    </row>
    <row r="4646" spans="1:4" s="6" customFormat="1" x14ac:dyDescent="0.2">
      <c r="A4646" s="143"/>
      <c r="D4646" s="134"/>
    </row>
    <row r="4647" spans="1:4" s="6" customFormat="1" x14ac:dyDescent="0.2">
      <c r="A4647" s="143"/>
      <c r="D4647" s="134"/>
    </row>
    <row r="4648" spans="1:4" s="6" customFormat="1" x14ac:dyDescent="0.2">
      <c r="A4648" s="143"/>
      <c r="D4648" s="134"/>
    </row>
    <row r="4649" spans="1:4" s="6" customFormat="1" x14ac:dyDescent="0.2">
      <c r="A4649" s="143"/>
      <c r="D4649" s="134"/>
    </row>
    <row r="4650" spans="1:4" s="6" customFormat="1" x14ac:dyDescent="0.2">
      <c r="A4650" s="143"/>
      <c r="D4650" s="134"/>
    </row>
    <row r="4651" spans="1:4" s="6" customFormat="1" x14ac:dyDescent="0.2">
      <c r="A4651" s="143"/>
      <c r="D4651" s="134"/>
    </row>
    <row r="4652" spans="1:4" s="6" customFormat="1" x14ac:dyDescent="0.2">
      <c r="A4652" s="143"/>
      <c r="D4652" s="134"/>
    </row>
    <row r="4653" spans="1:4" s="6" customFormat="1" x14ac:dyDescent="0.2">
      <c r="A4653" s="143"/>
      <c r="D4653" s="134"/>
    </row>
    <row r="4654" spans="1:4" s="6" customFormat="1" x14ac:dyDescent="0.2">
      <c r="A4654" s="143"/>
      <c r="D4654" s="134"/>
    </row>
    <row r="4655" spans="1:4" s="6" customFormat="1" x14ac:dyDescent="0.2">
      <c r="A4655" s="143"/>
      <c r="D4655" s="134"/>
    </row>
    <row r="4656" spans="1:4" s="6" customFormat="1" x14ac:dyDescent="0.2">
      <c r="A4656" s="143"/>
      <c r="D4656" s="134"/>
    </row>
    <row r="4657" spans="1:4" s="6" customFormat="1" x14ac:dyDescent="0.2">
      <c r="A4657" s="143"/>
      <c r="D4657" s="134"/>
    </row>
    <row r="4658" spans="1:4" s="6" customFormat="1" x14ac:dyDescent="0.2">
      <c r="A4658" s="143"/>
      <c r="D4658" s="134"/>
    </row>
    <row r="4659" spans="1:4" s="6" customFormat="1" x14ac:dyDescent="0.2">
      <c r="A4659" s="143"/>
      <c r="D4659" s="134"/>
    </row>
    <row r="4660" spans="1:4" s="6" customFormat="1" x14ac:dyDescent="0.2">
      <c r="A4660" s="143"/>
      <c r="D4660" s="134"/>
    </row>
    <row r="4661" spans="1:4" s="6" customFormat="1" x14ac:dyDescent="0.2">
      <c r="A4661" s="143"/>
      <c r="D4661" s="134"/>
    </row>
    <row r="4662" spans="1:4" s="6" customFormat="1" x14ac:dyDescent="0.2">
      <c r="A4662" s="143"/>
      <c r="D4662" s="134"/>
    </row>
    <row r="4663" spans="1:4" s="6" customFormat="1" x14ac:dyDescent="0.2">
      <c r="A4663" s="143"/>
      <c r="D4663" s="134"/>
    </row>
    <row r="4664" spans="1:4" s="6" customFormat="1" x14ac:dyDescent="0.2">
      <c r="A4664" s="143"/>
      <c r="D4664" s="134"/>
    </row>
    <row r="4665" spans="1:4" s="6" customFormat="1" x14ac:dyDescent="0.2">
      <c r="A4665" s="143"/>
      <c r="D4665" s="134"/>
    </row>
    <row r="4666" spans="1:4" s="6" customFormat="1" x14ac:dyDescent="0.2">
      <c r="A4666" s="143"/>
      <c r="D4666" s="134"/>
    </row>
    <row r="4667" spans="1:4" s="6" customFormat="1" x14ac:dyDescent="0.2">
      <c r="A4667" s="143"/>
      <c r="D4667" s="134"/>
    </row>
    <row r="4668" spans="1:4" s="6" customFormat="1" x14ac:dyDescent="0.2">
      <c r="A4668" s="143"/>
      <c r="D4668" s="134"/>
    </row>
    <row r="4669" spans="1:4" s="6" customFormat="1" x14ac:dyDescent="0.2">
      <c r="A4669" s="143"/>
      <c r="D4669" s="134"/>
    </row>
    <row r="4670" spans="1:4" s="6" customFormat="1" x14ac:dyDescent="0.2">
      <c r="A4670" s="143"/>
      <c r="D4670" s="134"/>
    </row>
    <row r="4671" spans="1:4" s="6" customFormat="1" x14ac:dyDescent="0.2">
      <c r="A4671" s="143"/>
      <c r="D4671" s="134"/>
    </row>
    <row r="4672" spans="1:4" s="6" customFormat="1" x14ac:dyDescent="0.2">
      <c r="A4672" s="143"/>
      <c r="D4672" s="134"/>
    </row>
    <row r="4673" spans="1:4" s="6" customFormat="1" x14ac:dyDescent="0.2">
      <c r="A4673" s="143"/>
      <c r="D4673" s="134"/>
    </row>
    <row r="4674" spans="1:4" s="6" customFormat="1" x14ac:dyDescent="0.2">
      <c r="A4674" s="143"/>
      <c r="D4674" s="134"/>
    </row>
    <row r="4675" spans="1:4" s="6" customFormat="1" x14ac:dyDescent="0.2">
      <c r="A4675" s="143"/>
      <c r="D4675" s="134"/>
    </row>
    <row r="4676" spans="1:4" s="6" customFormat="1" x14ac:dyDescent="0.2">
      <c r="A4676" s="143"/>
      <c r="D4676" s="134"/>
    </row>
    <row r="4677" spans="1:4" s="6" customFormat="1" x14ac:dyDescent="0.2">
      <c r="A4677" s="143"/>
      <c r="D4677" s="134"/>
    </row>
    <row r="4678" spans="1:4" s="6" customFormat="1" x14ac:dyDescent="0.2">
      <c r="A4678" s="143"/>
      <c r="D4678" s="134"/>
    </row>
    <row r="4679" spans="1:4" s="6" customFormat="1" x14ac:dyDescent="0.2">
      <c r="A4679" s="143"/>
      <c r="D4679" s="134"/>
    </row>
    <row r="4680" spans="1:4" s="6" customFormat="1" x14ac:dyDescent="0.2">
      <c r="A4680" s="143"/>
      <c r="D4680" s="134"/>
    </row>
    <row r="4681" spans="1:4" s="6" customFormat="1" x14ac:dyDescent="0.2">
      <c r="A4681" s="143"/>
      <c r="D4681" s="134"/>
    </row>
    <row r="4682" spans="1:4" s="6" customFormat="1" x14ac:dyDescent="0.2">
      <c r="A4682" s="143"/>
      <c r="D4682" s="134"/>
    </row>
    <row r="4683" spans="1:4" s="6" customFormat="1" x14ac:dyDescent="0.2">
      <c r="A4683" s="143"/>
      <c r="D4683" s="134"/>
    </row>
    <row r="4684" spans="1:4" s="6" customFormat="1" x14ac:dyDescent="0.2">
      <c r="A4684" s="143"/>
      <c r="D4684" s="134"/>
    </row>
    <row r="4685" spans="1:4" s="6" customFormat="1" x14ac:dyDescent="0.2">
      <c r="A4685" s="143"/>
      <c r="D4685" s="134"/>
    </row>
    <row r="4686" spans="1:4" s="6" customFormat="1" x14ac:dyDescent="0.2">
      <c r="A4686" s="143"/>
      <c r="D4686" s="134"/>
    </row>
    <row r="4687" spans="1:4" s="6" customFormat="1" x14ac:dyDescent="0.2">
      <c r="A4687" s="143"/>
      <c r="D4687" s="134"/>
    </row>
    <row r="4688" spans="1:4" s="6" customFormat="1" x14ac:dyDescent="0.2">
      <c r="A4688" s="143"/>
      <c r="D4688" s="134"/>
    </row>
    <row r="4689" spans="1:4" s="6" customFormat="1" x14ac:dyDescent="0.2">
      <c r="A4689" s="143"/>
      <c r="D4689" s="134"/>
    </row>
    <row r="4690" spans="1:4" s="6" customFormat="1" x14ac:dyDescent="0.2">
      <c r="A4690" s="143"/>
      <c r="D4690" s="134"/>
    </row>
    <row r="4691" spans="1:4" s="6" customFormat="1" x14ac:dyDescent="0.2">
      <c r="A4691" s="143"/>
      <c r="D4691" s="134"/>
    </row>
    <row r="4692" spans="1:4" s="6" customFormat="1" x14ac:dyDescent="0.2">
      <c r="A4692" s="143"/>
      <c r="D4692" s="134"/>
    </row>
    <row r="4693" spans="1:4" s="6" customFormat="1" x14ac:dyDescent="0.2">
      <c r="A4693" s="143"/>
      <c r="D4693" s="134"/>
    </row>
    <row r="4694" spans="1:4" s="6" customFormat="1" x14ac:dyDescent="0.2">
      <c r="A4694" s="143"/>
      <c r="D4694" s="134"/>
    </row>
    <row r="4695" spans="1:4" s="6" customFormat="1" x14ac:dyDescent="0.2">
      <c r="A4695" s="143"/>
      <c r="D4695" s="134"/>
    </row>
    <row r="4696" spans="1:4" s="6" customFormat="1" x14ac:dyDescent="0.2">
      <c r="A4696" s="143"/>
      <c r="D4696" s="134"/>
    </row>
    <row r="4697" spans="1:4" s="6" customFormat="1" x14ac:dyDescent="0.2">
      <c r="A4697" s="143"/>
      <c r="D4697" s="134"/>
    </row>
    <row r="4698" spans="1:4" s="6" customFormat="1" x14ac:dyDescent="0.2">
      <c r="A4698" s="143"/>
      <c r="D4698" s="134"/>
    </row>
    <row r="4699" spans="1:4" s="6" customFormat="1" x14ac:dyDescent="0.2">
      <c r="A4699" s="143"/>
      <c r="D4699" s="134"/>
    </row>
    <row r="4700" spans="1:4" s="6" customFormat="1" x14ac:dyDescent="0.2">
      <c r="A4700" s="143"/>
      <c r="D4700" s="134"/>
    </row>
    <row r="4701" spans="1:4" s="6" customFormat="1" x14ac:dyDescent="0.2">
      <c r="A4701" s="143"/>
      <c r="D4701" s="134"/>
    </row>
    <row r="4702" spans="1:4" s="6" customFormat="1" x14ac:dyDescent="0.2">
      <c r="A4702" s="143"/>
      <c r="D4702" s="134"/>
    </row>
    <row r="4703" spans="1:4" s="6" customFormat="1" x14ac:dyDescent="0.2">
      <c r="A4703" s="143"/>
      <c r="D4703" s="134"/>
    </row>
    <row r="4704" spans="1:4" s="6" customFormat="1" x14ac:dyDescent="0.2">
      <c r="A4704" s="143"/>
      <c r="D4704" s="134"/>
    </row>
    <row r="4705" spans="1:4" s="6" customFormat="1" x14ac:dyDescent="0.2">
      <c r="A4705" s="143"/>
      <c r="D4705" s="134"/>
    </row>
    <row r="4706" spans="1:4" s="6" customFormat="1" x14ac:dyDescent="0.2">
      <c r="A4706" s="143"/>
      <c r="D4706" s="134"/>
    </row>
    <row r="4707" spans="1:4" s="6" customFormat="1" x14ac:dyDescent="0.2">
      <c r="A4707" s="143"/>
      <c r="D4707" s="134"/>
    </row>
    <row r="4708" spans="1:4" s="6" customFormat="1" x14ac:dyDescent="0.2">
      <c r="A4708" s="143"/>
      <c r="D4708" s="134"/>
    </row>
    <row r="4709" spans="1:4" s="6" customFormat="1" x14ac:dyDescent="0.2">
      <c r="A4709" s="143"/>
      <c r="D4709" s="134"/>
    </row>
    <row r="4710" spans="1:4" s="6" customFormat="1" x14ac:dyDescent="0.2">
      <c r="A4710" s="143"/>
      <c r="D4710" s="134"/>
    </row>
    <row r="4711" spans="1:4" s="6" customFormat="1" x14ac:dyDescent="0.2">
      <c r="A4711" s="143"/>
      <c r="D4711" s="134"/>
    </row>
    <row r="4712" spans="1:4" s="6" customFormat="1" x14ac:dyDescent="0.2">
      <c r="A4712" s="143"/>
      <c r="D4712" s="134"/>
    </row>
    <row r="4713" spans="1:4" s="6" customFormat="1" x14ac:dyDescent="0.2">
      <c r="A4713" s="143"/>
      <c r="D4713" s="134"/>
    </row>
    <row r="4714" spans="1:4" s="6" customFormat="1" x14ac:dyDescent="0.2">
      <c r="A4714" s="143"/>
      <c r="D4714" s="134"/>
    </row>
    <row r="4715" spans="1:4" s="6" customFormat="1" x14ac:dyDescent="0.2">
      <c r="A4715" s="143"/>
      <c r="D4715" s="134"/>
    </row>
    <row r="4716" spans="1:4" s="6" customFormat="1" x14ac:dyDescent="0.2">
      <c r="A4716" s="143"/>
      <c r="D4716" s="134"/>
    </row>
    <row r="4717" spans="1:4" s="6" customFormat="1" x14ac:dyDescent="0.2">
      <c r="A4717" s="143"/>
      <c r="D4717" s="134"/>
    </row>
    <row r="4718" spans="1:4" s="6" customFormat="1" x14ac:dyDescent="0.2">
      <c r="A4718" s="143"/>
      <c r="D4718" s="134"/>
    </row>
    <row r="4719" spans="1:4" s="6" customFormat="1" x14ac:dyDescent="0.2">
      <c r="A4719" s="143"/>
      <c r="D4719" s="134"/>
    </row>
    <row r="4720" spans="1:4" s="6" customFormat="1" x14ac:dyDescent="0.2">
      <c r="A4720" s="143"/>
      <c r="D4720" s="134"/>
    </row>
    <row r="4721" spans="1:4" s="6" customFormat="1" x14ac:dyDescent="0.2">
      <c r="A4721" s="143"/>
      <c r="D4721" s="134"/>
    </row>
    <row r="4722" spans="1:4" s="6" customFormat="1" x14ac:dyDescent="0.2">
      <c r="A4722" s="143"/>
      <c r="D4722" s="134"/>
    </row>
    <row r="4723" spans="1:4" s="6" customFormat="1" x14ac:dyDescent="0.2">
      <c r="A4723" s="143"/>
      <c r="D4723" s="134"/>
    </row>
    <row r="4724" spans="1:4" s="6" customFormat="1" x14ac:dyDescent="0.2">
      <c r="A4724" s="143"/>
      <c r="D4724" s="134"/>
    </row>
    <row r="4725" spans="1:4" s="6" customFormat="1" x14ac:dyDescent="0.2">
      <c r="A4725" s="143"/>
      <c r="D4725" s="134"/>
    </row>
    <row r="4726" spans="1:4" s="6" customFormat="1" x14ac:dyDescent="0.2">
      <c r="A4726" s="143"/>
      <c r="D4726" s="134"/>
    </row>
    <row r="4727" spans="1:4" s="6" customFormat="1" x14ac:dyDescent="0.2">
      <c r="A4727" s="143"/>
      <c r="D4727" s="134"/>
    </row>
    <row r="4728" spans="1:4" s="6" customFormat="1" x14ac:dyDescent="0.2">
      <c r="A4728" s="143"/>
      <c r="D4728" s="134"/>
    </row>
    <row r="4729" spans="1:4" s="6" customFormat="1" x14ac:dyDescent="0.2">
      <c r="A4729" s="143"/>
      <c r="D4729" s="134"/>
    </row>
    <row r="4730" spans="1:4" s="6" customFormat="1" x14ac:dyDescent="0.2">
      <c r="A4730" s="143"/>
      <c r="D4730" s="134"/>
    </row>
    <row r="4731" spans="1:4" s="6" customFormat="1" x14ac:dyDescent="0.2">
      <c r="A4731" s="143"/>
      <c r="D4731" s="134"/>
    </row>
    <row r="4732" spans="1:4" s="6" customFormat="1" x14ac:dyDescent="0.2">
      <c r="A4732" s="143"/>
      <c r="D4732" s="134"/>
    </row>
    <row r="4733" spans="1:4" s="6" customFormat="1" x14ac:dyDescent="0.2">
      <c r="A4733" s="143"/>
      <c r="D4733" s="134"/>
    </row>
    <row r="4734" spans="1:4" s="6" customFormat="1" x14ac:dyDescent="0.2">
      <c r="A4734" s="143"/>
      <c r="D4734" s="134"/>
    </row>
    <row r="4735" spans="1:4" s="6" customFormat="1" x14ac:dyDescent="0.2">
      <c r="A4735" s="143"/>
      <c r="D4735" s="134"/>
    </row>
    <row r="4736" spans="1:4" s="6" customFormat="1" x14ac:dyDescent="0.2">
      <c r="A4736" s="143"/>
      <c r="D4736" s="134"/>
    </row>
    <row r="4737" spans="1:4" s="6" customFormat="1" x14ac:dyDescent="0.2">
      <c r="A4737" s="143"/>
      <c r="D4737" s="134"/>
    </row>
    <row r="4738" spans="1:4" s="6" customFormat="1" x14ac:dyDescent="0.2">
      <c r="A4738" s="143"/>
      <c r="D4738" s="134"/>
    </row>
    <row r="4739" spans="1:4" s="6" customFormat="1" x14ac:dyDescent="0.2">
      <c r="A4739" s="143"/>
      <c r="D4739" s="134"/>
    </row>
    <row r="4740" spans="1:4" s="6" customFormat="1" x14ac:dyDescent="0.2">
      <c r="A4740" s="143"/>
      <c r="D4740" s="134"/>
    </row>
    <row r="4741" spans="1:4" s="6" customFormat="1" x14ac:dyDescent="0.2">
      <c r="A4741" s="143"/>
      <c r="D4741" s="134"/>
    </row>
    <row r="4742" spans="1:4" s="6" customFormat="1" x14ac:dyDescent="0.2">
      <c r="A4742" s="143"/>
      <c r="D4742" s="134"/>
    </row>
    <row r="4743" spans="1:4" s="6" customFormat="1" x14ac:dyDescent="0.2">
      <c r="A4743" s="143"/>
      <c r="D4743" s="134"/>
    </row>
    <row r="4744" spans="1:4" s="6" customFormat="1" x14ac:dyDescent="0.2">
      <c r="A4744" s="143"/>
      <c r="D4744" s="134"/>
    </row>
    <row r="4745" spans="1:4" s="6" customFormat="1" x14ac:dyDescent="0.2">
      <c r="A4745" s="143"/>
      <c r="D4745" s="134"/>
    </row>
    <row r="4746" spans="1:4" s="6" customFormat="1" x14ac:dyDescent="0.2">
      <c r="A4746" s="143"/>
      <c r="D4746" s="134"/>
    </row>
    <row r="4747" spans="1:4" s="6" customFormat="1" x14ac:dyDescent="0.2">
      <c r="A4747" s="143"/>
      <c r="D4747" s="134"/>
    </row>
    <row r="4748" spans="1:4" s="6" customFormat="1" x14ac:dyDescent="0.2">
      <c r="A4748" s="143"/>
      <c r="D4748" s="134"/>
    </row>
    <row r="4749" spans="1:4" s="6" customFormat="1" x14ac:dyDescent="0.2">
      <c r="A4749" s="143"/>
      <c r="D4749" s="134"/>
    </row>
    <row r="4750" spans="1:4" s="6" customFormat="1" x14ac:dyDescent="0.2">
      <c r="A4750" s="143"/>
      <c r="D4750" s="134"/>
    </row>
    <row r="4751" spans="1:4" s="6" customFormat="1" x14ac:dyDescent="0.2">
      <c r="A4751" s="143"/>
      <c r="D4751" s="134"/>
    </row>
    <row r="4752" spans="1:4" s="6" customFormat="1" x14ac:dyDescent="0.2">
      <c r="A4752" s="143"/>
      <c r="D4752" s="134"/>
    </row>
    <row r="4753" spans="1:4" s="6" customFormat="1" x14ac:dyDescent="0.2">
      <c r="A4753" s="143"/>
      <c r="D4753" s="134"/>
    </row>
    <row r="4754" spans="1:4" s="6" customFormat="1" x14ac:dyDescent="0.2">
      <c r="A4754" s="143"/>
      <c r="D4754" s="134"/>
    </row>
    <row r="4755" spans="1:4" s="6" customFormat="1" x14ac:dyDescent="0.2">
      <c r="A4755" s="143"/>
      <c r="D4755" s="134"/>
    </row>
    <row r="4756" spans="1:4" s="6" customFormat="1" x14ac:dyDescent="0.2">
      <c r="A4756" s="143"/>
      <c r="D4756" s="134"/>
    </row>
    <row r="4757" spans="1:4" s="6" customFormat="1" x14ac:dyDescent="0.2">
      <c r="A4757" s="143"/>
      <c r="D4757" s="134"/>
    </row>
    <row r="4758" spans="1:4" s="6" customFormat="1" x14ac:dyDescent="0.2">
      <c r="A4758" s="143"/>
      <c r="D4758" s="134"/>
    </row>
    <row r="4759" spans="1:4" s="6" customFormat="1" x14ac:dyDescent="0.2">
      <c r="A4759" s="143"/>
      <c r="D4759" s="134"/>
    </row>
    <row r="4760" spans="1:4" s="6" customFormat="1" x14ac:dyDescent="0.2">
      <c r="A4760" s="143"/>
      <c r="D4760" s="134"/>
    </row>
    <row r="4761" spans="1:4" s="6" customFormat="1" x14ac:dyDescent="0.2">
      <c r="A4761" s="143"/>
      <c r="D4761" s="134"/>
    </row>
    <row r="4762" spans="1:4" s="6" customFormat="1" x14ac:dyDescent="0.2">
      <c r="A4762" s="143"/>
      <c r="D4762" s="134"/>
    </row>
    <row r="4763" spans="1:4" s="6" customFormat="1" x14ac:dyDescent="0.2">
      <c r="A4763" s="143"/>
      <c r="D4763" s="134"/>
    </row>
    <row r="4764" spans="1:4" s="6" customFormat="1" x14ac:dyDescent="0.2">
      <c r="A4764" s="143"/>
      <c r="D4764" s="134"/>
    </row>
    <row r="4765" spans="1:4" s="6" customFormat="1" x14ac:dyDescent="0.2">
      <c r="A4765" s="143"/>
      <c r="D4765" s="134"/>
    </row>
    <row r="4766" spans="1:4" s="6" customFormat="1" x14ac:dyDescent="0.2">
      <c r="A4766" s="143"/>
      <c r="D4766" s="134"/>
    </row>
    <row r="4767" spans="1:4" s="6" customFormat="1" x14ac:dyDescent="0.2">
      <c r="A4767" s="143"/>
      <c r="D4767" s="134"/>
    </row>
    <row r="4768" spans="1:4" s="6" customFormat="1" x14ac:dyDescent="0.2">
      <c r="A4768" s="143"/>
      <c r="D4768" s="134"/>
    </row>
    <row r="4769" spans="1:4" s="6" customFormat="1" x14ac:dyDescent="0.2">
      <c r="A4769" s="143"/>
      <c r="D4769" s="134"/>
    </row>
    <row r="4770" spans="1:4" s="6" customFormat="1" x14ac:dyDescent="0.2">
      <c r="A4770" s="143"/>
      <c r="D4770" s="134"/>
    </row>
    <row r="4771" spans="1:4" s="6" customFormat="1" x14ac:dyDescent="0.2">
      <c r="A4771" s="143"/>
      <c r="D4771" s="134"/>
    </row>
    <row r="4772" spans="1:4" s="6" customFormat="1" x14ac:dyDescent="0.2">
      <c r="A4772" s="143"/>
      <c r="D4772" s="134"/>
    </row>
    <row r="4773" spans="1:4" s="6" customFormat="1" x14ac:dyDescent="0.2">
      <c r="A4773" s="143"/>
      <c r="D4773" s="134"/>
    </row>
    <row r="4774" spans="1:4" s="6" customFormat="1" x14ac:dyDescent="0.2">
      <c r="A4774" s="143"/>
      <c r="D4774" s="134"/>
    </row>
    <row r="4775" spans="1:4" s="6" customFormat="1" x14ac:dyDescent="0.2">
      <c r="A4775" s="143"/>
      <c r="D4775" s="134"/>
    </row>
    <row r="4776" spans="1:4" s="6" customFormat="1" x14ac:dyDescent="0.2">
      <c r="A4776" s="143"/>
      <c r="D4776" s="134"/>
    </row>
    <row r="4777" spans="1:4" s="6" customFormat="1" x14ac:dyDescent="0.2">
      <c r="A4777" s="143"/>
      <c r="D4777" s="134"/>
    </row>
    <row r="4778" spans="1:4" s="6" customFormat="1" x14ac:dyDescent="0.2">
      <c r="A4778" s="143"/>
      <c r="D4778" s="134"/>
    </row>
    <row r="4779" spans="1:4" s="6" customFormat="1" x14ac:dyDescent="0.2">
      <c r="A4779" s="143"/>
      <c r="D4779" s="134"/>
    </row>
    <row r="4780" spans="1:4" s="6" customFormat="1" x14ac:dyDescent="0.2">
      <c r="A4780" s="143"/>
      <c r="D4780" s="134"/>
    </row>
    <row r="4781" spans="1:4" s="6" customFormat="1" x14ac:dyDescent="0.2">
      <c r="A4781" s="143"/>
      <c r="D4781" s="134"/>
    </row>
    <row r="4782" spans="1:4" s="6" customFormat="1" x14ac:dyDescent="0.2">
      <c r="A4782" s="143"/>
      <c r="D4782" s="134"/>
    </row>
    <row r="4783" spans="1:4" s="6" customFormat="1" x14ac:dyDescent="0.2">
      <c r="A4783" s="143"/>
      <c r="D4783" s="134"/>
    </row>
    <row r="4784" spans="1:4" s="6" customFormat="1" x14ac:dyDescent="0.2">
      <c r="A4784" s="143"/>
      <c r="D4784" s="134"/>
    </row>
    <row r="4785" spans="1:4" s="6" customFormat="1" x14ac:dyDescent="0.2">
      <c r="A4785" s="143"/>
      <c r="D4785" s="134"/>
    </row>
    <row r="4786" spans="1:4" s="6" customFormat="1" x14ac:dyDescent="0.2">
      <c r="A4786" s="143"/>
      <c r="D4786" s="134"/>
    </row>
    <row r="4787" spans="1:4" s="6" customFormat="1" x14ac:dyDescent="0.2">
      <c r="A4787" s="143"/>
      <c r="D4787" s="134"/>
    </row>
    <row r="4788" spans="1:4" s="6" customFormat="1" x14ac:dyDescent="0.2">
      <c r="A4788" s="143"/>
      <c r="D4788" s="134"/>
    </row>
    <row r="4789" spans="1:4" s="6" customFormat="1" x14ac:dyDescent="0.2">
      <c r="A4789" s="143"/>
      <c r="D4789" s="134"/>
    </row>
    <row r="4790" spans="1:4" s="6" customFormat="1" x14ac:dyDescent="0.2">
      <c r="A4790" s="143"/>
      <c r="D4790" s="134"/>
    </row>
    <row r="4791" spans="1:4" s="6" customFormat="1" x14ac:dyDescent="0.2">
      <c r="A4791" s="143"/>
      <c r="D4791" s="134"/>
    </row>
    <row r="4792" spans="1:4" s="6" customFormat="1" x14ac:dyDescent="0.2">
      <c r="A4792" s="143"/>
      <c r="D4792" s="134"/>
    </row>
    <row r="4793" spans="1:4" s="6" customFormat="1" x14ac:dyDescent="0.2">
      <c r="A4793" s="143"/>
      <c r="D4793" s="134"/>
    </row>
    <row r="4794" spans="1:4" s="6" customFormat="1" x14ac:dyDescent="0.2">
      <c r="A4794" s="143"/>
      <c r="D4794" s="134"/>
    </row>
    <row r="4795" spans="1:4" s="6" customFormat="1" x14ac:dyDescent="0.2">
      <c r="A4795" s="143"/>
      <c r="D4795" s="134"/>
    </row>
    <row r="4796" spans="1:4" s="6" customFormat="1" x14ac:dyDescent="0.2">
      <c r="A4796" s="143"/>
      <c r="D4796" s="134"/>
    </row>
    <row r="4797" spans="1:4" s="6" customFormat="1" x14ac:dyDescent="0.2">
      <c r="A4797" s="143"/>
      <c r="D4797" s="134"/>
    </row>
    <row r="4798" spans="1:4" s="6" customFormat="1" x14ac:dyDescent="0.2">
      <c r="A4798" s="143"/>
      <c r="D4798" s="134"/>
    </row>
    <row r="4799" spans="1:4" s="6" customFormat="1" x14ac:dyDescent="0.2">
      <c r="A4799" s="143"/>
      <c r="D4799" s="134"/>
    </row>
    <row r="4800" spans="1:4" s="6" customFormat="1" x14ac:dyDescent="0.2">
      <c r="A4800" s="143"/>
      <c r="D4800" s="134"/>
    </row>
    <row r="4801" spans="1:4" s="6" customFormat="1" x14ac:dyDescent="0.2">
      <c r="A4801" s="143"/>
      <c r="D4801" s="134"/>
    </row>
    <row r="4802" spans="1:4" s="6" customFormat="1" x14ac:dyDescent="0.2">
      <c r="A4802" s="143"/>
      <c r="D4802" s="134"/>
    </row>
    <row r="4803" spans="1:4" s="6" customFormat="1" x14ac:dyDescent="0.2">
      <c r="A4803" s="143"/>
      <c r="D4803" s="134"/>
    </row>
    <row r="4804" spans="1:4" s="6" customFormat="1" x14ac:dyDescent="0.2">
      <c r="A4804" s="143"/>
      <c r="D4804" s="134"/>
    </row>
    <row r="4805" spans="1:4" s="6" customFormat="1" x14ac:dyDescent="0.2">
      <c r="A4805" s="143"/>
      <c r="D4805" s="134"/>
    </row>
    <row r="4806" spans="1:4" s="6" customFormat="1" x14ac:dyDescent="0.2">
      <c r="A4806" s="143"/>
      <c r="D4806" s="134"/>
    </row>
    <row r="4807" spans="1:4" s="6" customFormat="1" x14ac:dyDescent="0.2">
      <c r="A4807" s="143"/>
      <c r="D4807" s="134"/>
    </row>
    <row r="4808" spans="1:4" s="6" customFormat="1" x14ac:dyDescent="0.2">
      <c r="A4808" s="143"/>
      <c r="D4808" s="134"/>
    </row>
    <row r="4809" spans="1:4" s="6" customFormat="1" x14ac:dyDescent="0.2">
      <c r="A4809" s="143"/>
      <c r="D4809" s="134"/>
    </row>
    <row r="4810" spans="1:4" s="6" customFormat="1" x14ac:dyDescent="0.2">
      <c r="A4810" s="143"/>
      <c r="D4810" s="134"/>
    </row>
    <row r="4811" spans="1:4" s="6" customFormat="1" x14ac:dyDescent="0.2">
      <c r="A4811" s="143"/>
      <c r="D4811" s="134"/>
    </row>
    <row r="4812" spans="1:4" s="6" customFormat="1" x14ac:dyDescent="0.2">
      <c r="A4812" s="143"/>
      <c r="D4812" s="134"/>
    </row>
    <row r="4813" spans="1:4" s="6" customFormat="1" x14ac:dyDescent="0.2">
      <c r="A4813" s="143"/>
      <c r="D4813" s="134"/>
    </row>
    <row r="4814" spans="1:4" s="6" customFormat="1" x14ac:dyDescent="0.2">
      <c r="A4814" s="143"/>
      <c r="D4814" s="134"/>
    </row>
    <row r="4815" spans="1:4" s="6" customFormat="1" x14ac:dyDescent="0.2">
      <c r="A4815" s="143"/>
      <c r="D4815" s="134"/>
    </row>
    <row r="4816" spans="1:4" s="6" customFormat="1" x14ac:dyDescent="0.2">
      <c r="A4816" s="143"/>
      <c r="D4816" s="134"/>
    </row>
    <row r="4817" spans="1:4" s="6" customFormat="1" x14ac:dyDescent="0.2">
      <c r="A4817" s="143"/>
      <c r="D4817" s="134"/>
    </row>
    <row r="4818" spans="1:4" s="6" customFormat="1" x14ac:dyDescent="0.2">
      <c r="A4818" s="143"/>
      <c r="D4818" s="134"/>
    </row>
    <row r="4819" spans="1:4" s="6" customFormat="1" x14ac:dyDescent="0.2">
      <c r="A4819" s="143"/>
      <c r="D4819" s="134"/>
    </row>
    <row r="4820" spans="1:4" s="6" customFormat="1" x14ac:dyDescent="0.2">
      <c r="A4820" s="143"/>
      <c r="D4820" s="134"/>
    </row>
    <row r="4821" spans="1:4" s="6" customFormat="1" x14ac:dyDescent="0.2">
      <c r="A4821" s="143"/>
      <c r="D4821" s="134"/>
    </row>
    <row r="4822" spans="1:4" s="6" customFormat="1" x14ac:dyDescent="0.2">
      <c r="A4822" s="143"/>
      <c r="D4822" s="134"/>
    </row>
    <row r="4823" spans="1:4" s="6" customFormat="1" x14ac:dyDescent="0.2">
      <c r="A4823" s="143"/>
      <c r="D4823" s="134"/>
    </row>
    <row r="4824" spans="1:4" s="6" customFormat="1" x14ac:dyDescent="0.2">
      <c r="A4824" s="143"/>
      <c r="D4824" s="134"/>
    </row>
    <row r="4825" spans="1:4" s="6" customFormat="1" x14ac:dyDescent="0.2">
      <c r="A4825" s="143"/>
      <c r="D4825" s="134"/>
    </row>
    <row r="4826" spans="1:4" s="6" customFormat="1" x14ac:dyDescent="0.2">
      <c r="A4826" s="143"/>
      <c r="D4826" s="134"/>
    </row>
    <row r="4827" spans="1:4" s="6" customFormat="1" x14ac:dyDescent="0.2">
      <c r="A4827" s="143"/>
      <c r="D4827" s="134"/>
    </row>
    <row r="4828" spans="1:4" s="6" customFormat="1" x14ac:dyDescent="0.2">
      <c r="A4828" s="143"/>
      <c r="D4828" s="134"/>
    </row>
    <row r="4829" spans="1:4" s="6" customFormat="1" x14ac:dyDescent="0.2">
      <c r="A4829" s="143"/>
      <c r="D4829" s="134"/>
    </row>
    <row r="4830" spans="1:4" s="6" customFormat="1" x14ac:dyDescent="0.2">
      <c r="A4830" s="143"/>
      <c r="D4830" s="134"/>
    </row>
    <row r="4831" spans="1:4" s="6" customFormat="1" x14ac:dyDescent="0.2">
      <c r="A4831" s="143"/>
      <c r="D4831" s="134"/>
    </row>
    <row r="4832" spans="1:4" s="6" customFormat="1" x14ac:dyDescent="0.2">
      <c r="A4832" s="143"/>
      <c r="D4832" s="134"/>
    </row>
    <row r="4833" spans="1:4" s="6" customFormat="1" x14ac:dyDescent="0.2">
      <c r="A4833" s="143"/>
      <c r="D4833" s="134"/>
    </row>
    <row r="4834" spans="1:4" s="6" customFormat="1" x14ac:dyDescent="0.2">
      <c r="A4834" s="143"/>
      <c r="D4834" s="134"/>
    </row>
    <row r="4835" spans="1:4" s="6" customFormat="1" x14ac:dyDescent="0.2">
      <c r="A4835" s="143"/>
      <c r="D4835" s="134"/>
    </row>
    <row r="4836" spans="1:4" s="6" customFormat="1" x14ac:dyDescent="0.2">
      <c r="A4836" s="143"/>
      <c r="D4836" s="134"/>
    </row>
    <row r="4837" spans="1:4" s="6" customFormat="1" x14ac:dyDescent="0.2">
      <c r="A4837" s="143"/>
      <c r="D4837" s="134"/>
    </row>
    <row r="4838" spans="1:4" s="6" customFormat="1" x14ac:dyDescent="0.2">
      <c r="A4838" s="143"/>
      <c r="D4838" s="134"/>
    </row>
    <row r="4839" spans="1:4" s="6" customFormat="1" x14ac:dyDescent="0.2">
      <c r="A4839" s="143"/>
      <c r="D4839" s="134"/>
    </row>
    <row r="4840" spans="1:4" s="6" customFormat="1" x14ac:dyDescent="0.2">
      <c r="A4840" s="143"/>
      <c r="D4840" s="134"/>
    </row>
    <row r="4841" spans="1:4" s="6" customFormat="1" x14ac:dyDescent="0.2">
      <c r="A4841" s="143"/>
      <c r="D4841" s="134"/>
    </row>
    <row r="4842" spans="1:4" s="6" customFormat="1" x14ac:dyDescent="0.2">
      <c r="A4842" s="143"/>
      <c r="D4842" s="134"/>
    </row>
    <row r="4843" spans="1:4" s="6" customFormat="1" x14ac:dyDescent="0.2">
      <c r="A4843" s="143"/>
      <c r="D4843" s="134"/>
    </row>
    <row r="4844" spans="1:4" s="6" customFormat="1" x14ac:dyDescent="0.2">
      <c r="A4844" s="143"/>
      <c r="D4844" s="134"/>
    </row>
    <row r="4845" spans="1:4" s="6" customFormat="1" x14ac:dyDescent="0.2">
      <c r="A4845" s="143"/>
      <c r="D4845" s="134"/>
    </row>
    <row r="4846" spans="1:4" s="6" customFormat="1" x14ac:dyDescent="0.2">
      <c r="A4846" s="143"/>
      <c r="D4846" s="134"/>
    </row>
    <row r="4847" spans="1:4" s="6" customFormat="1" x14ac:dyDescent="0.2">
      <c r="A4847" s="143"/>
      <c r="D4847" s="134"/>
    </row>
    <row r="4848" spans="1:4" s="6" customFormat="1" x14ac:dyDescent="0.2">
      <c r="A4848" s="143"/>
      <c r="D4848" s="134"/>
    </row>
    <row r="4849" spans="1:4" s="6" customFormat="1" x14ac:dyDescent="0.2">
      <c r="A4849" s="143"/>
      <c r="D4849" s="134"/>
    </row>
    <row r="4850" spans="1:4" s="6" customFormat="1" x14ac:dyDescent="0.2">
      <c r="A4850" s="143"/>
      <c r="D4850" s="134"/>
    </row>
    <row r="4851" spans="1:4" s="6" customFormat="1" x14ac:dyDescent="0.2">
      <c r="A4851" s="143"/>
      <c r="D4851" s="134"/>
    </row>
    <row r="4852" spans="1:4" s="6" customFormat="1" x14ac:dyDescent="0.2">
      <c r="A4852" s="143"/>
      <c r="D4852" s="134"/>
    </row>
    <row r="4853" spans="1:4" s="6" customFormat="1" x14ac:dyDescent="0.2">
      <c r="A4853" s="143"/>
      <c r="D4853" s="134"/>
    </row>
    <row r="4854" spans="1:4" s="6" customFormat="1" x14ac:dyDescent="0.2">
      <c r="A4854" s="143"/>
      <c r="D4854" s="134"/>
    </row>
    <row r="4855" spans="1:4" s="6" customFormat="1" x14ac:dyDescent="0.2">
      <c r="A4855" s="143"/>
      <c r="D4855" s="134"/>
    </row>
    <row r="4856" spans="1:4" s="6" customFormat="1" x14ac:dyDescent="0.2">
      <c r="A4856" s="143"/>
      <c r="D4856" s="134"/>
    </row>
    <row r="4857" spans="1:4" s="6" customFormat="1" x14ac:dyDescent="0.2">
      <c r="A4857" s="143"/>
      <c r="D4857" s="134"/>
    </row>
    <row r="4858" spans="1:4" s="6" customFormat="1" x14ac:dyDescent="0.2">
      <c r="A4858" s="143"/>
      <c r="D4858" s="134"/>
    </row>
    <row r="4859" spans="1:4" s="6" customFormat="1" x14ac:dyDescent="0.2">
      <c r="A4859" s="143"/>
      <c r="D4859" s="134"/>
    </row>
    <row r="4860" spans="1:4" s="6" customFormat="1" x14ac:dyDescent="0.2">
      <c r="A4860" s="143"/>
      <c r="D4860" s="134"/>
    </row>
    <row r="4861" spans="1:4" s="6" customFormat="1" x14ac:dyDescent="0.2">
      <c r="A4861" s="143"/>
      <c r="D4861" s="134"/>
    </row>
    <row r="4862" spans="1:4" s="6" customFormat="1" x14ac:dyDescent="0.2">
      <c r="A4862" s="143"/>
      <c r="D4862" s="134"/>
    </row>
    <row r="4863" spans="1:4" s="6" customFormat="1" x14ac:dyDescent="0.2">
      <c r="A4863" s="143"/>
      <c r="D4863" s="134"/>
    </row>
    <row r="4864" spans="1:4" s="6" customFormat="1" x14ac:dyDescent="0.2">
      <c r="A4864" s="143"/>
      <c r="D4864" s="134"/>
    </row>
    <row r="4865" spans="1:4" s="6" customFormat="1" x14ac:dyDescent="0.2">
      <c r="A4865" s="143"/>
      <c r="D4865" s="134"/>
    </row>
    <row r="4866" spans="1:4" s="6" customFormat="1" x14ac:dyDescent="0.2">
      <c r="A4866" s="143"/>
      <c r="D4866" s="134"/>
    </row>
    <row r="4867" spans="1:4" s="6" customFormat="1" x14ac:dyDescent="0.2">
      <c r="A4867" s="143"/>
      <c r="D4867" s="134"/>
    </row>
    <row r="4868" spans="1:4" s="6" customFormat="1" x14ac:dyDescent="0.2">
      <c r="A4868" s="143"/>
      <c r="D4868" s="134"/>
    </row>
    <row r="4869" spans="1:4" s="6" customFormat="1" x14ac:dyDescent="0.2">
      <c r="A4869" s="143"/>
      <c r="D4869" s="134"/>
    </row>
    <row r="4870" spans="1:4" s="6" customFormat="1" x14ac:dyDescent="0.2">
      <c r="A4870" s="143"/>
      <c r="D4870" s="134"/>
    </row>
    <row r="4871" spans="1:4" s="6" customFormat="1" x14ac:dyDescent="0.2">
      <c r="A4871" s="143"/>
      <c r="D4871" s="134"/>
    </row>
    <row r="4872" spans="1:4" s="6" customFormat="1" x14ac:dyDescent="0.2">
      <c r="A4872" s="143"/>
      <c r="D4872" s="134"/>
    </row>
    <row r="4873" spans="1:4" s="6" customFormat="1" x14ac:dyDescent="0.2">
      <c r="A4873" s="143"/>
      <c r="D4873" s="134"/>
    </row>
    <row r="4874" spans="1:4" s="6" customFormat="1" x14ac:dyDescent="0.2">
      <c r="A4874" s="143"/>
      <c r="D4874" s="134"/>
    </row>
    <row r="4875" spans="1:4" s="6" customFormat="1" x14ac:dyDescent="0.2">
      <c r="A4875" s="143"/>
      <c r="D4875" s="134"/>
    </row>
    <row r="4876" spans="1:4" s="6" customFormat="1" x14ac:dyDescent="0.2">
      <c r="A4876" s="143"/>
      <c r="D4876" s="134"/>
    </row>
    <row r="4877" spans="1:4" s="6" customFormat="1" x14ac:dyDescent="0.2">
      <c r="A4877" s="143"/>
      <c r="D4877" s="134"/>
    </row>
    <row r="4878" spans="1:4" s="6" customFormat="1" x14ac:dyDescent="0.2">
      <c r="A4878" s="143"/>
      <c r="D4878" s="134"/>
    </row>
    <row r="4879" spans="1:4" s="6" customFormat="1" x14ac:dyDescent="0.2">
      <c r="A4879" s="143"/>
      <c r="D4879" s="134"/>
    </row>
    <row r="4880" spans="1:4" s="6" customFormat="1" x14ac:dyDescent="0.2">
      <c r="A4880" s="143"/>
      <c r="D4880" s="134"/>
    </row>
    <row r="4881" spans="1:4" s="6" customFormat="1" x14ac:dyDescent="0.2">
      <c r="A4881" s="143"/>
      <c r="D4881" s="134"/>
    </row>
    <row r="4882" spans="1:4" s="6" customFormat="1" x14ac:dyDescent="0.2">
      <c r="A4882" s="143"/>
      <c r="D4882" s="134"/>
    </row>
    <row r="4883" spans="1:4" s="6" customFormat="1" x14ac:dyDescent="0.2">
      <c r="A4883" s="143"/>
      <c r="D4883" s="134"/>
    </row>
    <row r="4884" spans="1:4" s="6" customFormat="1" x14ac:dyDescent="0.2">
      <c r="A4884" s="143"/>
      <c r="D4884" s="134"/>
    </row>
    <row r="4885" spans="1:4" s="6" customFormat="1" x14ac:dyDescent="0.2">
      <c r="A4885" s="143"/>
      <c r="D4885" s="134"/>
    </row>
    <row r="4886" spans="1:4" s="6" customFormat="1" x14ac:dyDescent="0.2">
      <c r="A4886" s="143"/>
      <c r="D4886" s="134"/>
    </row>
    <row r="4887" spans="1:4" s="6" customFormat="1" x14ac:dyDescent="0.2">
      <c r="A4887" s="143"/>
      <c r="D4887" s="134"/>
    </row>
    <row r="4888" spans="1:4" s="6" customFormat="1" x14ac:dyDescent="0.2">
      <c r="A4888" s="143"/>
      <c r="D4888" s="134"/>
    </row>
    <row r="4889" spans="1:4" s="6" customFormat="1" x14ac:dyDescent="0.2">
      <c r="A4889" s="143"/>
      <c r="D4889" s="134"/>
    </row>
    <row r="4890" spans="1:4" s="6" customFormat="1" x14ac:dyDescent="0.2">
      <c r="A4890" s="143"/>
      <c r="D4890" s="134"/>
    </row>
    <row r="4891" spans="1:4" s="6" customFormat="1" x14ac:dyDescent="0.2">
      <c r="A4891" s="143"/>
      <c r="D4891" s="134"/>
    </row>
    <row r="4892" spans="1:4" s="6" customFormat="1" x14ac:dyDescent="0.2">
      <c r="A4892" s="143"/>
      <c r="D4892" s="134"/>
    </row>
    <row r="4893" spans="1:4" s="6" customFormat="1" x14ac:dyDescent="0.2">
      <c r="A4893" s="143"/>
      <c r="D4893" s="134"/>
    </row>
    <row r="4894" spans="1:4" s="6" customFormat="1" x14ac:dyDescent="0.2">
      <c r="A4894" s="143"/>
      <c r="D4894" s="134"/>
    </row>
    <row r="4895" spans="1:4" s="6" customFormat="1" x14ac:dyDescent="0.2">
      <c r="A4895" s="143"/>
      <c r="D4895" s="134"/>
    </row>
    <row r="4896" spans="1:4" s="6" customFormat="1" x14ac:dyDescent="0.2">
      <c r="A4896" s="143"/>
      <c r="D4896" s="134"/>
    </row>
    <row r="4897" spans="1:4" s="6" customFormat="1" x14ac:dyDescent="0.2">
      <c r="A4897" s="143"/>
      <c r="D4897" s="134"/>
    </row>
    <row r="4898" spans="1:4" s="6" customFormat="1" x14ac:dyDescent="0.2">
      <c r="A4898" s="143"/>
      <c r="D4898" s="134"/>
    </row>
    <row r="4899" spans="1:4" s="6" customFormat="1" x14ac:dyDescent="0.2">
      <c r="A4899" s="143"/>
      <c r="D4899" s="134"/>
    </row>
    <row r="4900" spans="1:4" s="6" customFormat="1" x14ac:dyDescent="0.2">
      <c r="A4900" s="143"/>
      <c r="D4900" s="134"/>
    </row>
    <row r="4901" spans="1:4" s="6" customFormat="1" x14ac:dyDescent="0.2">
      <c r="A4901" s="143"/>
      <c r="D4901" s="134"/>
    </row>
    <row r="4902" spans="1:4" s="6" customFormat="1" x14ac:dyDescent="0.2">
      <c r="A4902" s="143"/>
      <c r="D4902" s="134"/>
    </row>
    <row r="4903" spans="1:4" s="6" customFormat="1" x14ac:dyDescent="0.2">
      <c r="A4903" s="143"/>
      <c r="D4903" s="134"/>
    </row>
    <row r="4904" spans="1:4" s="6" customFormat="1" x14ac:dyDescent="0.2">
      <c r="A4904" s="143"/>
      <c r="D4904" s="134"/>
    </row>
    <row r="4905" spans="1:4" s="6" customFormat="1" x14ac:dyDescent="0.2">
      <c r="A4905" s="143"/>
      <c r="D4905" s="134"/>
    </row>
    <row r="4906" spans="1:4" s="6" customFormat="1" x14ac:dyDescent="0.2">
      <c r="A4906" s="143"/>
      <c r="D4906" s="134"/>
    </row>
    <row r="4907" spans="1:4" s="6" customFormat="1" x14ac:dyDescent="0.2">
      <c r="A4907" s="143"/>
      <c r="D4907" s="134"/>
    </row>
    <row r="4908" spans="1:4" s="6" customFormat="1" x14ac:dyDescent="0.2">
      <c r="A4908" s="143"/>
      <c r="D4908" s="134"/>
    </row>
    <row r="4909" spans="1:4" s="6" customFormat="1" x14ac:dyDescent="0.2">
      <c r="A4909" s="143"/>
      <c r="D4909" s="134"/>
    </row>
    <row r="4910" spans="1:4" s="6" customFormat="1" x14ac:dyDescent="0.2">
      <c r="A4910" s="143"/>
      <c r="D4910" s="134"/>
    </row>
    <row r="4911" spans="1:4" s="6" customFormat="1" x14ac:dyDescent="0.2">
      <c r="A4911" s="143"/>
      <c r="D4911" s="134"/>
    </row>
    <row r="4912" spans="1:4" s="6" customFormat="1" x14ac:dyDescent="0.2">
      <c r="A4912" s="143"/>
      <c r="D4912" s="134"/>
    </row>
    <row r="4913" spans="1:4" s="6" customFormat="1" x14ac:dyDescent="0.2">
      <c r="A4913" s="143"/>
      <c r="D4913" s="134"/>
    </row>
    <row r="4914" spans="1:4" s="6" customFormat="1" x14ac:dyDescent="0.2">
      <c r="A4914" s="143"/>
      <c r="D4914" s="134"/>
    </row>
    <row r="4915" spans="1:4" s="6" customFormat="1" x14ac:dyDescent="0.2">
      <c r="A4915" s="143"/>
      <c r="D4915" s="134"/>
    </row>
    <row r="4916" spans="1:4" s="6" customFormat="1" x14ac:dyDescent="0.2">
      <c r="A4916" s="143"/>
      <c r="D4916" s="134"/>
    </row>
    <row r="4917" spans="1:4" s="6" customFormat="1" x14ac:dyDescent="0.2">
      <c r="A4917" s="143"/>
      <c r="D4917" s="134"/>
    </row>
    <row r="4918" spans="1:4" s="6" customFormat="1" x14ac:dyDescent="0.2">
      <c r="A4918" s="143"/>
      <c r="D4918" s="134"/>
    </row>
    <row r="4919" spans="1:4" s="6" customFormat="1" x14ac:dyDescent="0.2">
      <c r="A4919" s="143"/>
      <c r="D4919" s="134"/>
    </row>
    <row r="4920" spans="1:4" s="6" customFormat="1" x14ac:dyDescent="0.2">
      <c r="A4920" s="143"/>
      <c r="D4920" s="134"/>
    </row>
    <row r="4921" spans="1:4" s="6" customFormat="1" x14ac:dyDescent="0.2">
      <c r="A4921" s="143"/>
      <c r="D4921" s="134"/>
    </row>
    <row r="4922" spans="1:4" s="6" customFormat="1" x14ac:dyDescent="0.2">
      <c r="A4922" s="143"/>
      <c r="D4922" s="134"/>
    </row>
    <row r="4923" spans="1:4" s="6" customFormat="1" x14ac:dyDescent="0.2">
      <c r="A4923" s="143"/>
      <c r="D4923" s="134"/>
    </row>
    <row r="4924" spans="1:4" s="6" customFormat="1" x14ac:dyDescent="0.2">
      <c r="A4924" s="143"/>
      <c r="D4924" s="134"/>
    </row>
    <row r="4925" spans="1:4" s="6" customFormat="1" x14ac:dyDescent="0.2">
      <c r="A4925" s="143"/>
      <c r="D4925" s="134"/>
    </row>
    <row r="4926" spans="1:4" s="6" customFormat="1" x14ac:dyDescent="0.2">
      <c r="A4926" s="143"/>
      <c r="D4926" s="134"/>
    </row>
    <row r="4927" spans="1:4" s="6" customFormat="1" x14ac:dyDescent="0.2">
      <c r="A4927" s="143"/>
      <c r="D4927" s="134"/>
    </row>
    <row r="4928" spans="1:4" s="6" customFormat="1" x14ac:dyDescent="0.2">
      <c r="A4928" s="143"/>
      <c r="D4928" s="134"/>
    </row>
    <row r="4929" spans="1:4" s="6" customFormat="1" x14ac:dyDescent="0.2">
      <c r="A4929" s="143"/>
      <c r="D4929" s="134"/>
    </row>
    <row r="4930" spans="1:4" s="6" customFormat="1" x14ac:dyDescent="0.2">
      <c r="A4930" s="143"/>
      <c r="D4930" s="134"/>
    </row>
    <row r="4931" spans="1:4" s="6" customFormat="1" x14ac:dyDescent="0.2">
      <c r="A4931" s="143"/>
      <c r="D4931" s="134"/>
    </row>
    <row r="4932" spans="1:4" s="6" customFormat="1" x14ac:dyDescent="0.2">
      <c r="A4932" s="143"/>
      <c r="D4932" s="134"/>
    </row>
    <row r="4933" spans="1:4" s="6" customFormat="1" x14ac:dyDescent="0.2">
      <c r="A4933" s="143"/>
      <c r="D4933" s="134"/>
    </row>
    <row r="4934" spans="1:4" s="6" customFormat="1" x14ac:dyDescent="0.2">
      <c r="A4934" s="143"/>
      <c r="D4934" s="134"/>
    </row>
    <row r="4935" spans="1:4" s="6" customFormat="1" x14ac:dyDescent="0.2">
      <c r="A4935" s="143"/>
      <c r="D4935" s="134"/>
    </row>
    <row r="4936" spans="1:4" s="6" customFormat="1" x14ac:dyDescent="0.2">
      <c r="A4936" s="143"/>
      <c r="D4936" s="134"/>
    </row>
    <row r="4937" spans="1:4" s="6" customFormat="1" x14ac:dyDescent="0.2">
      <c r="A4937" s="143"/>
      <c r="D4937" s="134"/>
    </row>
    <row r="4938" spans="1:4" s="6" customFormat="1" x14ac:dyDescent="0.2">
      <c r="A4938" s="143"/>
      <c r="D4938" s="134"/>
    </row>
    <row r="4939" spans="1:4" s="6" customFormat="1" x14ac:dyDescent="0.2">
      <c r="A4939" s="143"/>
      <c r="D4939" s="134"/>
    </row>
    <row r="4940" spans="1:4" s="6" customFormat="1" x14ac:dyDescent="0.2">
      <c r="A4940" s="143"/>
      <c r="D4940" s="134"/>
    </row>
    <row r="4941" spans="1:4" s="6" customFormat="1" x14ac:dyDescent="0.2">
      <c r="A4941" s="143"/>
      <c r="D4941" s="134"/>
    </row>
    <row r="4942" spans="1:4" s="6" customFormat="1" x14ac:dyDescent="0.2">
      <c r="A4942" s="143"/>
      <c r="D4942" s="134"/>
    </row>
    <row r="4943" spans="1:4" s="6" customFormat="1" x14ac:dyDescent="0.2">
      <c r="A4943" s="143"/>
      <c r="D4943" s="134"/>
    </row>
    <row r="4944" spans="1:4" s="6" customFormat="1" x14ac:dyDescent="0.2">
      <c r="A4944" s="143"/>
      <c r="D4944" s="134"/>
    </row>
    <row r="4945" spans="1:4" s="6" customFormat="1" x14ac:dyDescent="0.2">
      <c r="A4945" s="143"/>
      <c r="D4945" s="134"/>
    </row>
    <row r="4946" spans="1:4" s="6" customFormat="1" x14ac:dyDescent="0.2">
      <c r="A4946" s="143"/>
      <c r="D4946" s="134"/>
    </row>
    <row r="4947" spans="1:4" s="6" customFormat="1" x14ac:dyDescent="0.2">
      <c r="A4947" s="143"/>
      <c r="D4947" s="134"/>
    </row>
    <row r="4948" spans="1:4" s="6" customFormat="1" x14ac:dyDescent="0.2">
      <c r="A4948" s="143"/>
      <c r="D4948" s="134"/>
    </row>
    <row r="4949" spans="1:4" s="6" customFormat="1" x14ac:dyDescent="0.2">
      <c r="A4949" s="143"/>
      <c r="D4949" s="134"/>
    </row>
    <row r="4950" spans="1:4" s="6" customFormat="1" x14ac:dyDescent="0.2">
      <c r="A4950" s="143"/>
      <c r="D4950" s="134"/>
    </row>
    <row r="4951" spans="1:4" s="6" customFormat="1" x14ac:dyDescent="0.2">
      <c r="A4951" s="143"/>
      <c r="D4951" s="134"/>
    </row>
    <row r="4952" spans="1:4" s="6" customFormat="1" x14ac:dyDescent="0.2">
      <c r="A4952" s="143"/>
      <c r="D4952" s="134"/>
    </row>
    <row r="4953" spans="1:4" s="6" customFormat="1" x14ac:dyDescent="0.2">
      <c r="A4953" s="143"/>
      <c r="D4953" s="134"/>
    </row>
    <row r="4954" spans="1:4" s="6" customFormat="1" x14ac:dyDescent="0.2">
      <c r="A4954" s="143"/>
      <c r="D4954" s="134"/>
    </row>
    <row r="4955" spans="1:4" s="6" customFormat="1" x14ac:dyDescent="0.2">
      <c r="A4955" s="143"/>
      <c r="D4955" s="134"/>
    </row>
    <row r="4956" spans="1:4" s="6" customFormat="1" x14ac:dyDescent="0.2">
      <c r="A4956" s="143"/>
      <c r="D4956" s="134"/>
    </row>
    <row r="4957" spans="1:4" s="6" customFormat="1" x14ac:dyDescent="0.2">
      <c r="A4957" s="143"/>
      <c r="D4957" s="134"/>
    </row>
    <row r="4958" spans="1:4" s="6" customFormat="1" x14ac:dyDescent="0.2">
      <c r="A4958" s="143"/>
      <c r="D4958" s="134"/>
    </row>
    <row r="4959" spans="1:4" s="6" customFormat="1" x14ac:dyDescent="0.2">
      <c r="A4959" s="143"/>
      <c r="D4959" s="134"/>
    </row>
    <row r="4960" spans="1:4" s="6" customFormat="1" x14ac:dyDescent="0.2">
      <c r="A4960" s="143"/>
      <c r="D4960" s="134"/>
    </row>
    <row r="4961" spans="1:4" s="6" customFormat="1" x14ac:dyDescent="0.2">
      <c r="A4961" s="143"/>
      <c r="D4961" s="134"/>
    </row>
    <row r="4962" spans="1:4" s="6" customFormat="1" x14ac:dyDescent="0.2">
      <c r="A4962" s="143"/>
      <c r="D4962" s="134"/>
    </row>
    <row r="4963" spans="1:4" s="6" customFormat="1" x14ac:dyDescent="0.2">
      <c r="A4963" s="143"/>
      <c r="D4963" s="134"/>
    </row>
    <row r="4964" spans="1:4" s="6" customFormat="1" x14ac:dyDescent="0.2">
      <c r="A4964" s="143"/>
      <c r="D4964" s="134"/>
    </row>
    <row r="4965" spans="1:4" s="6" customFormat="1" x14ac:dyDescent="0.2">
      <c r="A4965" s="143"/>
      <c r="D4965" s="134"/>
    </row>
    <row r="4966" spans="1:4" s="6" customFormat="1" x14ac:dyDescent="0.2">
      <c r="A4966" s="143"/>
      <c r="D4966" s="134"/>
    </row>
    <row r="4967" spans="1:4" s="6" customFormat="1" x14ac:dyDescent="0.2">
      <c r="A4967" s="143"/>
      <c r="D4967" s="134"/>
    </row>
    <row r="4968" spans="1:4" s="6" customFormat="1" x14ac:dyDescent="0.2">
      <c r="A4968" s="143"/>
      <c r="D4968" s="134"/>
    </row>
    <row r="4969" spans="1:4" s="6" customFormat="1" x14ac:dyDescent="0.2">
      <c r="A4969" s="143"/>
      <c r="D4969" s="134"/>
    </row>
    <row r="4970" spans="1:4" s="6" customFormat="1" x14ac:dyDescent="0.2">
      <c r="A4970" s="143"/>
      <c r="D4970" s="134"/>
    </row>
    <row r="4971" spans="1:4" s="6" customFormat="1" x14ac:dyDescent="0.2">
      <c r="A4971" s="143"/>
      <c r="D4971" s="134"/>
    </row>
    <row r="4972" spans="1:4" s="6" customFormat="1" x14ac:dyDescent="0.2">
      <c r="A4972" s="143"/>
      <c r="D4972" s="134"/>
    </row>
    <row r="4973" spans="1:4" s="6" customFormat="1" x14ac:dyDescent="0.2">
      <c r="A4973" s="143"/>
      <c r="D4973" s="134"/>
    </row>
    <row r="4974" spans="1:4" s="6" customFormat="1" x14ac:dyDescent="0.2">
      <c r="A4974" s="143"/>
      <c r="D4974" s="134"/>
    </row>
    <row r="4975" spans="1:4" s="6" customFormat="1" x14ac:dyDescent="0.2">
      <c r="A4975" s="143"/>
      <c r="D4975" s="134"/>
    </row>
    <row r="4976" spans="1:4" s="6" customFormat="1" x14ac:dyDescent="0.2">
      <c r="A4976" s="143"/>
      <c r="D4976" s="134"/>
    </row>
    <row r="4977" spans="1:4" s="6" customFormat="1" x14ac:dyDescent="0.2">
      <c r="A4977" s="143"/>
      <c r="D4977" s="134"/>
    </row>
    <row r="4978" spans="1:4" s="6" customFormat="1" x14ac:dyDescent="0.2">
      <c r="A4978" s="143"/>
      <c r="D4978" s="134"/>
    </row>
    <row r="4979" spans="1:4" s="6" customFormat="1" x14ac:dyDescent="0.2">
      <c r="A4979" s="143"/>
      <c r="D4979" s="134"/>
    </row>
    <row r="4980" spans="1:4" s="6" customFormat="1" x14ac:dyDescent="0.2">
      <c r="A4980" s="143"/>
      <c r="D4980" s="134"/>
    </row>
    <row r="4981" spans="1:4" s="6" customFormat="1" x14ac:dyDescent="0.2">
      <c r="A4981" s="143"/>
      <c r="D4981" s="134"/>
    </row>
    <row r="4982" spans="1:4" s="6" customFormat="1" x14ac:dyDescent="0.2">
      <c r="A4982" s="143"/>
      <c r="D4982" s="134"/>
    </row>
    <row r="4983" spans="1:4" s="6" customFormat="1" x14ac:dyDescent="0.2">
      <c r="A4983" s="143"/>
      <c r="D4983" s="134"/>
    </row>
    <row r="4984" spans="1:4" s="6" customFormat="1" x14ac:dyDescent="0.2">
      <c r="A4984" s="143"/>
      <c r="D4984" s="134"/>
    </row>
    <row r="4985" spans="1:4" s="6" customFormat="1" x14ac:dyDescent="0.2">
      <c r="A4985" s="143"/>
      <c r="D4985" s="134"/>
    </row>
    <row r="4986" spans="1:4" s="6" customFormat="1" x14ac:dyDescent="0.2">
      <c r="A4986" s="143"/>
      <c r="D4986" s="134"/>
    </row>
    <row r="4987" spans="1:4" s="6" customFormat="1" x14ac:dyDescent="0.2">
      <c r="A4987" s="143"/>
      <c r="D4987" s="134"/>
    </row>
    <row r="4988" spans="1:4" s="6" customFormat="1" x14ac:dyDescent="0.2">
      <c r="A4988" s="143"/>
      <c r="D4988" s="134"/>
    </row>
    <row r="4989" spans="1:4" s="6" customFormat="1" x14ac:dyDescent="0.2">
      <c r="A4989" s="143"/>
      <c r="D4989" s="134"/>
    </row>
    <row r="4990" spans="1:4" s="6" customFormat="1" x14ac:dyDescent="0.2">
      <c r="A4990" s="143"/>
      <c r="D4990" s="134"/>
    </row>
    <row r="4991" spans="1:4" s="6" customFormat="1" x14ac:dyDescent="0.2">
      <c r="A4991" s="143"/>
      <c r="D4991" s="134"/>
    </row>
    <row r="4992" spans="1:4" s="6" customFormat="1" x14ac:dyDescent="0.2">
      <c r="A4992" s="143"/>
      <c r="D4992" s="134"/>
    </row>
    <row r="4993" spans="1:4" s="6" customFormat="1" x14ac:dyDescent="0.2">
      <c r="A4993" s="143"/>
      <c r="D4993" s="134"/>
    </row>
    <row r="4994" spans="1:4" s="6" customFormat="1" x14ac:dyDescent="0.2">
      <c r="A4994" s="143"/>
      <c r="D4994" s="134"/>
    </row>
    <row r="4995" spans="1:4" s="6" customFormat="1" x14ac:dyDescent="0.2">
      <c r="A4995" s="143"/>
      <c r="D4995" s="134"/>
    </row>
    <row r="4996" spans="1:4" s="6" customFormat="1" x14ac:dyDescent="0.2">
      <c r="A4996" s="143"/>
      <c r="D4996" s="134"/>
    </row>
    <row r="4997" spans="1:4" s="6" customFormat="1" x14ac:dyDescent="0.2">
      <c r="A4997" s="143"/>
      <c r="D4997" s="134"/>
    </row>
    <row r="4998" spans="1:4" s="6" customFormat="1" x14ac:dyDescent="0.2">
      <c r="A4998" s="143"/>
      <c r="D4998" s="134"/>
    </row>
    <row r="4999" spans="1:4" s="6" customFormat="1" x14ac:dyDescent="0.2">
      <c r="A4999" s="143"/>
      <c r="D4999" s="134"/>
    </row>
    <row r="5000" spans="1:4" s="6" customFormat="1" x14ac:dyDescent="0.2">
      <c r="A5000" s="143"/>
      <c r="D5000" s="134"/>
    </row>
    <row r="5001" spans="1:4" s="6" customFormat="1" x14ac:dyDescent="0.2">
      <c r="A5001" s="143"/>
      <c r="D5001" s="134"/>
    </row>
    <row r="5002" spans="1:4" s="6" customFormat="1" x14ac:dyDescent="0.2">
      <c r="A5002" s="143"/>
      <c r="D5002" s="134"/>
    </row>
    <row r="5003" spans="1:4" s="6" customFormat="1" x14ac:dyDescent="0.2">
      <c r="A5003" s="143"/>
      <c r="D5003" s="134"/>
    </row>
    <row r="5004" spans="1:4" s="6" customFormat="1" x14ac:dyDescent="0.2">
      <c r="A5004" s="143"/>
      <c r="D5004" s="134"/>
    </row>
    <row r="5005" spans="1:4" s="6" customFormat="1" x14ac:dyDescent="0.2">
      <c r="A5005" s="143"/>
      <c r="D5005" s="134"/>
    </row>
    <row r="5006" spans="1:4" s="6" customFormat="1" x14ac:dyDescent="0.2">
      <c r="A5006" s="143"/>
      <c r="D5006" s="134"/>
    </row>
    <row r="5007" spans="1:4" s="6" customFormat="1" x14ac:dyDescent="0.2">
      <c r="A5007" s="143"/>
      <c r="D5007" s="134"/>
    </row>
    <row r="5008" spans="1:4" s="6" customFormat="1" x14ac:dyDescent="0.2">
      <c r="A5008" s="143"/>
      <c r="D5008" s="134"/>
    </row>
    <row r="5009" spans="1:4" s="6" customFormat="1" x14ac:dyDescent="0.2">
      <c r="A5009" s="143"/>
      <c r="D5009" s="134"/>
    </row>
    <row r="5010" spans="1:4" s="6" customFormat="1" x14ac:dyDescent="0.2">
      <c r="A5010" s="143"/>
      <c r="D5010" s="134"/>
    </row>
    <row r="5011" spans="1:4" s="6" customFormat="1" x14ac:dyDescent="0.2">
      <c r="A5011" s="143"/>
      <c r="D5011" s="134"/>
    </row>
    <row r="5012" spans="1:4" s="6" customFormat="1" x14ac:dyDescent="0.2">
      <c r="A5012" s="143"/>
      <c r="D5012" s="134"/>
    </row>
    <row r="5013" spans="1:4" s="6" customFormat="1" x14ac:dyDescent="0.2">
      <c r="A5013" s="143"/>
      <c r="D5013" s="134"/>
    </row>
    <row r="5014" spans="1:4" s="6" customFormat="1" x14ac:dyDescent="0.2">
      <c r="A5014" s="143"/>
      <c r="D5014" s="134"/>
    </row>
    <row r="5015" spans="1:4" s="6" customFormat="1" x14ac:dyDescent="0.2">
      <c r="A5015" s="143"/>
      <c r="D5015" s="134"/>
    </row>
    <row r="5016" spans="1:4" s="6" customFormat="1" x14ac:dyDescent="0.2">
      <c r="A5016" s="143"/>
      <c r="D5016" s="134"/>
    </row>
    <row r="5017" spans="1:4" s="6" customFormat="1" x14ac:dyDescent="0.2">
      <c r="A5017" s="143"/>
      <c r="D5017" s="134"/>
    </row>
    <row r="5018" spans="1:4" s="6" customFormat="1" x14ac:dyDescent="0.2">
      <c r="A5018" s="143"/>
      <c r="D5018" s="134"/>
    </row>
    <row r="5019" spans="1:4" s="6" customFormat="1" x14ac:dyDescent="0.2">
      <c r="A5019" s="143"/>
      <c r="D5019" s="134"/>
    </row>
    <row r="5020" spans="1:4" s="6" customFormat="1" x14ac:dyDescent="0.2">
      <c r="A5020" s="143"/>
      <c r="D5020" s="134"/>
    </row>
    <row r="5021" spans="1:4" s="6" customFormat="1" x14ac:dyDescent="0.2">
      <c r="A5021" s="143"/>
      <c r="D5021" s="134"/>
    </row>
    <row r="5022" spans="1:4" s="6" customFormat="1" x14ac:dyDescent="0.2">
      <c r="A5022" s="143"/>
      <c r="D5022" s="134"/>
    </row>
    <row r="5023" spans="1:4" s="6" customFormat="1" x14ac:dyDescent="0.2">
      <c r="A5023" s="143"/>
      <c r="D5023" s="134"/>
    </row>
    <row r="5024" spans="1:4" s="6" customFormat="1" x14ac:dyDescent="0.2">
      <c r="A5024" s="143"/>
      <c r="D5024" s="134"/>
    </row>
    <row r="5025" spans="1:4" s="6" customFormat="1" x14ac:dyDescent="0.2">
      <c r="A5025" s="143"/>
      <c r="D5025" s="134"/>
    </row>
    <row r="5026" spans="1:4" s="6" customFormat="1" x14ac:dyDescent="0.2">
      <c r="A5026" s="143"/>
      <c r="D5026" s="134"/>
    </row>
    <row r="5027" spans="1:4" s="6" customFormat="1" x14ac:dyDescent="0.2">
      <c r="A5027" s="143"/>
      <c r="D5027" s="134"/>
    </row>
    <row r="5028" spans="1:4" s="6" customFormat="1" x14ac:dyDescent="0.2">
      <c r="A5028" s="143"/>
      <c r="D5028" s="134"/>
    </row>
    <row r="5029" spans="1:4" s="6" customFormat="1" x14ac:dyDescent="0.2">
      <c r="A5029" s="143"/>
      <c r="D5029" s="134"/>
    </row>
    <row r="5030" spans="1:4" s="6" customFormat="1" x14ac:dyDescent="0.2">
      <c r="A5030" s="143"/>
      <c r="D5030" s="134"/>
    </row>
    <row r="5031" spans="1:4" s="6" customFormat="1" x14ac:dyDescent="0.2">
      <c r="A5031" s="143"/>
      <c r="D5031" s="134"/>
    </row>
    <row r="5032" spans="1:4" s="6" customFormat="1" x14ac:dyDescent="0.2">
      <c r="A5032" s="143"/>
      <c r="D5032" s="134"/>
    </row>
    <row r="5033" spans="1:4" s="6" customFormat="1" x14ac:dyDescent="0.2">
      <c r="A5033" s="143"/>
      <c r="D5033" s="134"/>
    </row>
    <row r="5034" spans="1:4" s="6" customFormat="1" x14ac:dyDescent="0.2">
      <c r="A5034" s="143"/>
      <c r="D5034" s="134"/>
    </row>
    <row r="5035" spans="1:4" s="6" customFormat="1" x14ac:dyDescent="0.2">
      <c r="A5035" s="143"/>
      <c r="D5035" s="134"/>
    </row>
    <row r="5036" spans="1:4" s="6" customFormat="1" x14ac:dyDescent="0.2">
      <c r="A5036" s="143"/>
      <c r="D5036" s="134"/>
    </row>
    <row r="5037" spans="1:4" s="6" customFormat="1" x14ac:dyDescent="0.2">
      <c r="A5037" s="143"/>
      <c r="D5037" s="134"/>
    </row>
    <row r="5038" spans="1:4" s="6" customFormat="1" x14ac:dyDescent="0.2">
      <c r="A5038" s="143"/>
      <c r="D5038" s="134"/>
    </row>
    <row r="5039" spans="1:4" s="6" customFormat="1" x14ac:dyDescent="0.2">
      <c r="A5039" s="143"/>
      <c r="D5039" s="134"/>
    </row>
    <row r="5040" spans="1:4" s="6" customFormat="1" x14ac:dyDescent="0.2">
      <c r="A5040" s="143"/>
      <c r="D5040" s="134"/>
    </row>
    <row r="5041" spans="1:4" s="6" customFormat="1" x14ac:dyDescent="0.2">
      <c r="A5041" s="143"/>
      <c r="D5041" s="134"/>
    </row>
    <row r="5042" spans="1:4" s="6" customFormat="1" x14ac:dyDescent="0.2">
      <c r="A5042" s="143"/>
      <c r="D5042" s="134"/>
    </row>
    <row r="5043" spans="1:4" s="6" customFormat="1" x14ac:dyDescent="0.2">
      <c r="A5043" s="143"/>
      <c r="D5043" s="134"/>
    </row>
    <row r="5044" spans="1:4" s="6" customFormat="1" x14ac:dyDescent="0.2">
      <c r="A5044" s="143"/>
      <c r="D5044" s="134"/>
    </row>
    <row r="5045" spans="1:4" s="6" customFormat="1" x14ac:dyDescent="0.2">
      <c r="A5045" s="143"/>
      <c r="D5045" s="134"/>
    </row>
    <row r="5046" spans="1:4" s="6" customFormat="1" x14ac:dyDescent="0.2">
      <c r="A5046" s="143"/>
      <c r="D5046" s="134"/>
    </row>
    <row r="5047" spans="1:4" s="6" customFormat="1" x14ac:dyDescent="0.2">
      <c r="A5047" s="143"/>
      <c r="D5047" s="134"/>
    </row>
    <row r="5048" spans="1:4" s="6" customFormat="1" x14ac:dyDescent="0.2">
      <c r="A5048" s="143"/>
      <c r="D5048" s="134"/>
    </row>
    <row r="5049" spans="1:4" s="6" customFormat="1" x14ac:dyDescent="0.2">
      <c r="A5049" s="143"/>
      <c r="D5049" s="134"/>
    </row>
    <row r="5050" spans="1:4" s="6" customFormat="1" x14ac:dyDescent="0.2">
      <c r="A5050" s="143"/>
      <c r="D5050" s="134"/>
    </row>
    <row r="5051" spans="1:4" s="6" customFormat="1" x14ac:dyDescent="0.2">
      <c r="A5051" s="143"/>
      <c r="D5051" s="134"/>
    </row>
    <row r="5052" spans="1:4" s="6" customFormat="1" x14ac:dyDescent="0.2">
      <c r="A5052" s="143"/>
      <c r="D5052" s="134"/>
    </row>
    <row r="5053" spans="1:4" s="6" customFormat="1" x14ac:dyDescent="0.2">
      <c r="A5053" s="143"/>
      <c r="D5053" s="134"/>
    </row>
    <row r="5054" spans="1:4" s="6" customFormat="1" x14ac:dyDescent="0.2">
      <c r="A5054" s="143"/>
      <c r="D5054" s="134"/>
    </row>
    <row r="5055" spans="1:4" s="6" customFormat="1" x14ac:dyDescent="0.2">
      <c r="A5055" s="143"/>
      <c r="D5055" s="134"/>
    </row>
    <row r="5056" spans="1:4" s="6" customFormat="1" x14ac:dyDescent="0.2">
      <c r="A5056" s="143"/>
      <c r="D5056" s="134"/>
    </row>
    <row r="5057" spans="1:4" s="6" customFormat="1" x14ac:dyDescent="0.2">
      <c r="A5057" s="143"/>
      <c r="D5057" s="134"/>
    </row>
    <row r="5058" spans="1:4" s="6" customFormat="1" x14ac:dyDescent="0.2">
      <c r="A5058" s="143"/>
      <c r="D5058" s="134"/>
    </row>
    <row r="5059" spans="1:4" s="6" customFormat="1" x14ac:dyDescent="0.2">
      <c r="A5059" s="143"/>
      <c r="D5059" s="134"/>
    </row>
    <row r="5060" spans="1:4" s="6" customFormat="1" x14ac:dyDescent="0.2">
      <c r="A5060" s="143"/>
      <c r="D5060" s="134"/>
    </row>
    <row r="5061" spans="1:4" s="6" customFormat="1" x14ac:dyDescent="0.2">
      <c r="A5061" s="143"/>
      <c r="D5061" s="134"/>
    </row>
    <row r="5062" spans="1:4" s="6" customFormat="1" x14ac:dyDescent="0.2">
      <c r="A5062" s="143"/>
      <c r="D5062" s="134"/>
    </row>
    <row r="5063" spans="1:4" s="6" customFormat="1" x14ac:dyDescent="0.2">
      <c r="A5063" s="143"/>
      <c r="D5063" s="134"/>
    </row>
    <row r="5064" spans="1:4" s="6" customFormat="1" x14ac:dyDescent="0.2">
      <c r="A5064" s="143"/>
      <c r="D5064" s="134"/>
    </row>
    <row r="5065" spans="1:4" s="6" customFormat="1" x14ac:dyDescent="0.2">
      <c r="A5065" s="143"/>
      <c r="D5065" s="134"/>
    </row>
    <row r="5066" spans="1:4" s="6" customFormat="1" x14ac:dyDescent="0.2">
      <c r="A5066" s="143"/>
      <c r="D5066" s="134"/>
    </row>
    <row r="5067" spans="1:4" s="6" customFormat="1" x14ac:dyDescent="0.2">
      <c r="A5067" s="143"/>
      <c r="D5067" s="134"/>
    </row>
    <row r="5068" spans="1:4" s="6" customFormat="1" x14ac:dyDescent="0.2">
      <c r="A5068" s="143"/>
      <c r="D5068" s="134"/>
    </row>
    <row r="5069" spans="1:4" s="6" customFormat="1" x14ac:dyDescent="0.2">
      <c r="A5069" s="143"/>
      <c r="D5069" s="134"/>
    </row>
    <row r="5070" spans="1:4" s="6" customFormat="1" x14ac:dyDescent="0.2">
      <c r="A5070" s="143"/>
      <c r="D5070" s="134"/>
    </row>
    <row r="5071" spans="1:4" s="6" customFormat="1" x14ac:dyDescent="0.2">
      <c r="A5071" s="143"/>
      <c r="D5071" s="134"/>
    </row>
    <row r="5072" spans="1:4" s="6" customFormat="1" x14ac:dyDescent="0.2">
      <c r="A5072" s="143"/>
      <c r="D5072" s="134"/>
    </row>
    <row r="5073" spans="1:4" s="6" customFormat="1" x14ac:dyDescent="0.2">
      <c r="A5073" s="143"/>
      <c r="D5073" s="134"/>
    </row>
    <row r="5074" spans="1:4" s="6" customFormat="1" x14ac:dyDescent="0.2">
      <c r="A5074" s="143"/>
      <c r="D5074" s="134"/>
    </row>
    <row r="5075" spans="1:4" s="6" customFormat="1" x14ac:dyDescent="0.2">
      <c r="A5075" s="143"/>
      <c r="D5075" s="134"/>
    </row>
    <row r="5076" spans="1:4" s="6" customFormat="1" x14ac:dyDescent="0.2">
      <c r="A5076" s="143"/>
      <c r="D5076" s="134"/>
    </row>
    <row r="5077" spans="1:4" s="6" customFormat="1" x14ac:dyDescent="0.2">
      <c r="A5077" s="143"/>
      <c r="D5077" s="134"/>
    </row>
    <row r="5078" spans="1:4" s="6" customFormat="1" x14ac:dyDescent="0.2">
      <c r="A5078" s="143"/>
      <c r="D5078" s="134"/>
    </row>
    <row r="5079" spans="1:4" s="6" customFormat="1" x14ac:dyDescent="0.2">
      <c r="A5079" s="143"/>
      <c r="D5079" s="134"/>
    </row>
    <row r="5080" spans="1:4" s="6" customFormat="1" x14ac:dyDescent="0.2">
      <c r="A5080" s="143"/>
      <c r="D5080" s="134"/>
    </row>
    <row r="5081" spans="1:4" s="6" customFormat="1" x14ac:dyDescent="0.2">
      <c r="A5081" s="143"/>
      <c r="D5081" s="134"/>
    </row>
    <row r="5082" spans="1:4" s="6" customFormat="1" x14ac:dyDescent="0.2">
      <c r="A5082" s="143"/>
      <c r="D5082" s="134"/>
    </row>
    <row r="5083" spans="1:4" s="6" customFormat="1" x14ac:dyDescent="0.2">
      <c r="A5083" s="143"/>
      <c r="D5083" s="134"/>
    </row>
    <row r="5084" spans="1:4" s="6" customFormat="1" x14ac:dyDescent="0.2">
      <c r="A5084" s="143"/>
      <c r="D5084" s="134"/>
    </row>
    <row r="5085" spans="1:4" s="6" customFormat="1" x14ac:dyDescent="0.2">
      <c r="A5085" s="143"/>
      <c r="D5085" s="134"/>
    </row>
    <row r="5086" spans="1:4" s="6" customFormat="1" x14ac:dyDescent="0.2">
      <c r="A5086" s="143"/>
      <c r="D5086" s="134"/>
    </row>
    <row r="5087" spans="1:4" s="6" customFormat="1" x14ac:dyDescent="0.2">
      <c r="A5087" s="143"/>
      <c r="D5087" s="134"/>
    </row>
    <row r="5088" spans="1:4" s="6" customFormat="1" x14ac:dyDescent="0.2">
      <c r="A5088" s="143"/>
      <c r="D5088" s="134"/>
    </row>
    <row r="5089" spans="1:4" s="6" customFormat="1" x14ac:dyDescent="0.2">
      <c r="A5089" s="143"/>
      <c r="D5089" s="134"/>
    </row>
    <row r="5090" spans="1:4" s="6" customFormat="1" x14ac:dyDescent="0.2">
      <c r="A5090" s="143"/>
      <c r="D5090" s="134"/>
    </row>
    <row r="5091" spans="1:4" s="6" customFormat="1" x14ac:dyDescent="0.2">
      <c r="A5091" s="143"/>
      <c r="D5091" s="134"/>
    </row>
    <row r="5092" spans="1:4" s="6" customFormat="1" x14ac:dyDescent="0.2">
      <c r="A5092" s="143"/>
      <c r="D5092" s="134"/>
    </row>
    <row r="5093" spans="1:4" s="6" customFormat="1" x14ac:dyDescent="0.2">
      <c r="A5093" s="143"/>
      <c r="D5093" s="134"/>
    </row>
    <row r="5094" spans="1:4" s="6" customFormat="1" x14ac:dyDescent="0.2">
      <c r="A5094" s="143"/>
      <c r="D5094" s="134"/>
    </row>
    <row r="5095" spans="1:4" s="6" customFormat="1" x14ac:dyDescent="0.2">
      <c r="A5095" s="143"/>
      <c r="D5095" s="134"/>
    </row>
    <row r="5096" spans="1:4" s="6" customFormat="1" x14ac:dyDescent="0.2">
      <c r="A5096" s="143"/>
      <c r="D5096" s="134"/>
    </row>
    <row r="5097" spans="1:4" s="6" customFormat="1" x14ac:dyDescent="0.2">
      <c r="A5097" s="143"/>
      <c r="D5097" s="134"/>
    </row>
    <row r="5098" spans="1:4" s="6" customFormat="1" x14ac:dyDescent="0.2">
      <c r="A5098" s="143"/>
      <c r="D5098" s="134"/>
    </row>
    <row r="5099" spans="1:4" s="6" customFormat="1" x14ac:dyDescent="0.2">
      <c r="A5099" s="143"/>
      <c r="D5099" s="134"/>
    </row>
    <row r="5100" spans="1:4" s="6" customFormat="1" x14ac:dyDescent="0.2">
      <c r="A5100" s="143"/>
      <c r="D5100" s="134"/>
    </row>
    <row r="5101" spans="1:4" s="6" customFormat="1" x14ac:dyDescent="0.2">
      <c r="A5101" s="143"/>
      <c r="D5101" s="134"/>
    </row>
    <row r="5102" spans="1:4" s="6" customFormat="1" x14ac:dyDescent="0.2">
      <c r="A5102" s="143"/>
      <c r="D5102" s="134"/>
    </row>
    <row r="5103" spans="1:4" s="6" customFormat="1" x14ac:dyDescent="0.2">
      <c r="A5103" s="143"/>
      <c r="D5103" s="134"/>
    </row>
    <row r="5104" spans="1:4" s="6" customFormat="1" x14ac:dyDescent="0.2">
      <c r="A5104" s="143"/>
      <c r="D5104" s="134"/>
    </row>
    <row r="5105" spans="1:4" s="6" customFormat="1" x14ac:dyDescent="0.2">
      <c r="A5105" s="143"/>
      <c r="D5105" s="134"/>
    </row>
    <row r="5106" spans="1:4" s="6" customFormat="1" x14ac:dyDescent="0.2">
      <c r="A5106" s="143"/>
      <c r="D5106" s="134"/>
    </row>
    <row r="5107" spans="1:4" s="6" customFormat="1" x14ac:dyDescent="0.2">
      <c r="A5107" s="143"/>
      <c r="D5107" s="134"/>
    </row>
    <row r="5108" spans="1:4" s="6" customFormat="1" x14ac:dyDescent="0.2">
      <c r="A5108" s="143"/>
      <c r="D5108" s="134"/>
    </row>
    <row r="5109" spans="1:4" s="6" customFormat="1" x14ac:dyDescent="0.2">
      <c r="A5109" s="143"/>
      <c r="D5109" s="134"/>
    </row>
    <row r="5110" spans="1:4" s="6" customFormat="1" x14ac:dyDescent="0.2">
      <c r="A5110" s="143"/>
      <c r="D5110" s="134"/>
    </row>
    <row r="5111" spans="1:4" s="6" customFormat="1" x14ac:dyDescent="0.2">
      <c r="A5111" s="143"/>
      <c r="D5111" s="134"/>
    </row>
    <row r="5112" spans="1:4" s="6" customFormat="1" x14ac:dyDescent="0.2">
      <c r="A5112" s="143"/>
      <c r="D5112" s="134"/>
    </row>
    <row r="5113" spans="1:4" s="6" customFormat="1" x14ac:dyDescent="0.2">
      <c r="A5113" s="143"/>
      <c r="D5113" s="134"/>
    </row>
    <row r="5114" spans="1:4" s="6" customFormat="1" x14ac:dyDescent="0.2">
      <c r="A5114" s="143"/>
      <c r="D5114" s="134"/>
    </row>
    <row r="5115" spans="1:4" s="6" customFormat="1" x14ac:dyDescent="0.2">
      <c r="A5115" s="143"/>
      <c r="D5115" s="134"/>
    </row>
    <row r="5116" spans="1:4" s="6" customFormat="1" x14ac:dyDescent="0.2">
      <c r="A5116" s="143"/>
      <c r="D5116" s="134"/>
    </row>
    <row r="5117" spans="1:4" s="6" customFormat="1" x14ac:dyDescent="0.2">
      <c r="A5117" s="143"/>
      <c r="D5117" s="134"/>
    </row>
    <row r="5118" spans="1:4" s="6" customFormat="1" x14ac:dyDescent="0.2">
      <c r="A5118" s="143"/>
      <c r="D5118" s="134"/>
    </row>
    <row r="5119" spans="1:4" s="6" customFormat="1" x14ac:dyDescent="0.2">
      <c r="A5119" s="143"/>
      <c r="D5119" s="134"/>
    </row>
    <row r="5120" spans="1:4" s="6" customFormat="1" x14ac:dyDescent="0.2">
      <c r="A5120" s="143"/>
      <c r="D5120" s="134"/>
    </row>
    <row r="5121" spans="1:4" s="6" customFormat="1" x14ac:dyDescent="0.2">
      <c r="A5121" s="143"/>
      <c r="D5121" s="134"/>
    </row>
    <row r="5122" spans="1:4" s="6" customFormat="1" x14ac:dyDescent="0.2">
      <c r="A5122" s="143"/>
      <c r="D5122" s="134"/>
    </row>
    <row r="5123" spans="1:4" s="6" customFormat="1" x14ac:dyDescent="0.2">
      <c r="A5123" s="143"/>
      <c r="D5123" s="134"/>
    </row>
    <row r="5124" spans="1:4" s="6" customFormat="1" x14ac:dyDescent="0.2">
      <c r="A5124" s="143"/>
      <c r="D5124" s="134"/>
    </row>
    <row r="5125" spans="1:4" s="6" customFormat="1" x14ac:dyDescent="0.2">
      <c r="A5125" s="143"/>
      <c r="D5125" s="134"/>
    </row>
    <row r="5126" spans="1:4" s="6" customFormat="1" x14ac:dyDescent="0.2">
      <c r="A5126" s="143"/>
      <c r="D5126" s="134"/>
    </row>
    <row r="5127" spans="1:4" s="6" customFormat="1" x14ac:dyDescent="0.2">
      <c r="A5127" s="143"/>
      <c r="D5127" s="134"/>
    </row>
    <row r="5128" spans="1:4" s="6" customFormat="1" x14ac:dyDescent="0.2">
      <c r="A5128" s="143"/>
      <c r="D5128" s="134"/>
    </row>
    <row r="5129" spans="1:4" s="6" customFormat="1" x14ac:dyDescent="0.2">
      <c r="A5129" s="143"/>
      <c r="D5129" s="134"/>
    </row>
    <row r="5130" spans="1:4" s="6" customFormat="1" x14ac:dyDescent="0.2">
      <c r="A5130" s="143"/>
      <c r="D5130" s="134"/>
    </row>
    <row r="5131" spans="1:4" s="6" customFormat="1" x14ac:dyDescent="0.2">
      <c r="A5131" s="143"/>
      <c r="D5131" s="134"/>
    </row>
    <row r="5132" spans="1:4" s="6" customFormat="1" x14ac:dyDescent="0.2">
      <c r="A5132" s="143"/>
      <c r="D5132" s="134"/>
    </row>
    <row r="5133" spans="1:4" s="6" customFormat="1" x14ac:dyDescent="0.2">
      <c r="A5133" s="143"/>
      <c r="D5133" s="134"/>
    </row>
    <row r="5134" spans="1:4" s="6" customFormat="1" x14ac:dyDescent="0.2">
      <c r="A5134" s="143"/>
      <c r="D5134" s="134"/>
    </row>
    <row r="5135" spans="1:4" s="6" customFormat="1" x14ac:dyDescent="0.2">
      <c r="A5135" s="143"/>
      <c r="D5135" s="134"/>
    </row>
    <row r="5136" spans="1:4" s="6" customFormat="1" x14ac:dyDescent="0.2">
      <c r="A5136" s="143"/>
      <c r="D5136" s="134"/>
    </row>
    <row r="5137" spans="1:4" s="6" customFormat="1" x14ac:dyDescent="0.2">
      <c r="A5137" s="143"/>
      <c r="D5137" s="134"/>
    </row>
    <row r="5138" spans="1:4" s="6" customFormat="1" x14ac:dyDescent="0.2">
      <c r="A5138" s="143"/>
      <c r="D5138" s="134"/>
    </row>
    <row r="5139" spans="1:4" s="6" customFormat="1" x14ac:dyDescent="0.2">
      <c r="A5139" s="143"/>
      <c r="D5139" s="134"/>
    </row>
    <row r="5140" spans="1:4" s="6" customFormat="1" x14ac:dyDescent="0.2">
      <c r="A5140" s="143"/>
      <c r="D5140" s="134"/>
    </row>
    <row r="5141" spans="1:4" s="6" customFormat="1" x14ac:dyDescent="0.2">
      <c r="A5141" s="143"/>
      <c r="D5141" s="134"/>
    </row>
    <row r="5142" spans="1:4" s="6" customFormat="1" x14ac:dyDescent="0.2">
      <c r="A5142" s="143"/>
      <c r="D5142" s="134"/>
    </row>
    <row r="5143" spans="1:4" s="6" customFormat="1" x14ac:dyDescent="0.2">
      <c r="A5143" s="143"/>
      <c r="D5143" s="134"/>
    </row>
    <row r="5144" spans="1:4" s="6" customFormat="1" x14ac:dyDescent="0.2">
      <c r="A5144" s="143"/>
      <c r="D5144" s="134"/>
    </row>
    <row r="5145" spans="1:4" s="6" customFormat="1" x14ac:dyDescent="0.2">
      <c r="A5145" s="143"/>
      <c r="D5145" s="134"/>
    </row>
    <row r="5146" spans="1:4" s="6" customFormat="1" x14ac:dyDescent="0.2">
      <c r="A5146" s="143"/>
      <c r="D5146" s="134"/>
    </row>
    <row r="5147" spans="1:4" s="6" customFormat="1" x14ac:dyDescent="0.2">
      <c r="A5147" s="143"/>
      <c r="D5147" s="134"/>
    </row>
    <row r="5148" spans="1:4" s="6" customFormat="1" x14ac:dyDescent="0.2">
      <c r="A5148" s="143"/>
      <c r="D5148" s="134"/>
    </row>
    <row r="5149" spans="1:4" s="6" customFormat="1" x14ac:dyDescent="0.2">
      <c r="A5149" s="143"/>
      <c r="D5149" s="134"/>
    </row>
    <row r="5150" spans="1:4" s="6" customFormat="1" x14ac:dyDescent="0.2">
      <c r="A5150" s="143"/>
      <c r="D5150" s="134"/>
    </row>
    <row r="5151" spans="1:4" s="6" customFormat="1" x14ac:dyDescent="0.2">
      <c r="A5151" s="143"/>
      <c r="D5151" s="134"/>
    </row>
    <row r="5152" spans="1:4" s="6" customFormat="1" x14ac:dyDescent="0.2">
      <c r="A5152" s="143"/>
      <c r="D5152" s="134"/>
    </row>
    <row r="5153" spans="1:4" s="6" customFormat="1" x14ac:dyDescent="0.2">
      <c r="A5153" s="143"/>
      <c r="D5153" s="134"/>
    </row>
    <row r="5154" spans="1:4" s="6" customFormat="1" x14ac:dyDescent="0.2">
      <c r="A5154" s="143"/>
      <c r="D5154" s="134"/>
    </row>
    <row r="5155" spans="1:4" s="6" customFormat="1" x14ac:dyDescent="0.2">
      <c r="A5155" s="143"/>
      <c r="D5155" s="134"/>
    </row>
    <row r="5156" spans="1:4" s="6" customFormat="1" x14ac:dyDescent="0.2">
      <c r="A5156" s="143"/>
      <c r="D5156" s="134"/>
    </row>
    <row r="5157" spans="1:4" s="6" customFormat="1" x14ac:dyDescent="0.2">
      <c r="A5157" s="143"/>
      <c r="D5157" s="134"/>
    </row>
    <row r="5158" spans="1:4" s="6" customFormat="1" x14ac:dyDescent="0.2">
      <c r="A5158" s="143"/>
      <c r="D5158" s="134"/>
    </row>
    <row r="5159" spans="1:4" s="6" customFormat="1" x14ac:dyDescent="0.2">
      <c r="A5159" s="143"/>
      <c r="D5159" s="134"/>
    </row>
    <row r="5160" spans="1:4" s="6" customFormat="1" x14ac:dyDescent="0.2">
      <c r="A5160" s="143"/>
      <c r="D5160" s="134"/>
    </row>
    <row r="5161" spans="1:4" s="6" customFormat="1" x14ac:dyDescent="0.2">
      <c r="A5161" s="143"/>
      <c r="D5161" s="134"/>
    </row>
    <row r="5162" spans="1:4" s="6" customFormat="1" x14ac:dyDescent="0.2">
      <c r="A5162" s="143"/>
      <c r="D5162" s="134"/>
    </row>
    <row r="5163" spans="1:4" s="6" customFormat="1" x14ac:dyDescent="0.2">
      <c r="A5163" s="143"/>
      <c r="D5163" s="134"/>
    </row>
    <row r="5164" spans="1:4" s="6" customFormat="1" x14ac:dyDescent="0.2">
      <c r="A5164" s="143"/>
      <c r="D5164" s="134"/>
    </row>
    <row r="5165" spans="1:4" s="6" customFormat="1" x14ac:dyDescent="0.2">
      <c r="A5165" s="143"/>
      <c r="D5165" s="134"/>
    </row>
    <row r="5166" spans="1:4" s="6" customFormat="1" x14ac:dyDescent="0.2">
      <c r="A5166" s="143"/>
      <c r="D5166" s="134"/>
    </row>
    <row r="5167" spans="1:4" s="6" customFormat="1" x14ac:dyDescent="0.2">
      <c r="A5167" s="143"/>
      <c r="D5167" s="134"/>
    </row>
    <row r="5168" spans="1:4" s="6" customFormat="1" x14ac:dyDescent="0.2">
      <c r="A5168" s="143"/>
      <c r="D5168" s="134"/>
    </row>
    <row r="5169" spans="1:4" s="6" customFormat="1" x14ac:dyDescent="0.2">
      <c r="A5169" s="143"/>
      <c r="D5169" s="134"/>
    </row>
    <row r="5170" spans="1:4" s="6" customFormat="1" x14ac:dyDescent="0.2">
      <c r="A5170" s="143"/>
      <c r="D5170" s="134"/>
    </row>
    <row r="5171" spans="1:4" s="6" customFormat="1" x14ac:dyDescent="0.2">
      <c r="A5171" s="143"/>
      <c r="D5171" s="134"/>
    </row>
    <row r="5172" spans="1:4" s="6" customFormat="1" x14ac:dyDescent="0.2">
      <c r="A5172" s="143"/>
      <c r="D5172" s="134"/>
    </row>
    <row r="5173" spans="1:4" s="6" customFormat="1" x14ac:dyDescent="0.2">
      <c r="A5173" s="143"/>
      <c r="D5173" s="134"/>
    </row>
    <row r="5174" spans="1:4" s="6" customFormat="1" x14ac:dyDescent="0.2">
      <c r="A5174" s="143"/>
      <c r="D5174" s="134"/>
    </row>
    <row r="5175" spans="1:4" s="6" customFormat="1" x14ac:dyDescent="0.2">
      <c r="A5175" s="143"/>
      <c r="D5175" s="134"/>
    </row>
    <row r="5176" spans="1:4" s="6" customFormat="1" x14ac:dyDescent="0.2">
      <c r="A5176" s="143"/>
      <c r="D5176" s="134"/>
    </row>
    <row r="5177" spans="1:4" s="6" customFormat="1" x14ac:dyDescent="0.2">
      <c r="A5177" s="143"/>
      <c r="D5177" s="134"/>
    </row>
    <row r="5178" spans="1:4" s="6" customFormat="1" x14ac:dyDescent="0.2">
      <c r="A5178" s="143"/>
      <c r="D5178" s="134"/>
    </row>
    <row r="5179" spans="1:4" s="6" customFormat="1" x14ac:dyDescent="0.2">
      <c r="A5179" s="143"/>
      <c r="D5179" s="134"/>
    </row>
    <row r="5180" spans="1:4" s="6" customFormat="1" x14ac:dyDescent="0.2">
      <c r="A5180" s="143"/>
      <c r="D5180" s="134"/>
    </row>
    <row r="5181" spans="1:4" s="6" customFormat="1" x14ac:dyDescent="0.2">
      <c r="A5181" s="143"/>
      <c r="D5181" s="134"/>
    </row>
    <row r="5182" spans="1:4" s="6" customFormat="1" x14ac:dyDescent="0.2">
      <c r="A5182" s="143"/>
      <c r="D5182" s="134"/>
    </row>
    <row r="5183" spans="1:4" s="6" customFormat="1" x14ac:dyDescent="0.2">
      <c r="A5183" s="143"/>
      <c r="D5183" s="134"/>
    </row>
    <row r="5184" spans="1:4" s="6" customFormat="1" x14ac:dyDescent="0.2">
      <c r="A5184" s="143"/>
      <c r="D5184" s="134"/>
    </row>
    <row r="5185" spans="1:4" s="6" customFormat="1" x14ac:dyDescent="0.2">
      <c r="A5185" s="143"/>
      <c r="D5185" s="134"/>
    </row>
    <row r="5186" spans="1:4" s="6" customFormat="1" x14ac:dyDescent="0.2">
      <c r="A5186" s="143"/>
      <c r="D5186" s="134"/>
    </row>
    <row r="5187" spans="1:4" s="6" customFormat="1" x14ac:dyDescent="0.2">
      <c r="A5187" s="143"/>
      <c r="D5187" s="134"/>
    </row>
    <row r="5188" spans="1:4" s="6" customFormat="1" x14ac:dyDescent="0.2">
      <c r="A5188" s="143"/>
      <c r="D5188" s="134"/>
    </row>
    <row r="5189" spans="1:4" s="6" customFormat="1" x14ac:dyDescent="0.2">
      <c r="A5189" s="143"/>
      <c r="D5189" s="134"/>
    </row>
    <row r="5190" spans="1:4" s="6" customFormat="1" x14ac:dyDescent="0.2">
      <c r="A5190" s="143"/>
      <c r="D5190" s="134"/>
    </row>
    <row r="5191" spans="1:4" s="6" customFormat="1" x14ac:dyDescent="0.2">
      <c r="A5191" s="143"/>
      <c r="D5191" s="134"/>
    </row>
    <row r="5192" spans="1:4" s="6" customFormat="1" x14ac:dyDescent="0.2">
      <c r="A5192" s="143"/>
      <c r="D5192" s="134"/>
    </row>
    <row r="5193" spans="1:4" s="6" customFormat="1" x14ac:dyDescent="0.2">
      <c r="A5193" s="143"/>
      <c r="D5193" s="134"/>
    </row>
    <row r="5194" spans="1:4" s="6" customFormat="1" x14ac:dyDescent="0.2">
      <c r="A5194" s="143"/>
      <c r="D5194" s="134"/>
    </row>
    <row r="5195" spans="1:4" s="6" customFormat="1" x14ac:dyDescent="0.2">
      <c r="A5195" s="143"/>
      <c r="D5195" s="134"/>
    </row>
    <row r="5196" spans="1:4" s="6" customFormat="1" x14ac:dyDescent="0.2">
      <c r="A5196" s="143"/>
      <c r="D5196" s="134"/>
    </row>
    <row r="5197" spans="1:4" s="6" customFormat="1" x14ac:dyDescent="0.2">
      <c r="A5197" s="143"/>
      <c r="D5197" s="134"/>
    </row>
    <row r="5198" spans="1:4" s="6" customFormat="1" x14ac:dyDescent="0.2">
      <c r="A5198" s="143"/>
      <c r="D5198" s="134"/>
    </row>
    <row r="5199" spans="1:4" s="6" customFormat="1" x14ac:dyDescent="0.2">
      <c r="A5199" s="143"/>
      <c r="D5199" s="134"/>
    </row>
    <row r="5200" spans="1:4" s="6" customFormat="1" x14ac:dyDescent="0.2">
      <c r="A5200" s="143"/>
      <c r="D5200" s="134"/>
    </row>
    <row r="5201" spans="1:4" s="6" customFormat="1" x14ac:dyDescent="0.2">
      <c r="A5201" s="143"/>
      <c r="D5201" s="134"/>
    </row>
    <row r="5202" spans="1:4" s="6" customFormat="1" x14ac:dyDescent="0.2">
      <c r="A5202" s="143"/>
      <c r="D5202" s="134"/>
    </row>
    <row r="5203" spans="1:4" s="6" customFormat="1" x14ac:dyDescent="0.2">
      <c r="A5203" s="143"/>
      <c r="D5203" s="134"/>
    </row>
    <row r="5204" spans="1:4" s="6" customFormat="1" x14ac:dyDescent="0.2">
      <c r="A5204" s="143"/>
      <c r="D5204" s="134"/>
    </row>
    <row r="5205" spans="1:4" s="6" customFormat="1" x14ac:dyDescent="0.2">
      <c r="A5205" s="143"/>
      <c r="D5205" s="134"/>
    </row>
    <row r="5206" spans="1:4" s="6" customFormat="1" x14ac:dyDescent="0.2">
      <c r="A5206" s="143"/>
      <c r="D5206" s="134"/>
    </row>
    <row r="5207" spans="1:4" s="6" customFormat="1" x14ac:dyDescent="0.2">
      <c r="A5207" s="143"/>
      <c r="D5207" s="134"/>
    </row>
    <row r="5208" spans="1:4" s="6" customFormat="1" x14ac:dyDescent="0.2">
      <c r="A5208" s="143"/>
      <c r="D5208" s="134"/>
    </row>
    <row r="5209" spans="1:4" s="6" customFormat="1" x14ac:dyDescent="0.2">
      <c r="A5209" s="143"/>
      <c r="D5209" s="134"/>
    </row>
    <row r="5210" spans="1:4" s="6" customFormat="1" x14ac:dyDescent="0.2">
      <c r="A5210" s="143"/>
      <c r="D5210" s="134"/>
    </row>
    <row r="5211" spans="1:4" s="6" customFormat="1" x14ac:dyDescent="0.2">
      <c r="A5211" s="143"/>
      <c r="D5211" s="134"/>
    </row>
    <row r="5212" spans="1:4" s="6" customFormat="1" x14ac:dyDescent="0.2">
      <c r="A5212" s="143"/>
      <c r="D5212" s="134"/>
    </row>
    <row r="5213" spans="1:4" s="6" customFormat="1" x14ac:dyDescent="0.2">
      <c r="A5213" s="143"/>
      <c r="D5213" s="134"/>
    </row>
    <row r="5214" spans="1:4" s="6" customFormat="1" x14ac:dyDescent="0.2">
      <c r="A5214" s="143"/>
      <c r="D5214" s="134"/>
    </row>
    <row r="5215" spans="1:4" s="6" customFormat="1" x14ac:dyDescent="0.2">
      <c r="A5215" s="143"/>
      <c r="D5215" s="134"/>
    </row>
    <row r="5216" spans="1:4" s="6" customFormat="1" x14ac:dyDescent="0.2">
      <c r="A5216" s="143"/>
      <c r="D5216" s="134"/>
    </row>
    <row r="5217" spans="1:4" s="6" customFormat="1" x14ac:dyDescent="0.2">
      <c r="A5217" s="143"/>
      <c r="D5217" s="134"/>
    </row>
    <row r="5218" spans="1:4" s="6" customFormat="1" x14ac:dyDescent="0.2">
      <c r="A5218" s="143"/>
      <c r="D5218" s="134"/>
    </row>
    <row r="5219" spans="1:4" s="6" customFormat="1" x14ac:dyDescent="0.2">
      <c r="A5219" s="143"/>
      <c r="D5219" s="134"/>
    </row>
    <row r="5220" spans="1:4" s="6" customFormat="1" x14ac:dyDescent="0.2">
      <c r="A5220" s="143"/>
      <c r="D5220" s="134"/>
    </row>
    <row r="5221" spans="1:4" s="6" customFormat="1" x14ac:dyDescent="0.2">
      <c r="A5221" s="143"/>
      <c r="D5221" s="134"/>
    </row>
    <row r="5222" spans="1:4" s="6" customFormat="1" x14ac:dyDescent="0.2">
      <c r="A5222" s="143"/>
      <c r="D5222" s="134"/>
    </row>
    <row r="5223" spans="1:4" s="6" customFormat="1" x14ac:dyDescent="0.2">
      <c r="A5223" s="143"/>
      <c r="D5223" s="134"/>
    </row>
    <row r="5224" spans="1:4" s="6" customFormat="1" x14ac:dyDescent="0.2">
      <c r="A5224" s="143"/>
      <c r="D5224" s="134"/>
    </row>
    <row r="5225" spans="1:4" s="6" customFormat="1" x14ac:dyDescent="0.2">
      <c r="A5225" s="143"/>
      <c r="D5225" s="134"/>
    </row>
    <row r="5226" spans="1:4" s="6" customFormat="1" x14ac:dyDescent="0.2">
      <c r="A5226" s="143"/>
      <c r="D5226" s="134"/>
    </row>
    <row r="5227" spans="1:4" s="6" customFormat="1" x14ac:dyDescent="0.2">
      <c r="A5227" s="143"/>
      <c r="D5227" s="134"/>
    </row>
    <row r="5228" spans="1:4" s="6" customFormat="1" x14ac:dyDescent="0.2">
      <c r="A5228" s="143"/>
      <c r="D5228" s="134"/>
    </row>
    <row r="5229" spans="1:4" s="6" customFormat="1" x14ac:dyDescent="0.2">
      <c r="A5229" s="143"/>
      <c r="D5229" s="134"/>
    </row>
    <row r="5230" spans="1:4" s="6" customFormat="1" x14ac:dyDescent="0.2">
      <c r="A5230" s="143"/>
      <c r="D5230" s="134"/>
    </row>
    <row r="5231" spans="1:4" s="6" customFormat="1" x14ac:dyDescent="0.2">
      <c r="A5231" s="143"/>
      <c r="D5231" s="134"/>
    </row>
    <row r="5232" spans="1:4" s="6" customFormat="1" x14ac:dyDescent="0.2">
      <c r="A5232" s="143"/>
      <c r="D5232" s="134"/>
    </row>
    <row r="5233" spans="1:4" s="6" customFormat="1" x14ac:dyDescent="0.2">
      <c r="A5233" s="143"/>
      <c r="D5233" s="134"/>
    </row>
    <row r="5234" spans="1:4" s="6" customFormat="1" x14ac:dyDescent="0.2">
      <c r="A5234" s="143"/>
      <c r="D5234" s="134"/>
    </row>
    <row r="5235" spans="1:4" s="6" customFormat="1" x14ac:dyDescent="0.2">
      <c r="A5235" s="143"/>
      <c r="D5235" s="134"/>
    </row>
    <row r="5236" spans="1:4" s="6" customFormat="1" x14ac:dyDescent="0.2">
      <c r="A5236" s="143"/>
      <c r="D5236" s="134"/>
    </row>
    <row r="5237" spans="1:4" s="6" customFormat="1" x14ac:dyDescent="0.2">
      <c r="A5237" s="143"/>
      <c r="D5237" s="134"/>
    </row>
    <row r="5238" spans="1:4" s="6" customFormat="1" x14ac:dyDescent="0.2">
      <c r="A5238" s="143"/>
      <c r="D5238" s="134"/>
    </row>
    <row r="5239" spans="1:4" s="6" customFormat="1" x14ac:dyDescent="0.2">
      <c r="A5239" s="143"/>
      <c r="D5239" s="134"/>
    </row>
    <row r="5240" spans="1:4" s="6" customFormat="1" x14ac:dyDescent="0.2">
      <c r="A5240" s="143"/>
      <c r="D5240" s="134"/>
    </row>
    <row r="5241" spans="1:4" s="6" customFormat="1" x14ac:dyDescent="0.2">
      <c r="A5241" s="143"/>
      <c r="D5241" s="134"/>
    </row>
    <row r="5242" spans="1:4" s="6" customFormat="1" x14ac:dyDescent="0.2">
      <c r="A5242" s="143"/>
      <c r="D5242" s="134"/>
    </row>
    <row r="5243" spans="1:4" s="6" customFormat="1" x14ac:dyDescent="0.2">
      <c r="A5243" s="143"/>
      <c r="D5243" s="134"/>
    </row>
    <row r="5244" spans="1:4" s="6" customFormat="1" x14ac:dyDescent="0.2">
      <c r="A5244" s="143"/>
      <c r="D5244" s="134"/>
    </row>
    <row r="5245" spans="1:4" s="6" customFormat="1" x14ac:dyDescent="0.2">
      <c r="A5245" s="143"/>
      <c r="D5245" s="134"/>
    </row>
    <row r="5246" spans="1:4" s="6" customFormat="1" x14ac:dyDescent="0.2">
      <c r="A5246" s="143"/>
      <c r="D5246" s="134"/>
    </row>
    <row r="5247" spans="1:4" s="6" customFormat="1" x14ac:dyDescent="0.2">
      <c r="A5247" s="143"/>
      <c r="D5247" s="134"/>
    </row>
    <row r="5248" spans="1:4" s="6" customFormat="1" x14ac:dyDescent="0.2">
      <c r="A5248" s="143"/>
      <c r="D5248" s="134"/>
    </row>
    <row r="5249" spans="1:4" s="6" customFormat="1" x14ac:dyDescent="0.2">
      <c r="A5249" s="143"/>
      <c r="D5249" s="134"/>
    </row>
    <row r="5250" spans="1:4" s="6" customFormat="1" x14ac:dyDescent="0.2">
      <c r="A5250" s="143"/>
      <c r="D5250" s="134"/>
    </row>
    <row r="5251" spans="1:4" s="6" customFormat="1" x14ac:dyDescent="0.2">
      <c r="A5251" s="143"/>
      <c r="D5251" s="134"/>
    </row>
    <row r="5252" spans="1:4" s="6" customFormat="1" x14ac:dyDescent="0.2">
      <c r="A5252" s="143"/>
      <c r="D5252" s="134"/>
    </row>
    <row r="5253" spans="1:4" s="6" customFormat="1" x14ac:dyDescent="0.2">
      <c r="A5253" s="143"/>
      <c r="D5253" s="134"/>
    </row>
    <row r="5254" spans="1:4" s="6" customFormat="1" x14ac:dyDescent="0.2">
      <c r="A5254" s="143"/>
      <c r="D5254" s="134"/>
    </row>
    <row r="5255" spans="1:4" s="6" customFormat="1" x14ac:dyDescent="0.2">
      <c r="A5255" s="143"/>
      <c r="D5255" s="134"/>
    </row>
    <row r="5256" spans="1:4" s="6" customFormat="1" x14ac:dyDescent="0.2">
      <c r="A5256" s="143"/>
      <c r="D5256" s="134"/>
    </row>
    <row r="5257" spans="1:4" s="6" customFormat="1" x14ac:dyDescent="0.2">
      <c r="A5257" s="143"/>
      <c r="D5257" s="134"/>
    </row>
    <row r="5258" spans="1:4" s="6" customFormat="1" x14ac:dyDescent="0.2">
      <c r="A5258" s="143"/>
      <c r="D5258" s="134"/>
    </row>
    <row r="5259" spans="1:4" s="6" customFormat="1" x14ac:dyDescent="0.2">
      <c r="A5259" s="143"/>
      <c r="D5259" s="134"/>
    </row>
    <row r="5260" spans="1:4" s="6" customFormat="1" x14ac:dyDescent="0.2">
      <c r="A5260" s="143"/>
      <c r="D5260" s="134"/>
    </row>
    <row r="5261" spans="1:4" s="6" customFormat="1" x14ac:dyDescent="0.2">
      <c r="A5261" s="143"/>
      <c r="D5261" s="134"/>
    </row>
    <row r="5262" spans="1:4" s="6" customFormat="1" x14ac:dyDescent="0.2">
      <c r="A5262" s="143"/>
      <c r="D5262" s="134"/>
    </row>
    <row r="5263" spans="1:4" s="6" customFormat="1" x14ac:dyDescent="0.2">
      <c r="A5263" s="143"/>
      <c r="D5263" s="134"/>
    </row>
    <row r="5264" spans="1:4" s="6" customFormat="1" x14ac:dyDescent="0.2">
      <c r="A5264" s="143"/>
      <c r="D5264" s="134"/>
    </row>
    <row r="5265" spans="1:4" s="6" customFormat="1" x14ac:dyDescent="0.2">
      <c r="A5265" s="143"/>
      <c r="D5265" s="134"/>
    </row>
    <row r="5266" spans="1:4" s="6" customFormat="1" x14ac:dyDescent="0.2">
      <c r="A5266" s="143"/>
      <c r="D5266" s="134"/>
    </row>
    <row r="5267" spans="1:4" s="6" customFormat="1" x14ac:dyDescent="0.2">
      <c r="A5267" s="143"/>
      <c r="D5267" s="134"/>
    </row>
    <row r="5268" spans="1:4" s="6" customFormat="1" x14ac:dyDescent="0.2">
      <c r="A5268" s="143"/>
      <c r="D5268" s="134"/>
    </row>
    <row r="5269" spans="1:4" s="6" customFormat="1" x14ac:dyDescent="0.2">
      <c r="A5269" s="143"/>
      <c r="D5269" s="134"/>
    </row>
    <row r="5270" spans="1:4" s="6" customFormat="1" x14ac:dyDescent="0.2">
      <c r="A5270" s="143"/>
      <c r="D5270" s="134"/>
    </row>
    <row r="5271" spans="1:4" s="6" customFormat="1" x14ac:dyDescent="0.2">
      <c r="A5271" s="143"/>
      <c r="D5271" s="134"/>
    </row>
    <row r="5272" spans="1:4" s="6" customFormat="1" x14ac:dyDescent="0.2">
      <c r="A5272" s="143"/>
      <c r="D5272" s="134"/>
    </row>
    <row r="5273" spans="1:4" s="6" customFormat="1" x14ac:dyDescent="0.2">
      <c r="A5273" s="143"/>
      <c r="D5273" s="134"/>
    </row>
    <row r="5274" spans="1:4" s="6" customFormat="1" x14ac:dyDescent="0.2">
      <c r="A5274" s="143"/>
      <c r="D5274" s="134"/>
    </row>
    <row r="5275" spans="1:4" s="6" customFormat="1" x14ac:dyDescent="0.2">
      <c r="A5275" s="143"/>
      <c r="D5275" s="134"/>
    </row>
    <row r="5276" spans="1:4" s="6" customFormat="1" x14ac:dyDescent="0.2">
      <c r="A5276" s="143"/>
      <c r="D5276" s="134"/>
    </row>
    <row r="5277" spans="1:4" s="6" customFormat="1" x14ac:dyDescent="0.2">
      <c r="A5277" s="143"/>
      <c r="D5277" s="134"/>
    </row>
    <row r="5278" spans="1:4" s="6" customFormat="1" x14ac:dyDescent="0.2">
      <c r="A5278" s="143"/>
      <c r="D5278" s="134"/>
    </row>
    <row r="5279" spans="1:4" s="6" customFormat="1" x14ac:dyDescent="0.2">
      <c r="A5279" s="143"/>
      <c r="D5279" s="134"/>
    </row>
    <row r="5280" spans="1:4" s="6" customFormat="1" x14ac:dyDescent="0.2">
      <c r="A5280" s="143"/>
      <c r="D5280" s="134"/>
    </row>
    <row r="5281" spans="1:4" s="6" customFormat="1" x14ac:dyDescent="0.2">
      <c r="A5281" s="143"/>
      <c r="D5281" s="134"/>
    </row>
    <row r="5282" spans="1:4" s="6" customFormat="1" x14ac:dyDescent="0.2">
      <c r="A5282" s="143"/>
      <c r="D5282" s="134"/>
    </row>
    <row r="5283" spans="1:4" s="6" customFormat="1" x14ac:dyDescent="0.2">
      <c r="A5283" s="143"/>
      <c r="D5283" s="134"/>
    </row>
    <row r="5284" spans="1:4" s="6" customFormat="1" x14ac:dyDescent="0.2">
      <c r="A5284" s="143"/>
      <c r="D5284" s="134"/>
    </row>
    <row r="5285" spans="1:4" s="6" customFormat="1" x14ac:dyDescent="0.2">
      <c r="A5285" s="143"/>
      <c r="D5285" s="134"/>
    </row>
    <row r="5286" spans="1:4" s="6" customFormat="1" x14ac:dyDescent="0.2">
      <c r="A5286" s="143"/>
      <c r="D5286" s="134"/>
    </row>
    <row r="5287" spans="1:4" s="6" customFormat="1" x14ac:dyDescent="0.2">
      <c r="A5287" s="143"/>
      <c r="D5287" s="134"/>
    </row>
    <row r="5288" spans="1:4" s="6" customFormat="1" x14ac:dyDescent="0.2">
      <c r="A5288" s="143"/>
      <c r="D5288" s="134"/>
    </row>
    <row r="5289" spans="1:4" s="6" customFormat="1" x14ac:dyDescent="0.2">
      <c r="A5289" s="143"/>
      <c r="D5289" s="134"/>
    </row>
    <row r="5290" spans="1:4" s="6" customFormat="1" x14ac:dyDescent="0.2">
      <c r="A5290" s="143"/>
      <c r="D5290" s="134"/>
    </row>
    <row r="5291" spans="1:4" s="6" customFormat="1" x14ac:dyDescent="0.2">
      <c r="A5291" s="143"/>
      <c r="D5291" s="134"/>
    </row>
    <row r="5292" spans="1:4" s="6" customFormat="1" x14ac:dyDescent="0.2">
      <c r="A5292" s="143"/>
      <c r="D5292" s="134"/>
    </row>
    <row r="5293" spans="1:4" s="6" customFormat="1" x14ac:dyDescent="0.2">
      <c r="A5293" s="143"/>
      <c r="D5293" s="134"/>
    </row>
    <row r="5294" spans="1:4" s="6" customFormat="1" x14ac:dyDescent="0.2">
      <c r="A5294" s="143"/>
      <c r="D5294" s="134"/>
    </row>
    <row r="5295" spans="1:4" s="6" customFormat="1" x14ac:dyDescent="0.2">
      <c r="A5295" s="143"/>
      <c r="D5295" s="134"/>
    </row>
    <row r="5296" spans="1:4" s="6" customFormat="1" x14ac:dyDescent="0.2">
      <c r="A5296" s="143"/>
      <c r="D5296" s="134"/>
    </row>
    <row r="5297" spans="1:4" s="6" customFormat="1" x14ac:dyDescent="0.2">
      <c r="A5297" s="143"/>
      <c r="D5297" s="134"/>
    </row>
    <row r="5298" spans="1:4" s="6" customFormat="1" x14ac:dyDescent="0.2">
      <c r="A5298" s="143"/>
      <c r="D5298" s="134"/>
    </row>
    <row r="5299" spans="1:4" s="6" customFormat="1" x14ac:dyDescent="0.2">
      <c r="A5299" s="143"/>
      <c r="D5299" s="134"/>
    </row>
    <row r="5300" spans="1:4" s="6" customFormat="1" x14ac:dyDescent="0.2">
      <c r="A5300" s="143"/>
      <c r="D5300" s="134"/>
    </row>
    <row r="5301" spans="1:4" s="6" customFormat="1" x14ac:dyDescent="0.2">
      <c r="A5301" s="143"/>
      <c r="D5301" s="134"/>
    </row>
    <row r="5302" spans="1:4" s="6" customFormat="1" x14ac:dyDescent="0.2">
      <c r="A5302" s="143"/>
      <c r="D5302" s="134"/>
    </row>
    <row r="5303" spans="1:4" s="6" customFormat="1" x14ac:dyDescent="0.2">
      <c r="A5303" s="143"/>
      <c r="D5303" s="134"/>
    </row>
    <row r="5304" spans="1:4" s="6" customFormat="1" x14ac:dyDescent="0.2">
      <c r="A5304" s="143"/>
      <c r="D5304" s="134"/>
    </row>
    <row r="5305" spans="1:4" s="6" customFormat="1" x14ac:dyDescent="0.2">
      <c r="A5305" s="143"/>
      <c r="D5305" s="134"/>
    </row>
    <row r="5306" spans="1:4" s="6" customFormat="1" x14ac:dyDescent="0.2">
      <c r="A5306" s="143"/>
      <c r="D5306" s="134"/>
    </row>
    <row r="5307" spans="1:4" s="6" customFormat="1" x14ac:dyDescent="0.2">
      <c r="A5307" s="143"/>
      <c r="D5307" s="134"/>
    </row>
    <row r="5308" spans="1:4" s="6" customFormat="1" x14ac:dyDescent="0.2">
      <c r="A5308" s="143"/>
      <c r="D5308" s="134"/>
    </row>
    <row r="5309" spans="1:4" s="6" customFormat="1" x14ac:dyDescent="0.2">
      <c r="A5309" s="143"/>
      <c r="D5309" s="134"/>
    </row>
    <row r="5310" spans="1:4" s="6" customFormat="1" x14ac:dyDescent="0.2">
      <c r="A5310" s="143"/>
      <c r="D5310" s="134"/>
    </row>
    <row r="5311" spans="1:4" s="6" customFormat="1" x14ac:dyDescent="0.2">
      <c r="A5311" s="143"/>
      <c r="D5311" s="134"/>
    </row>
    <row r="5312" spans="1:4" s="6" customFormat="1" x14ac:dyDescent="0.2">
      <c r="A5312" s="143"/>
      <c r="D5312" s="134"/>
    </row>
    <row r="5313" spans="1:4" s="6" customFormat="1" x14ac:dyDescent="0.2">
      <c r="A5313" s="143"/>
      <c r="D5313" s="134"/>
    </row>
    <row r="5314" spans="1:4" s="6" customFormat="1" x14ac:dyDescent="0.2">
      <c r="A5314" s="143"/>
      <c r="D5314" s="134"/>
    </row>
    <row r="5315" spans="1:4" s="6" customFormat="1" x14ac:dyDescent="0.2">
      <c r="A5315" s="143"/>
      <c r="D5315" s="134"/>
    </row>
    <row r="5316" spans="1:4" s="6" customFormat="1" x14ac:dyDescent="0.2">
      <c r="A5316" s="143"/>
      <c r="D5316" s="134"/>
    </row>
    <row r="5317" spans="1:4" s="6" customFormat="1" x14ac:dyDescent="0.2">
      <c r="A5317" s="143"/>
      <c r="D5317" s="134"/>
    </row>
    <row r="5318" spans="1:4" s="6" customFormat="1" x14ac:dyDescent="0.2">
      <c r="A5318" s="143"/>
      <c r="D5318" s="134"/>
    </row>
    <row r="5319" spans="1:4" s="6" customFormat="1" x14ac:dyDescent="0.2">
      <c r="A5319" s="143"/>
      <c r="D5319" s="134"/>
    </row>
    <row r="5320" spans="1:4" s="6" customFormat="1" x14ac:dyDescent="0.2">
      <c r="A5320" s="143"/>
      <c r="D5320" s="134"/>
    </row>
    <row r="5321" spans="1:4" s="6" customFormat="1" x14ac:dyDescent="0.2">
      <c r="A5321" s="143"/>
      <c r="D5321" s="134"/>
    </row>
    <row r="5322" spans="1:4" s="6" customFormat="1" x14ac:dyDescent="0.2">
      <c r="A5322" s="143"/>
      <c r="D5322" s="134"/>
    </row>
    <row r="5323" spans="1:4" s="6" customFormat="1" x14ac:dyDescent="0.2">
      <c r="A5323" s="143"/>
      <c r="D5323" s="134"/>
    </row>
    <row r="5324" spans="1:4" s="6" customFormat="1" x14ac:dyDescent="0.2">
      <c r="A5324" s="143"/>
      <c r="D5324" s="134"/>
    </row>
    <row r="5325" spans="1:4" s="6" customFormat="1" x14ac:dyDescent="0.2">
      <c r="A5325" s="143"/>
      <c r="D5325" s="134"/>
    </row>
    <row r="5326" spans="1:4" s="6" customFormat="1" x14ac:dyDescent="0.2">
      <c r="A5326" s="143"/>
      <c r="D5326" s="134"/>
    </row>
    <row r="5327" spans="1:4" s="6" customFormat="1" x14ac:dyDescent="0.2">
      <c r="A5327" s="143"/>
      <c r="D5327" s="134"/>
    </row>
    <row r="5328" spans="1:4" s="6" customFormat="1" x14ac:dyDescent="0.2">
      <c r="A5328" s="143"/>
      <c r="D5328" s="134"/>
    </row>
    <row r="5329" spans="1:4" s="6" customFormat="1" x14ac:dyDescent="0.2">
      <c r="A5329" s="143"/>
      <c r="D5329" s="134"/>
    </row>
    <row r="5330" spans="1:4" s="6" customFormat="1" x14ac:dyDescent="0.2">
      <c r="A5330" s="143"/>
      <c r="D5330" s="134"/>
    </row>
    <row r="5331" spans="1:4" s="6" customFormat="1" x14ac:dyDescent="0.2">
      <c r="A5331" s="143"/>
      <c r="D5331" s="134"/>
    </row>
    <row r="5332" spans="1:4" s="6" customFormat="1" x14ac:dyDescent="0.2">
      <c r="A5332" s="143"/>
      <c r="D5332" s="134"/>
    </row>
    <row r="5333" spans="1:4" s="6" customFormat="1" x14ac:dyDescent="0.2">
      <c r="A5333" s="143"/>
      <c r="D5333" s="134"/>
    </row>
    <row r="5334" spans="1:4" s="6" customFormat="1" x14ac:dyDescent="0.2">
      <c r="A5334" s="143"/>
      <c r="D5334" s="134"/>
    </row>
    <row r="5335" spans="1:4" s="6" customFormat="1" x14ac:dyDescent="0.2">
      <c r="A5335" s="143"/>
      <c r="D5335" s="134"/>
    </row>
    <row r="5336" spans="1:4" s="6" customFormat="1" x14ac:dyDescent="0.2">
      <c r="A5336" s="143"/>
      <c r="D5336" s="134"/>
    </row>
    <row r="5337" spans="1:4" s="6" customFormat="1" x14ac:dyDescent="0.2">
      <c r="A5337" s="143"/>
      <c r="D5337" s="134"/>
    </row>
    <row r="5338" spans="1:4" s="6" customFormat="1" x14ac:dyDescent="0.2">
      <c r="A5338" s="143"/>
      <c r="D5338" s="134"/>
    </row>
    <row r="5339" spans="1:4" s="6" customFormat="1" x14ac:dyDescent="0.2">
      <c r="A5339" s="143"/>
      <c r="D5339" s="134"/>
    </row>
    <row r="5340" spans="1:4" s="6" customFormat="1" x14ac:dyDescent="0.2">
      <c r="A5340" s="143"/>
      <c r="D5340" s="134"/>
    </row>
    <row r="5341" spans="1:4" s="6" customFormat="1" x14ac:dyDescent="0.2">
      <c r="A5341" s="143"/>
      <c r="D5341" s="134"/>
    </row>
    <row r="5342" spans="1:4" s="6" customFormat="1" x14ac:dyDescent="0.2">
      <c r="A5342" s="143"/>
      <c r="D5342" s="134"/>
    </row>
    <row r="5343" spans="1:4" s="6" customFormat="1" x14ac:dyDescent="0.2">
      <c r="A5343" s="143"/>
      <c r="D5343" s="134"/>
    </row>
    <row r="5344" spans="1:4" s="6" customFormat="1" x14ac:dyDescent="0.2">
      <c r="A5344" s="143"/>
      <c r="D5344" s="134"/>
    </row>
    <row r="5345" spans="1:4" s="6" customFormat="1" x14ac:dyDescent="0.2">
      <c r="A5345" s="143"/>
      <c r="D5345" s="134"/>
    </row>
    <row r="5346" spans="1:4" s="6" customFormat="1" x14ac:dyDescent="0.2">
      <c r="A5346" s="143"/>
      <c r="D5346" s="134"/>
    </row>
    <row r="5347" spans="1:4" s="6" customFormat="1" x14ac:dyDescent="0.2">
      <c r="A5347" s="143"/>
      <c r="D5347" s="134"/>
    </row>
    <row r="5348" spans="1:4" s="6" customFormat="1" x14ac:dyDescent="0.2">
      <c r="A5348" s="143"/>
      <c r="D5348" s="134"/>
    </row>
    <row r="5349" spans="1:4" s="6" customFormat="1" x14ac:dyDescent="0.2">
      <c r="A5349" s="143"/>
      <c r="D5349" s="134"/>
    </row>
    <row r="5350" spans="1:4" s="6" customFormat="1" x14ac:dyDescent="0.2">
      <c r="A5350" s="143"/>
      <c r="D5350" s="134"/>
    </row>
    <row r="5351" spans="1:4" s="6" customFormat="1" x14ac:dyDescent="0.2">
      <c r="A5351" s="143"/>
      <c r="D5351" s="134"/>
    </row>
    <row r="5352" spans="1:4" s="6" customFormat="1" x14ac:dyDescent="0.2">
      <c r="A5352" s="143"/>
      <c r="D5352" s="134"/>
    </row>
    <row r="5353" spans="1:4" s="6" customFormat="1" x14ac:dyDescent="0.2">
      <c r="A5353" s="143"/>
      <c r="D5353" s="134"/>
    </row>
    <row r="5354" spans="1:4" s="6" customFormat="1" x14ac:dyDescent="0.2">
      <c r="A5354" s="143"/>
      <c r="D5354" s="134"/>
    </row>
    <row r="5355" spans="1:4" s="6" customFormat="1" x14ac:dyDescent="0.2">
      <c r="A5355" s="143"/>
      <c r="D5355" s="134"/>
    </row>
    <row r="5356" spans="1:4" s="6" customFormat="1" x14ac:dyDescent="0.2">
      <c r="A5356" s="143"/>
      <c r="D5356" s="134"/>
    </row>
    <row r="5357" spans="1:4" s="6" customFormat="1" x14ac:dyDescent="0.2">
      <c r="A5357" s="143"/>
      <c r="D5357" s="134"/>
    </row>
    <row r="5358" spans="1:4" s="6" customFormat="1" x14ac:dyDescent="0.2">
      <c r="A5358" s="143"/>
      <c r="D5358" s="134"/>
    </row>
    <row r="5359" spans="1:4" s="6" customFormat="1" x14ac:dyDescent="0.2">
      <c r="A5359" s="143"/>
      <c r="D5359" s="134"/>
    </row>
    <row r="5360" spans="1:4" s="6" customFormat="1" x14ac:dyDescent="0.2">
      <c r="A5360" s="143"/>
      <c r="D5360" s="134"/>
    </row>
    <row r="5361" spans="1:4" s="6" customFormat="1" x14ac:dyDescent="0.2">
      <c r="A5361" s="143"/>
      <c r="D5361" s="134"/>
    </row>
    <row r="5362" spans="1:4" s="6" customFormat="1" x14ac:dyDescent="0.2">
      <c r="A5362" s="143"/>
      <c r="D5362" s="134"/>
    </row>
    <row r="5363" spans="1:4" s="6" customFormat="1" x14ac:dyDescent="0.2">
      <c r="A5363" s="143"/>
      <c r="D5363" s="134"/>
    </row>
    <row r="5364" spans="1:4" s="6" customFormat="1" x14ac:dyDescent="0.2">
      <c r="A5364" s="143"/>
      <c r="D5364" s="134"/>
    </row>
    <row r="5365" spans="1:4" s="6" customFormat="1" x14ac:dyDescent="0.2">
      <c r="A5365" s="143"/>
      <c r="D5365" s="134"/>
    </row>
    <row r="5366" spans="1:4" s="6" customFormat="1" x14ac:dyDescent="0.2">
      <c r="A5366" s="143"/>
      <c r="D5366" s="134"/>
    </row>
    <row r="5367" spans="1:4" s="6" customFormat="1" x14ac:dyDescent="0.2">
      <c r="A5367" s="143"/>
      <c r="D5367" s="134"/>
    </row>
    <row r="5368" spans="1:4" s="6" customFormat="1" x14ac:dyDescent="0.2">
      <c r="A5368" s="143"/>
      <c r="D5368" s="134"/>
    </row>
    <row r="5369" spans="1:4" s="6" customFormat="1" x14ac:dyDescent="0.2">
      <c r="A5369" s="143"/>
      <c r="D5369" s="134"/>
    </row>
    <row r="5370" spans="1:4" s="6" customFormat="1" x14ac:dyDescent="0.2">
      <c r="A5370" s="143"/>
      <c r="D5370" s="134"/>
    </row>
    <row r="5371" spans="1:4" s="6" customFormat="1" x14ac:dyDescent="0.2">
      <c r="A5371" s="143"/>
      <c r="D5371" s="134"/>
    </row>
    <row r="5372" spans="1:4" s="6" customFormat="1" x14ac:dyDescent="0.2">
      <c r="A5372" s="143"/>
      <c r="D5372" s="134"/>
    </row>
    <row r="5373" spans="1:4" s="6" customFormat="1" x14ac:dyDescent="0.2">
      <c r="A5373" s="143"/>
      <c r="D5373" s="134"/>
    </row>
    <row r="5374" spans="1:4" s="6" customFormat="1" x14ac:dyDescent="0.2">
      <c r="A5374" s="143"/>
      <c r="D5374" s="134"/>
    </row>
    <row r="5375" spans="1:4" s="6" customFormat="1" x14ac:dyDescent="0.2">
      <c r="A5375" s="143"/>
      <c r="D5375" s="134"/>
    </row>
    <row r="5376" spans="1:4" s="6" customFormat="1" x14ac:dyDescent="0.2">
      <c r="A5376" s="143"/>
      <c r="D5376" s="134"/>
    </row>
    <row r="5377" spans="1:4" s="6" customFormat="1" x14ac:dyDescent="0.2">
      <c r="A5377" s="143"/>
      <c r="D5377" s="134"/>
    </row>
    <row r="5378" spans="1:4" s="6" customFormat="1" x14ac:dyDescent="0.2">
      <c r="A5378" s="143"/>
      <c r="D5378" s="134"/>
    </row>
    <row r="5379" spans="1:4" s="6" customFormat="1" x14ac:dyDescent="0.2">
      <c r="A5379" s="143"/>
      <c r="D5379" s="134"/>
    </row>
    <row r="5380" spans="1:4" s="6" customFormat="1" x14ac:dyDescent="0.2">
      <c r="A5380" s="143"/>
      <c r="D5380" s="134"/>
    </row>
    <row r="5381" spans="1:4" s="6" customFormat="1" x14ac:dyDescent="0.2">
      <c r="A5381" s="143"/>
      <c r="D5381" s="134"/>
    </row>
    <row r="5382" spans="1:4" s="6" customFormat="1" x14ac:dyDescent="0.2">
      <c r="A5382" s="143"/>
      <c r="D5382" s="134"/>
    </row>
    <row r="5383" spans="1:4" s="6" customFormat="1" x14ac:dyDescent="0.2">
      <c r="A5383" s="143"/>
      <c r="D5383" s="134"/>
    </row>
    <row r="5384" spans="1:4" s="6" customFormat="1" x14ac:dyDescent="0.2">
      <c r="A5384" s="143"/>
      <c r="D5384" s="134"/>
    </row>
    <row r="5385" spans="1:4" s="6" customFormat="1" x14ac:dyDescent="0.2">
      <c r="A5385" s="143"/>
      <c r="D5385" s="134"/>
    </row>
    <row r="5386" spans="1:4" s="6" customFormat="1" x14ac:dyDescent="0.2">
      <c r="A5386" s="143"/>
      <c r="D5386" s="134"/>
    </row>
    <row r="5387" spans="1:4" s="6" customFormat="1" x14ac:dyDescent="0.2">
      <c r="A5387" s="143"/>
      <c r="D5387" s="134"/>
    </row>
    <row r="5388" spans="1:4" s="6" customFormat="1" x14ac:dyDescent="0.2">
      <c r="A5388" s="143"/>
      <c r="D5388" s="134"/>
    </row>
    <row r="5389" spans="1:4" s="6" customFormat="1" x14ac:dyDescent="0.2">
      <c r="A5389" s="143"/>
      <c r="D5389" s="134"/>
    </row>
    <row r="5390" spans="1:4" s="6" customFormat="1" x14ac:dyDescent="0.2">
      <c r="A5390" s="143"/>
      <c r="D5390" s="134"/>
    </row>
    <row r="5391" spans="1:4" s="6" customFormat="1" x14ac:dyDescent="0.2">
      <c r="A5391" s="143"/>
      <c r="D5391" s="134"/>
    </row>
    <row r="5392" spans="1:4" s="6" customFormat="1" x14ac:dyDescent="0.2">
      <c r="A5392" s="143"/>
      <c r="D5392" s="134"/>
    </row>
    <row r="5393" spans="1:4" s="6" customFormat="1" x14ac:dyDescent="0.2">
      <c r="A5393" s="143"/>
      <c r="D5393" s="134"/>
    </row>
    <row r="5394" spans="1:4" s="6" customFormat="1" x14ac:dyDescent="0.2">
      <c r="A5394" s="143"/>
      <c r="D5394" s="134"/>
    </row>
    <row r="5395" spans="1:4" s="6" customFormat="1" x14ac:dyDescent="0.2">
      <c r="A5395" s="143"/>
      <c r="D5395" s="134"/>
    </row>
    <row r="5396" spans="1:4" s="6" customFormat="1" x14ac:dyDescent="0.2">
      <c r="A5396" s="143"/>
      <c r="D5396" s="134"/>
    </row>
    <row r="5397" spans="1:4" s="6" customFormat="1" x14ac:dyDescent="0.2">
      <c r="A5397" s="143"/>
      <c r="D5397" s="134"/>
    </row>
    <row r="5398" spans="1:4" s="6" customFormat="1" x14ac:dyDescent="0.2">
      <c r="A5398" s="143"/>
      <c r="D5398" s="134"/>
    </row>
    <row r="5399" spans="1:4" s="6" customFormat="1" x14ac:dyDescent="0.2">
      <c r="A5399" s="143"/>
      <c r="D5399" s="134"/>
    </row>
    <row r="5400" spans="1:4" s="6" customFormat="1" x14ac:dyDescent="0.2">
      <c r="A5400" s="143"/>
      <c r="D5400" s="134"/>
    </row>
    <row r="5401" spans="1:4" s="6" customFormat="1" x14ac:dyDescent="0.2">
      <c r="A5401" s="143"/>
      <c r="D5401" s="134"/>
    </row>
    <row r="5402" spans="1:4" s="6" customFormat="1" x14ac:dyDescent="0.2">
      <c r="A5402" s="143"/>
      <c r="D5402" s="134"/>
    </row>
    <row r="5403" spans="1:4" s="6" customFormat="1" x14ac:dyDescent="0.2">
      <c r="A5403" s="143"/>
      <c r="D5403" s="134"/>
    </row>
    <row r="5404" spans="1:4" s="6" customFormat="1" x14ac:dyDescent="0.2">
      <c r="A5404" s="143"/>
      <c r="D5404" s="134"/>
    </row>
    <row r="5405" spans="1:4" s="6" customFormat="1" x14ac:dyDescent="0.2">
      <c r="A5405" s="143"/>
      <c r="D5405" s="134"/>
    </row>
    <row r="5406" spans="1:4" s="6" customFormat="1" x14ac:dyDescent="0.2">
      <c r="A5406" s="143"/>
      <c r="D5406" s="134"/>
    </row>
    <row r="5407" spans="1:4" s="6" customFormat="1" x14ac:dyDescent="0.2">
      <c r="A5407" s="143"/>
      <c r="D5407" s="134"/>
    </row>
    <row r="5408" spans="1:4" s="6" customFormat="1" x14ac:dyDescent="0.2">
      <c r="A5408" s="143"/>
      <c r="D5408" s="134"/>
    </row>
    <row r="5409" spans="1:4" s="6" customFormat="1" x14ac:dyDescent="0.2">
      <c r="A5409" s="143"/>
      <c r="D5409" s="134"/>
    </row>
    <row r="5410" spans="1:4" s="6" customFormat="1" x14ac:dyDescent="0.2">
      <c r="A5410" s="143"/>
      <c r="D5410" s="134"/>
    </row>
    <row r="5411" spans="1:4" s="6" customFormat="1" x14ac:dyDescent="0.2">
      <c r="A5411" s="143"/>
      <c r="D5411" s="134"/>
    </row>
    <row r="5412" spans="1:4" s="6" customFormat="1" x14ac:dyDescent="0.2">
      <c r="A5412" s="143"/>
      <c r="D5412" s="134"/>
    </row>
    <row r="5413" spans="1:4" s="6" customFormat="1" x14ac:dyDescent="0.2">
      <c r="A5413" s="143"/>
      <c r="D5413" s="134"/>
    </row>
    <row r="5414" spans="1:4" s="6" customFormat="1" x14ac:dyDescent="0.2">
      <c r="A5414" s="143"/>
      <c r="D5414" s="134"/>
    </row>
    <row r="5415" spans="1:4" s="6" customFormat="1" x14ac:dyDescent="0.2">
      <c r="A5415" s="143"/>
      <c r="D5415" s="134"/>
    </row>
    <row r="5416" spans="1:4" s="6" customFormat="1" x14ac:dyDescent="0.2">
      <c r="A5416" s="143"/>
      <c r="D5416" s="134"/>
    </row>
    <row r="5417" spans="1:4" s="6" customFormat="1" x14ac:dyDescent="0.2">
      <c r="A5417" s="143"/>
      <c r="D5417" s="134"/>
    </row>
    <row r="5418" spans="1:4" s="6" customFormat="1" x14ac:dyDescent="0.2">
      <c r="A5418" s="143"/>
      <c r="D5418" s="134"/>
    </row>
    <row r="5419" spans="1:4" s="6" customFormat="1" x14ac:dyDescent="0.2">
      <c r="A5419" s="143"/>
      <c r="D5419" s="134"/>
    </row>
    <row r="5420" spans="1:4" s="6" customFormat="1" x14ac:dyDescent="0.2">
      <c r="A5420" s="143"/>
      <c r="D5420" s="134"/>
    </row>
    <row r="5421" spans="1:4" s="6" customFormat="1" x14ac:dyDescent="0.2">
      <c r="A5421" s="143"/>
      <c r="D5421" s="134"/>
    </row>
    <row r="5422" spans="1:4" s="6" customFormat="1" x14ac:dyDescent="0.2">
      <c r="A5422" s="143"/>
      <c r="D5422" s="134"/>
    </row>
    <row r="5423" spans="1:4" s="6" customFormat="1" x14ac:dyDescent="0.2">
      <c r="A5423" s="143"/>
      <c r="D5423" s="134"/>
    </row>
    <row r="5424" spans="1:4" s="6" customFormat="1" x14ac:dyDescent="0.2">
      <c r="A5424" s="143"/>
      <c r="D5424" s="134"/>
    </row>
    <row r="5425" spans="1:4" s="6" customFormat="1" x14ac:dyDescent="0.2">
      <c r="A5425" s="143"/>
      <c r="D5425" s="134"/>
    </row>
    <row r="5426" spans="1:4" s="6" customFormat="1" x14ac:dyDescent="0.2">
      <c r="A5426" s="143"/>
      <c r="D5426" s="134"/>
    </row>
    <row r="5427" spans="1:4" s="6" customFormat="1" x14ac:dyDescent="0.2">
      <c r="A5427" s="143"/>
      <c r="D5427" s="134"/>
    </row>
    <row r="5428" spans="1:4" s="6" customFormat="1" x14ac:dyDescent="0.2">
      <c r="A5428" s="143"/>
      <c r="D5428" s="134"/>
    </row>
    <row r="5429" spans="1:4" s="6" customFormat="1" x14ac:dyDescent="0.2">
      <c r="A5429" s="143"/>
      <c r="D5429" s="134"/>
    </row>
    <row r="5430" spans="1:4" s="6" customFormat="1" x14ac:dyDescent="0.2">
      <c r="A5430" s="143"/>
      <c r="D5430" s="134"/>
    </row>
    <row r="5431" spans="1:4" s="6" customFormat="1" x14ac:dyDescent="0.2">
      <c r="A5431" s="143"/>
      <c r="D5431" s="134"/>
    </row>
    <row r="5432" spans="1:4" s="6" customFormat="1" x14ac:dyDescent="0.2">
      <c r="A5432" s="143"/>
      <c r="D5432" s="134"/>
    </row>
    <row r="5433" spans="1:4" s="6" customFormat="1" x14ac:dyDescent="0.2">
      <c r="A5433" s="143"/>
      <c r="D5433" s="134"/>
    </row>
    <row r="5434" spans="1:4" s="6" customFormat="1" x14ac:dyDescent="0.2">
      <c r="A5434" s="143"/>
      <c r="D5434" s="134"/>
    </row>
    <row r="5435" spans="1:4" s="6" customFormat="1" x14ac:dyDescent="0.2">
      <c r="A5435" s="143"/>
      <c r="D5435" s="134"/>
    </row>
    <row r="5436" spans="1:4" s="6" customFormat="1" x14ac:dyDescent="0.2">
      <c r="A5436" s="143"/>
      <c r="D5436" s="134"/>
    </row>
    <row r="5437" spans="1:4" s="6" customFormat="1" x14ac:dyDescent="0.2">
      <c r="A5437" s="143"/>
      <c r="D5437" s="134"/>
    </row>
    <row r="5438" spans="1:4" s="6" customFormat="1" x14ac:dyDescent="0.2">
      <c r="A5438" s="143"/>
      <c r="D5438" s="134"/>
    </row>
    <row r="5439" spans="1:4" s="6" customFormat="1" x14ac:dyDescent="0.2">
      <c r="A5439" s="143"/>
      <c r="D5439" s="134"/>
    </row>
    <row r="5440" spans="1:4" s="6" customFormat="1" x14ac:dyDescent="0.2">
      <c r="A5440" s="143"/>
      <c r="D5440" s="134"/>
    </row>
    <row r="5441" spans="1:4" s="6" customFormat="1" x14ac:dyDescent="0.2">
      <c r="A5441" s="143"/>
      <c r="D5441" s="134"/>
    </row>
    <row r="5442" spans="1:4" s="6" customFormat="1" x14ac:dyDescent="0.2">
      <c r="A5442" s="143"/>
      <c r="D5442" s="134"/>
    </row>
    <row r="5443" spans="1:4" s="6" customFormat="1" x14ac:dyDescent="0.2">
      <c r="A5443" s="143"/>
      <c r="D5443" s="134"/>
    </row>
    <row r="5444" spans="1:4" s="6" customFormat="1" x14ac:dyDescent="0.2">
      <c r="A5444" s="143"/>
      <c r="D5444" s="134"/>
    </row>
    <row r="5445" spans="1:4" s="6" customFormat="1" x14ac:dyDescent="0.2">
      <c r="A5445" s="143"/>
      <c r="D5445" s="134"/>
    </row>
    <row r="5446" spans="1:4" s="6" customFormat="1" x14ac:dyDescent="0.2">
      <c r="A5446" s="143"/>
      <c r="D5446" s="134"/>
    </row>
    <row r="5447" spans="1:4" s="6" customFormat="1" x14ac:dyDescent="0.2">
      <c r="A5447" s="143"/>
      <c r="D5447" s="134"/>
    </row>
    <row r="5448" spans="1:4" s="6" customFormat="1" x14ac:dyDescent="0.2">
      <c r="A5448" s="143"/>
      <c r="D5448" s="134"/>
    </row>
    <row r="5449" spans="1:4" s="6" customFormat="1" x14ac:dyDescent="0.2">
      <c r="A5449" s="143"/>
      <c r="D5449" s="134"/>
    </row>
    <row r="5450" spans="1:4" s="6" customFormat="1" x14ac:dyDescent="0.2">
      <c r="A5450" s="143"/>
      <c r="D5450" s="134"/>
    </row>
    <row r="5451" spans="1:4" s="6" customFormat="1" x14ac:dyDescent="0.2">
      <c r="A5451" s="143"/>
      <c r="D5451" s="134"/>
    </row>
    <row r="5452" spans="1:4" s="6" customFormat="1" x14ac:dyDescent="0.2">
      <c r="A5452" s="143"/>
      <c r="D5452" s="134"/>
    </row>
    <row r="5453" spans="1:4" s="6" customFormat="1" x14ac:dyDescent="0.2">
      <c r="A5453" s="143"/>
      <c r="D5453" s="134"/>
    </row>
    <row r="5454" spans="1:4" s="6" customFormat="1" x14ac:dyDescent="0.2">
      <c r="A5454" s="143"/>
      <c r="D5454" s="134"/>
    </row>
    <row r="5455" spans="1:4" s="6" customFormat="1" x14ac:dyDescent="0.2">
      <c r="A5455" s="143"/>
      <c r="D5455" s="134"/>
    </row>
    <row r="5456" spans="1:4" s="6" customFormat="1" x14ac:dyDescent="0.2">
      <c r="A5456" s="143"/>
      <c r="D5456" s="134"/>
    </row>
    <row r="5457" spans="1:4" s="6" customFormat="1" x14ac:dyDescent="0.2">
      <c r="A5457" s="143"/>
      <c r="D5457" s="134"/>
    </row>
    <row r="5458" spans="1:4" s="6" customFormat="1" x14ac:dyDescent="0.2">
      <c r="A5458" s="143"/>
      <c r="D5458" s="134"/>
    </row>
    <row r="5459" spans="1:4" s="6" customFormat="1" x14ac:dyDescent="0.2">
      <c r="A5459" s="143"/>
      <c r="D5459" s="134"/>
    </row>
    <row r="5460" spans="1:4" s="6" customFormat="1" x14ac:dyDescent="0.2">
      <c r="A5460" s="143"/>
      <c r="D5460" s="134"/>
    </row>
    <row r="5461" spans="1:4" s="6" customFormat="1" x14ac:dyDescent="0.2">
      <c r="A5461" s="143"/>
      <c r="D5461" s="134"/>
    </row>
    <row r="5462" spans="1:4" s="6" customFormat="1" x14ac:dyDescent="0.2">
      <c r="A5462" s="143"/>
      <c r="D5462" s="134"/>
    </row>
    <row r="5463" spans="1:4" s="6" customFormat="1" x14ac:dyDescent="0.2">
      <c r="A5463" s="143"/>
      <c r="D5463" s="134"/>
    </row>
    <row r="5464" spans="1:4" s="6" customFormat="1" x14ac:dyDescent="0.2">
      <c r="A5464" s="143"/>
      <c r="D5464" s="134"/>
    </row>
    <row r="5465" spans="1:4" s="6" customFormat="1" x14ac:dyDescent="0.2">
      <c r="A5465" s="143"/>
      <c r="D5465" s="134"/>
    </row>
    <row r="5466" spans="1:4" s="6" customFormat="1" x14ac:dyDescent="0.2">
      <c r="A5466" s="143"/>
      <c r="D5466" s="134"/>
    </row>
    <row r="5467" spans="1:4" s="6" customFormat="1" x14ac:dyDescent="0.2">
      <c r="A5467" s="143"/>
      <c r="D5467" s="134"/>
    </row>
    <row r="5468" spans="1:4" s="6" customFormat="1" x14ac:dyDescent="0.2">
      <c r="A5468" s="143"/>
      <c r="D5468" s="134"/>
    </row>
    <row r="5469" spans="1:4" s="6" customFormat="1" x14ac:dyDescent="0.2">
      <c r="A5469" s="143"/>
      <c r="D5469" s="134"/>
    </row>
    <row r="5470" spans="1:4" s="6" customFormat="1" x14ac:dyDescent="0.2">
      <c r="A5470" s="143"/>
      <c r="D5470" s="134"/>
    </row>
    <row r="5471" spans="1:4" s="6" customFormat="1" x14ac:dyDescent="0.2">
      <c r="A5471" s="143"/>
      <c r="D5471" s="134"/>
    </row>
    <row r="5472" spans="1:4" s="6" customFormat="1" x14ac:dyDescent="0.2">
      <c r="A5472" s="143"/>
      <c r="D5472" s="134"/>
    </row>
    <row r="5473" spans="1:4" s="6" customFormat="1" x14ac:dyDescent="0.2">
      <c r="A5473" s="143"/>
      <c r="D5473" s="134"/>
    </row>
    <row r="5474" spans="1:4" s="6" customFormat="1" x14ac:dyDescent="0.2">
      <c r="A5474" s="143"/>
      <c r="D5474" s="134"/>
    </row>
    <row r="5475" spans="1:4" s="6" customFormat="1" x14ac:dyDescent="0.2">
      <c r="A5475" s="143"/>
      <c r="D5475" s="134"/>
    </row>
    <row r="5476" spans="1:4" s="6" customFormat="1" x14ac:dyDescent="0.2">
      <c r="A5476" s="143"/>
      <c r="D5476" s="134"/>
    </row>
    <row r="5477" spans="1:4" s="6" customFormat="1" x14ac:dyDescent="0.2">
      <c r="A5477" s="143"/>
      <c r="D5477" s="134"/>
    </row>
    <row r="5478" spans="1:4" s="6" customFormat="1" x14ac:dyDescent="0.2">
      <c r="A5478" s="143"/>
      <c r="D5478" s="134"/>
    </row>
    <row r="5479" spans="1:4" s="6" customFormat="1" x14ac:dyDescent="0.2">
      <c r="A5479" s="143"/>
      <c r="D5479" s="134"/>
    </row>
    <row r="5480" spans="1:4" s="6" customFormat="1" x14ac:dyDescent="0.2">
      <c r="A5480" s="143"/>
      <c r="D5480" s="134"/>
    </row>
    <row r="5481" spans="1:4" s="6" customFormat="1" x14ac:dyDescent="0.2">
      <c r="A5481" s="143"/>
      <c r="D5481" s="134"/>
    </row>
    <row r="5482" spans="1:4" s="6" customFormat="1" x14ac:dyDescent="0.2">
      <c r="A5482" s="143"/>
      <c r="D5482" s="134"/>
    </row>
    <row r="5483" spans="1:4" s="6" customFormat="1" x14ac:dyDescent="0.2">
      <c r="A5483" s="143"/>
      <c r="D5483" s="134"/>
    </row>
    <row r="5484" spans="1:4" s="6" customFormat="1" x14ac:dyDescent="0.2">
      <c r="A5484" s="143"/>
      <c r="D5484" s="134"/>
    </row>
    <row r="5485" spans="1:4" s="6" customFormat="1" x14ac:dyDescent="0.2">
      <c r="A5485" s="143"/>
      <c r="D5485" s="134"/>
    </row>
    <row r="5486" spans="1:4" s="6" customFormat="1" x14ac:dyDescent="0.2">
      <c r="A5486" s="143"/>
      <c r="D5486" s="134"/>
    </row>
    <row r="5487" spans="1:4" s="6" customFormat="1" x14ac:dyDescent="0.2">
      <c r="A5487" s="143"/>
      <c r="D5487" s="134"/>
    </row>
    <row r="5488" spans="1:4" s="6" customFormat="1" x14ac:dyDescent="0.2">
      <c r="A5488" s="143"/>
      <c r="D5488" s="134"/>
    </row>
    <row r="5489" spans="1:4" s="6" customFormat="1" x14ac:dyDescent="0.2">
      <c r="A5489" s="143"/>
      <c r="D5489" s="134"/>
    </row>
    <row r="5490" spans="1:4" s="6" customFormat="1" x14ac:dyDescent="0.2">
      <c r="A5490" s="143"/>
      <c r="D5490" s="134"/>
    </row>
    <row r="5491" spans="1:4" s="6" customFormat="1" x14ac:dyDescent="0.2">
      <c r="A5491" s="143"/>
      <c r="D5491" s="134"/>
    </row>
    <row r="5492" spans="1:4" s="6" customFormat="1" x14ac:dyDescent="0.2">
      <c r="A5492" s="143"/>
      <c r="D5492" s="134"/>
    </row>
    <row r="5493" spans="1:4" s="6" customFormat="1" x14ac:dyDescent="0.2">
      <c r="A5493" s="143"/>
      <c r="D5493" s="134"/>
    </row>
    <row r="5494" spans="1:4" s="6" customFormat="1" x14ac:dyDescent="0.2">
      <c r="A5494" s="143"/>
      <c r="D5494" s="134"/>
    </row>
    <row r="5495" spans="1:4" s="6" customFormat="1" x14ac:dyDescent="0.2">
      <c r="A5495" s="143"/>
      <c r="D5495" s="134"/>
    </row>
    <row r="5496" spans="1:4" s="6" customFormat="1" x14ac:dyDescent="0.2">
      <c r="A5496" s="143"/>
      <c r="D5496" s="134"/>
    </row>
    <row r="5497" spans="1:4" s="6" customFormat="1" x14ac:dyDescent="0.2">
      <c r="A5497" s="143"/>
      <c r="D5497" s="134"/>
    </row>
    <row r="5498" spans="1:4" s="6" customFormat="1" x14ac:dyDescent="0.2">
      <c r="A5498" s="143"/>
      <c r="D5498" s="134"/>
    </row>
    <row r="5499" spans="1:4" s="6" customFormat="1" x14ac:dyDescent="0.2">
      <c r="A5499" s="143"/>
      <c r="D5499" s="134"/>
    </row>
    <row r="5500" spans="1:4" s="6" customFormat="1" x14ac:dyDescent="0.2">
      <c r="A5500" s="143"/>
      <c r="D5500" s="134"/>
    </row>
    <row r="5501" spans="1:4" s="6" customFormat="1" x14ac:dyDescent="0.2">
      <c r="A5501" s="143"/>
      <c r="D5501" s="134"/>
    </row>
    <row r="5502" spans="1:4" s="6" customFormat="1" x14ac:dyDescent="0.2">
      <c r="A5502" s="143"/>
      <c r="D5502" s="134"/>
    </row>
    <row r="5503" spans="1:4" s="6" customFormat="1" x14ac:dyDescent="0.2">
      <c r="A5503" s="143"/>
      <c r="D5503" s="134"/>
    </row>
    <row r="5504" spans="1:4" s="6" customFormat="1" x14ac:dyDescent="0.2">
      <c r="A5504" s="143"/>
      <c r="D5504" s="134"/>
    </row>
    <row r="5505" spans="1:4" s="6" customFormat="1" x14ac:dyDescent="0.2">
      <c r="A5505" s="143"/>
      <c r="D5505" s="134"/>
    </row>
    <row r="5506" spans="1:4" s="6" customFormat="1" x14ac:dyDescent="0.2">
      <c r="A5506" s="143"/>
      <c r="D5506" s="134"/>
    </row>
    <row r="5507" spans="1:4" s="6" customFormat="1" x14ac:dyDescent="0.2">
      <c r="A5507" s="143"/>
      <c r="D5507" s="134"/>
    </row>
    <row r="5508" spans="1:4" s="6" customFormat="1" x14ac:dyDescent="0.2">
      <c r="A5508" s="143"/>
      <c r="D5508" s="134"/>
    </row>
    <row r="5509" spans="1:4" s="6" customFormat="1" x14ac:dyDescent="0.2">
      <c r="A5509" s="143"/>
      <c r="D5509" s="134"/>
    </row>
    <row r="5510" spans="1:4" s="6" customFormat="1" x14ac:dyDescent="0.2">
      <c r="A5510" s="143"/>
      <c r="D5510" s="134"/>
    </row>
    <row r="5511" spans="1:4" s="6" customFormat="1" x14ac:dyDescent="0.2">
      <c r="A5511" s="143"/>
      <c r="D5511" s="134"/>
    </row>
    <row r="5512" spans="1:4" s="6" customFormat="1" x14ac:dyDescent="0.2">
      <c r="A5512" s="143"/>
      <c r="D5512" s="134"/>
    </row>
    <row r="5513" spans="1:4" s="6" customFormat="1" x14ac:dyDescent="0.2">
      <c r="A5513" s="143"/>
      <c r="D5513" s="134"/>
    </row>
    <row r="5514" spans="1:4" s="6" customFormat="1" x14ac:dyDescent="0.2">
      <c r="A5514" s="143"/>
      <c r="D5514" s="134"/>
    </row>
    <row r="5515" spans="1:4" s="6" customFormat="1" x14ac:dyDescent="0.2">
      <c r="A5515" s="143"/>
      <c r="D5515" s="134"/>
    </row>
    <row r="5516" spans="1:4" s="6" customFormat="1" x14ac:dyDescent="0.2">
      <c r="A5516" s="143"/>
      <c r="D5516" s="134"/>
    </row>
    <row r="5517" spans="1:4" s="6" customFormat="1" x14ac:dyDescent="0.2">
      <c r="A5517" s="143"/>
      <c r="D5517" s="134"/>
    </row>
    <row r="5518" spans="1:4" s="6" customFormat="1" x14ac:dyDescent="0.2">
      <c r="A5518" s="143"/>
      <c r="D5518" s="134"/>
    </row>
    <row r="5519" spans="1:4" s="6" customFormat="1" x14ac:dyDescent="0.2">
      <c r="A5519" s="143"/>
      <c r="D5519" s="134"/>
    </row>
    <row r="5520" spans="1:4" s="6" customFormat="1" x14ac:dyDescent="0.2">
      <c r="A5520" s="143"/>
      <c r="D5520" s="134"/>
    </row>
    <row r="5521" spans="1:4" s="6" customFormat="1" x14ac:dyDescent="0.2">
      <c r="A5521" s="143"/>
      <c r="D5521" s="134"/>
    </row>
    <row r="5522" spans="1:4" s="6" customFormat="1" x14ac:dyDescent="0.2">
      <c r="A5522" s="143"/>
      <c r="D5522" s="134"/>
    </row>
    <row r="5523" spans="1:4" s="6" customFormat="1" x14ac:dyDescent="0.2">
      <c r="A5523" s="143"/>
      <c r="D5523" s="134"/>
    </row>
    <row r="5524" spans="1:4" s="6" customFormat="1" x14ac:dyDescent="0.2">
      <c r="A5524" s="143"/>
      <c r="D5524" s="134"/>
    </row>
    <row r="5525" spans="1:4" s="6" customFormat="1" x14ac:dyDescent="0.2">
      <c r="A5525" s="143"/>
      <c r="D5525" s="134"/>
    </row>
    <row r="5526" spans="1:4" s="6" customFormat="1" x14ac:dyDescent="0.2">
      <c r="A5526" s="143"/>
      <c r="D5526" s="134"/>
    </row>
    <row r="5527" spans="1:4" s="6" customFormat="1" x14ac:dyDescent="0.2">
      <c r="A5527" s="143"/>
      <c r="D5527" s="134"/>
    </row>
    <row r="5528" spans="1:4" s="6" customFormat="1" x14ac:dyDescent="0.2">
      <c r="A5528" s="143"/>
      <c r="D5528" s="134"/>
    </row>
    <row r="5529" spans="1:4" s="6" customFormat="1" x14ac:dyDescent="0.2">
      <c r="A5529" s="143"/>
      <c r="D5529" s="134"/>
    </row>
    <row r="5530" spans="1:4" s="6" customFormat="1" x14ac:dyDescent="0.2">
      <c r="A5530" s="143"/>
      <c r="D5530" s="134"/>
    </row>
    <row r="5531" spans="1:4" s="6" customFormat="1" x14ac:dyDescent="0.2">
      <c r="A5531" s="143"/>
      <c r="D5531" s="134"/>
    </row>
    <row r="5532" spans="1:4" s="6" customFormat="1" x14ac:dyDescent="0.2">
      <c r="A5532" s="143"/>
      <c r="D5532" s="134"/>
    </row>
    <row r="5533" spans="1:4" s="6" customFormat="1" x14ac:dyDescent="0.2">
      <c r="A5533" s="143"/>
      <c r="D5533" s="134"/>
    </row>
    <row r="5534" spans="1:4" s="6" customFormat="1" x14ac:dyDescent="0.2">
      <c r="A5534" s="143"/>
      <c r="D5534" s="134"/>
    </row>
    <row r="5535" spans="1:4" s="6" customFormat="1" x14ac:dyDescent="0.2">
      <c r="A5535" s="143"/>
      <c r="D5535" s="134"/>
    </row>
    <row r="5536" spans="1:4" s="6" customFormat="1" x14ac:dyDescent="0.2">
      <c r="A5536" s="143"/>
      <c r="D5536" s="134"/>
    </row>
    <row r="5537" spans="1:4" s="6" customFormat="1" x14ac:dyDescent="0.2">
      <c r="A5537" s="143"/>
      <c r="D5537" s="134"/>
    </row>
    <row r="5538" spans="1:4" s="6" customFormat="1" x14ac:dyDescent="0.2">
      <c r="A5538" s="143"/>
      <c r="D5538" s="134"/>
    </row>
    <row r="5539" spans="1:4" s="6" customFormat="1" x14ac:dyDescent="0.2">
      <c r="A5539" s="143"/>
      <c r="D5539" s="134"/>
    </row>
    <row r="5540" spans="1:4" s="6" customFormat="1" x14ac:dyDescent="0.2">
      <c r="A5540" s="143"/>
      <c r="D5540" s="134"/>
    </row>
    <row r="5541" spans="1:4" s="6" customFormat="1" x14ac:dyDescent="0.2">
      <c r="A5541" s="143"/>
      <c r="D5541" s="134"/>
    </row>
    <row r="5542" spans="1:4" s="6" customFormat="1" x14ac:dyDescent="0.2">
      <c r="A5542" s="143"/>
      <c r="D5542" s="134"/>
    </row>
    <row r="5543" spans="1:4" s="6" customFormat="1" x14ac:dyDescent="0.2">
      <c r="A5543" s="143"/>
      <c r="D5543" s="134"/>
    </row>
    <row r="5544" spans="1:4" s="6" customFormat="1" x14ac:dyDescent="0.2">
      <c r="A5544" s="143"/>
      <c r="D5544" s="134"/>
    </row>
    <row r="5545" spans="1:4" s="6" customFormat="1" x14ac:dyDescent="0.2">
      <c r="A5545" s="143"/>
      <c r="D5545" s="134"/>
    </row>
    <row r="5546" spans="1:4" s="6" customFormat="1" x14ac:dyDescent="0.2">
      <c r="A5546" s="143"/>
      <c r="D5546" s="134"/>
    </row>
    <row r="5547" spans="1:4" s="6" customFormat="1" x14ac:dyDescent="0.2">
      <c r="A5547" s="143"/>
      <c r="D5547" s="134"/>
    </row>
    <row r="5548" spans="1:4" s="6" customFormat="1" x14ac:dyDescent="0.2">
      <c r="A5548" s="143"/>
      <c r="D5548" s="134"/>
    </row>
    <row r="5549" spans="1:4" s="6" customFormat="1" x14ac:dyDescent="0.2">
      <c r="A5549" s="143"/>
      <c r="D5549" s="134"/>
    </row>
    <row r="5550" spans="1:4" s="6" customFormat="1" x14ac:dyDescent="0.2">
      <c r="A5550" s="143"/>
      <c r="D5550" s="134"/>
    </row>
    <row r="5551" spans="1:4" s="6" customFormat="1" x14ac:dyDescent="0.2">
      <c r="A5551" s="143"/>
      <c r="D5551" s="134"/>
    </row>
    <row r="5552" spans="1:4" s="6" customFormat="1" x14ac:dyDescent="0.2">
      <c r="A5552" s="143"/>
      <c r="D5552" s="134"/>
    </row>
    <row r="5553" spans="1:4" s="6" customFormat="1" x14ac:dyDescent="0.2">
      <c r="A5553" s="143"/>
      <c r="D5553" s="134"/>
    </row>
    <row r="5554" spans="1:4" s="6" customFormat="1" x14ac:dyDescent="0.2">
      <c r="A5554" s="143"/>
      <c r="D5554" s="134"/>
    </row>
    <row r="5555" spans="1:4" s="6" customFormat="1" x14ac:dyDescent="0.2">
      <c r="A5555" s="143"/>
      <c r="D5555" s="134"/>
    </row>
    <row r="5556" spans="1:4" s="6" customFormat="1" x14ac:dyDescent="0.2">
      <c r="A5556" s="143"/>
      <c r="D5556" s="134"/>
    </row>
    <row r="5557" spans="1:4" s="6" customFormat="1" x14ac:dyDescent="0.2">
      <c r="A5557" s="143"/>
      <c r="D5557" s="134"/>
    </row>
    <row r="5558" spans="1:4" s="6" customFormat="1" x14ac:dyDescent="0.2">
      <c r="A5558" s="143"/>
      <c r="D5558" s="134"/>
    </row>
    <row r="5559" spans="1:4" s="6" customFormat="1" x14ac:dyDescent="0.2">
      <c r="A5559" s="143"/>
      <c r="D5559" s="134"/>
    </row>
    <row r="5560" spans="1:4" s="6" customFormat="1" x14ac:dyDescent="0.2">
      <c r="A5560" s="143"/>
      <c r="D5560" s="134"/>
    </row>
    <row r="5561" spans="1:4" s="6" customFormat="1" x14ac:dyDescent="0.2">
      <c r="A5561" s="143"/>
      <c r="D5561" s="134"/>
    </row>
    <row r="5562" spans="1:4" s="6" customFormat="1" x14ac:dyDescent="0.2">
      <c r="A5562" s="143"/>
      <c r="D5562" s="134"/>
    </row>
    <row r="5563" spans="1:4" s="6" customFormat="1" x14ac:dyDescent="0.2">
      <c r="A5563" s="143"/>
      <c r="D5563" s="134"/>
    </row>
    <row r="5564" spans="1:4" s="6" customFormat="1" x14ac:dyDescent="0.2">
      <c r="A5564" s="143"/>
      <c r="D5564" s="134"/>
    </row>
    <row r="5565" spans="1:4" s="6" customFormat="1" x14ac:dyDescent="0.2">
      <c r="A5565" s="143"/>
      <c r="D5565" s="134"/>
    </row>
    <row r="5566" spans="1:4" s="6" customFormat="1" x14ac:dyDescent="0.2">
      <c r="A5566" s="143"/>
      <c r="D5566" s="134"/>
    </row>
    <row r="5567" spans="1:4" s="6" customFormat="1" x14ac:dyDescent="0.2">
      <c r="A5567" s="143"/>
      <c r="D5567" s="134"/>
    </row>
    <row r="5568" spans="1:4" s="6" customFormat="1" x14ac:dyDescent="0.2">
      <c r="A5568" s="143"/>
      <c r="D5568" s="134"/>
    </row>
    <row r="5569" spans="1:4" s="6" customFormat="1" x14ac:dyDescent="0.2">
      <c r="A5569" s="143"/>
      <c r="D5569" s="134"/>
    </row>
    <row r="5570" spans="1:4" s="6" customFormat="1" x14ac:dyDescent="0.2">
      <c r="A5570" s="143"/>
      <c r="D5570" s="134"/>
    </row>
    <row r="5571" spans="1:4" s="6" customFormat="1" x14ac:dyDescent="0.2">
      <c r="A5571" s="143"/>
      <c r="D5571" s="134"/>
    </row>
    <row r="5572" spans="1:4" s="6" customFormat="1" x14ac:dyDescent="0.2">
      <c r="A5572" s="143"/>
      <c r="D5572" s="134"/>
    </row>
    <row r="5573" spans="1:4" s="6" customFormat="1" x14ac:dyDescent="0.2">
      <c r="A5573" s="143"/>
      <c r="D5573" s="134"/>
    </row>
    <row r="5574" spans="1:4" s="6" customFormat="1" x14ac:dyDescent="0.2">
      <c r="A5574" s="143"/>
      <c r="D5574" s="134"/>
    </row>
    <row r="5575" spans="1:4" s="6" customFormat="1" x14ac:dyDescent="0.2">
      <c r="A5575" s="143"/>
      <c r="D5575" s="134"/>
    </row>
    <row r="5576" spans="1:4" s="6" customFormat="1" x14ac:dyDescent="0.2">
      <c r="A5576" s="143"/>
      <c r="D5576" s="134"/>
    </row>
    <row r="5577" spans="1:4" s="6" customFormat="1" x14ac:dyDescent="0.2">
      <c r="A5577" s="143"/>
      <c r="D5577" s="134"/>
    </row>
    <row r="5578" spans="1:4" s="6" customFormat="1" x14ac:dyDescent="0.2">
      <c r="A5578" s="143"/>
      <c r="D5578" s="134"/>
    </row>
    <row r="5579" spans="1:4" s="6" customFormat="1" x14ac:dyDescent="0.2">
      <c r="A5579" s="143"/>
      <c r="D5579" s="134"/>
    </row>
    <row r="5580" spans="1:4" s="6" customFormat="1" x14ac:dyDescent="0.2">
      <c r="A5580" s="143"/>
      <c r="D5580" s="134"/>
    </row>
    <row r="5581" spans="1:4" s="6" customFormat="1" x14ac:dyDescent="0.2">
      <c r="A5581" s="143"/>
      <c r="D5581" s="134"/>
    </row>
    <row r="5582" spans="1:4" s="6" customFormat="1" x14ac:dyDescent="0.2">
      <c r="A5582" s="143"/>
      <c r="D5582" s="134"/>
    </row>
    <row r="5583" spans="1:4" s="6" customFormat="1" x14ac:dyDescent="0.2">
      <c r="A5583" s="143"/>
      <c r="D5583" s="134"/>
    </row>
    <row r="5584" spans="1:4" s="6" customFormat="1" x14ac:dyDescent="0.2">
      <c r="A5584" s="143"/>
      <c r="D5584" s="134"/>
    </row>
    <row r="5585" spans="1:4" s="6" customFormat="1" x14ac:dyDescent="0.2">
      <c r="A5585" s="143"/>
      <c r="D5585" s="134"/>
    </row>
    <row r="5586" spans="1:4" s="6" customFormat="1" x14ac:dyDescent="0.2">
      <c r="A5586" s="143"/>
      <c r="D5586" s="134"/>
    </row>
    <row r="5587" spans="1:4" s="6" customFormat="1" x14ac:dyDescent="0.2">
      <c r="A5587" s="143"/>
      <c r="D5587" s="134"/>
    </row>
    <row r="5588" spans="1:4" s="6" customFormat="1" x14ac:dyDescent="0.2">
      <c r="A5588" s="143"/>
      <c r="D5588" s="134"/>
    </row>
    <row r="5589" spans="1:4" s="6" customFormat="1" x14ac:dyDescent="0.2">
      <c r="A5589" s="143"/>
      <c r="D5589" s="134"/>
    </row>
    <row r="5590" spans="1:4" s="6" customFormat="1" x14ac:dyDescent="0.2">
      <c r="A5590" s="143"/>
      <c r="D5590" s="134"/>
    </row>
    <row r="5591" spans="1:4" s="6" customFormat="1" x14ac:dyDescent="0.2">
      <c r="A5591" s="143"/>
      <c r="D5591" s="134"/>
    </row>
    <row r="5592" spans="1:4" s="6" customFormat="1" x14ac:dyDescent="0.2">
      <c r="A5592" s="143"/>
      <c r="D5592" s="134"/>
    </row>
    <row r="5593" spans="1:4" s="6" customFormat="1" x14ac:dyDescent="0.2">
      <c r="A5593" s="143"/>
      <c r="D5593" s="134"/>
    </row>
    <row r="5594" spans="1:4" s="6" customFormat="1" x14ac:dyDescent="0.2">
      <c r="A5594" s="143"/>
      <c r="D5594" s="134"/>
    </row>
    <row r="5595" spans="1:4" s="6" customFormat="1" x14ac:dyDescent="0.2">
      <c r="A5595" s="143"/>
      <c r="D5595" s="134"/>
    </row>
    <row r="5596" spans="1:4" s="6" customFormat="1" x14ac:dyDescent="0.2">
      <c r="A5596" s="143"/>
      <c r="D5596" s="134"/>
    </row>
    <row r="5597" spans="1:4" s="6" customFormat="1" x14ac:dyDescent="0.2">
      <c r="A5597" s="143"/>
      <c r="D5597" s="134"/>
    </row>
    <row r="5598" spans="1:4" s="6" customFormat="1" x14ac:dyDescent="0.2">
      <c r="A5598" s="143"/>
      <c r="D5598" s="134"/>
    </row>
    <row r="5599" spans="1:4" s="6" customFormat="1" x14ac:dyDescent="0.2">
      <c r="A5599" s="143"/>
      <c r="D5599" s="134"/>
    </row>
    <row r="5600" spans="1:4" s="6" customFormat="1" x14ac:dyDescent="0.2">
      <c r="A5600" s="143"/>
      <c r="D5600" s="134"/>
    </row>
    <row r="5601" spans="1:4" s="6" customFormat="1" x14ac:dyDescent="0.2">
      <c r="A5601" s="143"/>
      <c r="D5601" s="134"/>
    </row>
    <row r="5602" spans="1:4" s="6" customFormat="1" x14ac:dyDescent="0.2">
      <c r="A5602" s="143"/>
      <c r="D5602" s="134"/>
    </row>
    <row r="5603" spans="1:4" s="6" customFormat="1" x14ac:dyDescent="0.2">
      <c r="A5603" s="143"/>
      <c r="D5603" s="134"/>
    </row>
    <row r="5604" spans="1:4" s="6" customFormat="1" x14ac:dyDescent="0.2">
      <c r="A5604" s="143"/>
      <c r="D5604" s="134"/>
    </row>
    <row r="5605" spans="1:4" s="6" customFormat="1" x14ac:dyDescent="0.2">
      <c r="A5605" s="143"/>
      <c r="D5605" s="134"/>
    </row>
    <row r="5606" spans="1:4" s="6" customFormat="1" x14ac:dyDescent="0.2">
      <c r="A5606" s="143"/>
      <c r="D5606" s="134"/>
    </row>
    <row r="5607" spans="1:4" s="6" customFormat="1" x14ac:dyDescent="0.2">
      <c r="A5607" s="143"/>
      <c r="D5607" s="134"/>
    </row>
    <row r="5608" spans="1:4" s="6" customFormat="1" x14ac:dyDescent="0.2">
      <c r="A5608" s="143"/>
      <c r="D5608" s="134"/>
    </row>
    <row r="5609" spans="1:4" s="6" customFormat="1" x14ac:dyDescent="0.2">
      <c r="A5609" s="143"/>
      <c r="D5609" s="134"/>
    </row>
    <row r="5610" spans="1:4" s="6" customFormat="1" x14ac:dyDescent="0.2">
      <c r="A5610" s="143"/>
      <c r="D5610" s="134"/>
    </row>
    <row r="5611" spans="1:4" s="6" customFormat="1" x14ac:dyDescent="0.2">
      <c r="A5611" s="143"/>
      <c r="D5611" s="134"/>
    </row>
    <row r="5612" spans="1:4" s="6" customFormat="1" x14ac:dyDescent="0.2">
      <c r="A5612" s="143"/>
      <c r="D5612" s="134"/>
    </row>
    <row r="5613" spans="1:4" s="6" customFormat="1" x14ac:dyDescent="0.2">
      <c r="A5613" s="143"/>
      <c r="D5613" s="134"/>
    </row>
    <row r="5614" spans="1:4" s="6" customFormat="1" x14ac:dyDescent="0.2">
      <c r="A5614" s="143"/>
      <c r="D5614" s="134"/>
    </row>
    <row r="5615" spans="1:4" s="6" customFormat="1" x14ac:dyDescent="0.2">
      <c r="A5615" s="143"/>
      <c r="D5615" s="134"/>
    </row>
    <row r="5616" spans="1:4" s="6" customFormat="1" x14ac:dyDescent="0.2">
      <c r="A5616" s="143"/>
      <c r="D5616" s="134"/>
    </row>
    <row r="5617" spans="1:4" s="6" customFormat="1" x14ac:dyDescent="0.2">
      <c r="A5617" s="143"/>
      <c r="D5617" s="134"/>
    </row>
    <row r="5618" spans="1:4" s="6" customFormat="1" x14ac:dyDescent="0.2">
      <c r="A5618" s="143"/>
      <c r="D5618" s="134"/>
    </row>
    <row r="5619" spans="1:4" s="6" customFormat="1" x14ac:dyDescent="0.2">
      <c r="A5619" s="143"/>
      <c r="D5619" s="134"/>
    </row>
    <row r="5620" spans="1:4" s="6" customFormat="1" x14ac:dyDescent="0.2">
      <c r="A5620" s="143"/>
      <c r="D5620" s="134"/>
    </row>
    <row r="5621" spans="1:4" s="6" customFormat="1" x14ac:dyDescent="0.2">
      <c r="A5621" s="143"/>
      <c r="D5621" s="134"/>
    </row>
    <row r="5622" spans="1:4" s="6" customFormat="1" x14ac:dyDescent="0.2">
      <c r="A5622" s="143"/>
      <c r="D5622" s="134"/>
    </row>
    <row r="5623" spans="1:4" s="6" customFormat="1" x14ac:dyDescent="0.2">
      <c r="A5623" s="143"/>
      <c r="D5623" s="134"/>
    </row>
    <row r="5624" spans="1:4" s="6" customFormat="1" x14ac:dyDescent="0.2">
      <c r="A5624" s="143"/>
      <c r="D5624" s="134"/>
    </row>
    <row r="5625" spans="1:4" s="6" customFormat="1" x14ac:dyDescent="0.2">
      <c r="A5625" s="143"/>
      <c r="D5625" s="134"/>
    </row>
    <row r="5626" spans="1:4" s="6" customFormat="1" x14ac:dyDescent="0.2">
      <c r="A5626" s="143"/>
      <c r="D5626" s="134"/>
    </row>
    <row r="5627" spans="1:4" s="6" customFormat="1" x14ac:dyDescent="0.2">
      <c r="A5627" s="143"/>
      <c r="D5627" s="134"/>
    </row>
    <row r="5628" spans="1:4" s="6" customFormat="1" x14ac:dyDescent="0.2">
      <c r="A5628" s="143"/>
      <c r="D5628" s="134"/>
    </row>
    <row r="5629" spans="1:4" s="6" customFormat="1" x14ac:dyDescent="0.2">
      <c r="A5629" s="143"/>
      <c r="D5629" s="134"/>
    </row>
    <row r="5630" spans="1:4" s="6" customFormat="1" x14ac:dyDescent="0.2">
      <c r="A5630" s="143"/>
      <c r="D5630" s="134"/>
    </row>
    <row r="5631" spans="1:4" s="6" customFormat="1" x14ac:dyDescent="0.2">
      <c r="A5631" s="143"/>
      <c r="D5631" s="134"/>
    </row>
    <row r="5632" spans="1:4" s="6" customFormat="1" x14ac:dyDescent="0.2">
      <c r="A5632" s="143"/>
      <c r="D5632" s="134"/>
    </row>
    <row r="5633" spans="1:4" s="6" customFormat="1" x14ac:dyDescent="0.2">
      <c r="A5633" s="143"/>
      <c r="D5633" s="134"/>
    </row>
    <row r="5634" spans="1:4" s="6" customFormat="1" x14ac:dyDescent="0.2">
      <c r="A5634" s="143"/>
      <c r="D5634" s="134"/>
    </row>
    <row r="5635" spans="1:4" s="6" customFormat="1" x14ac:dyDescent="0.2">
      <c r="A5635" s="143"/>
      <c r="D5635" s="134"/>
    </row>
    <row r="5636" spans="1:4" s="6" customFormat="1" x14ac:dyDescent="0.2">
      <c r="A5636" s="143"/>
      <c r="D5636" s="134"/>
    </row>
    <row r="5637" spans="1:4" s="6" customFormat="1" x14ac:dyDescent="0.2">
      <c r="A5637" s="143"/>
      <c r="D5637" s="134"/>
    </row>
    <row r="5638" spans="1:4" s="6" customFormat="1" x14ac:dyDescent="0.2">
      <c r="A5638" s="143"/>
      <c r="D5638" s="134"/>
    </row>
    <row r="5639" spans="1:4" s="6" customFormat="1" x14ac:dyDescent="0.2">
      <c r="A5639" s="143"/>
      <c r="D5639" s="134"/>
    </row>
    <row r="5640" spans="1:4" s="6" customFormat="1" x14ac:dyDescent="0.2">
      <c r="A5640" s="143"/>
      <c r="D5640" s="134"/>
    </row>
    <row r="5641" spans="1:4" s="6" customFormat="1" x14ac:dyDescent="0.2">
      <c r="A5641" s="143"/>
      <c r="D5641" s="134"/>
    </row>
    <row r="5642" spans="1:4" s="6" customFormat="1" x14ac:dyDescent="0.2">
      <c r="A5642" s="143"/>
      <c r="D5642" s="134"/>
    </row>
    <row r="5643" spans="1:4" s="6" customFormat="1" x14ac:dyDescent="0.2">
      <c r="A5643" s="143"/>
      <c r="D5643" s="134"/>
    </row>
    <row r="5644" spans="1:4" s="6" customFormat="1" x14ac:dyDescent="0.2">
      <c r="A5644" s="143"/>
      <c r="D5644" s="134"/>
    </row>
    <row r="5645" spans="1:4" s="6" customFormat="1" x14ac:dyDescent="0.2">
      <c r="A5645" s="143"/>
      <c r="D5645" s="134"/>
    </row>
    <row r="5646" spans="1:4" s="6" customFormat="1" x14ac:dyDescent="0.2">
      <c r="A5646" s="143"/>
      <c r="D5646" s="134"/>
    </row>
    <row r="5647" spans="1:4" s="6" customFormat="1" x14ac:dyDescent="0.2">
      <c r="A5647" s="143"/>
      <c r="D5647" s="134"/>
    </row>
    <row r="5648" spans="1:4" s="6" customFormat="1" x14ac:dyDescent="0.2">
      <c r="A5648" s="143"/>
      <c r="D5648" s="134"/>
    </row>
    <row r="5649" spans="1:4" s="6" customFormat="1" x14ac:dyDescent="0.2">
      <c r="A5649" s="143"/>
      <c r="D5649" s="134"/>
    </row>
    <row r="5650" spans="1:4" s="6" customFormat="1" x14ac:dyDescent="0.2">
      <c r="A5650" s="143"/>
      <c r="D5650" s="134"/>
    </row>
    <row r="5651" spans="1:4" s="6" customFormat="1" x14ac:dyDescent="0.2">
      <c r="A5651" s="143"/>
      <c r="D5651" s="134"/>
    </row>
    <row r="5652" spans="1:4" s="6" customFormat="1" x14ac:dyDescent="0.2">
      <c r="A5652" s="143"/>
      <c r="D5652" s="134"/>
    </row>
    <row r="5653" spans="1:4" s="6" customFormat="1" x14ac:dyDescent="0.2">
      <c r="A5653" s="143"/>
      <c r="D5653" s="134"/>
    </row>
    <row r="5654" spans="1:4" s="6" customFormat="1" x14ac:dyDescent="0.2">
      <c r="A5654" s="143"/>
      <c r="D5654" s="134"/>
    </row>
    <row r="5655" spans="1:4" s="6" customFormat="1" x14ac:dyDescent="0.2">
      <c r="A5655" s="143"/>
      <c r="D5655" s="134"/>
    </row>
    <row r="5656" spans="1:4" s="6" customFormat="1" x14ac:dyDescent="0.2">
      <c r="A5656" s="143"/>
      <c r="D5656" s="134"/>
    </row>
    <row r="5657" spans="1:4" s="6" customFormat="1" x14ac:dyDescent="0.2">
      <c r="A5657" s="143"/>
      <c r="D5657" s="134"/>
    </row>
    <row r="5658" spans="1:4" s="6" customFormat="1" x14ac:dyDescent="0.2">
      <c r="A5658" s="143"/>
      <c r="D5658" s="134"/>
    </row>
    <row r="5659" spans="1:4" s="6" customFormat="1" x14ac:dyDescent="0.2">
      <c r="A5659" s="143"/>
      <c r="D5659" s="134"/>
    </row>
    <row r="5660" spans="1:4" s="6" customFormat="1" x14ac:dyDescent="0.2">
      <c r="A5660" s="143"/>
      <c r="D5660" s="134"/>
    </row>
    <row r="5661" spans="1:4" s="6" customFormat="1" x14ac:dyDescent="0.2">
      <c r="A5661" s="143"/>
      <c r="D5661" s="134"/>
    </row>
    <row r="5662" spans="1:4" s="6" customFormat="1" x14ac:dyDescent="0.2">
      <c r="A5662" s="143"/>
      <c r="D5662" s="134"/>
    </row>
    <row r="5663" spans="1:4" s="6" customFormat="1" x14ac:dyDescent="0.2">
      <c r="A5663" s="143"/>
      <c r="D5663" s="134"/>
    </row>
    <row r="5664" spans="1:4" s="6" customFormat="1" x14ac:dyDescent="0.2">
      <c r="A5664" s="143"/>
      <c r="D5664" s="134"/>
    </row>
    <row r="5665" spans="1:4" s="6" customFormat="1" x14ac:dyDescent="0.2">
      <c r="A5665" s="143"/>
      <c r="D5665" s="134"/>
    </row>
    <row r="5666" spans="1:4" s="6" customFormat="1" x14ac:dyDescent="0.2">
      <c r="A5666" s="143"/>
      <c r="D5666" s="134"/>
    </row>
    <row r="5667" spans="1:4" s="6" customFormat="1" x14ac:dyDescent="0.2">
      <c r="A5667" s="143"/>
      <c r="D5667" s="134"/>
    </row>
    <row r="5668" spans="1:4" s="6" customFormat="1" x14ac:dyDescent="0.2">
      <c r="A5668" s="143"/>
      <c r="D5668" s="134"/>
    </row>
    <row r="5669" spans="1:4" s="6" customFormat="1" x14ac:dyDescent="0.2">
      <c r="A5669" s="143"/>
      <c r="D5669" s="134"/>
    </row>
    <row r="5670" spans="1:4" s="6" customFormat="1" x14ac:dyDescent="0.2">
      <c r="A5670" s="143"/>
      <c r="D5670" s="134"/>
    </row>
    <row r="5671" spans="1:4" s="6" customFormat="1" x14ac:dyDescent="0.2">
      <c r="A5671" s="143"/>
      <c r="D5671" s="134"/>
    </row>
    <row r="5672" spans="1:4" s="6" customFormat="1" x14ac:dyDescent="0.2">
      <c r="A5672" s="143"/>
      <c r="D5672" s="134"/>
    </row>
    <row r="5673" spans="1:4" s="6" customFormat="1" x14ac:dyDescent="0.2">
      <c r="A5673" s="143"/>
      <c r="D5673" s="134"/>
    </row>
    <row r="5674" spans="1:4" s="6" customFormat="1" x14ac:dyDescent="0.2">
      <c r="A5674" s="143"/>
      <c r="D5674" s="134"/>
    </row>
    <row r="5675" spans="1:4" s="6" customFormat="1" x14ac:dyDescent="0.2">
      <c r="A5675" s="143"/>
      <c r="D5675" s="134"/>
    </row>
    <row r="5676" spans="1:4" s="6" customFormat="1" x14ac:dyDescent="0.2">
      <c r="A5676" s="143"/>
      <c r="D5676" s="134"/>
    </row>
    <row r="5677" spans="1:4" s="6" customFormat="1" x14ac:dyDescent="0.2">
      <c r="A5677" s="143"/>
      <c r="D5677" s="134"/>
    </row>
    <row r="5678" spans="1:4" s="6" customFormat="1" x14ac:dyDescent="0.2">
      <c r="A5678" s="143"/>
      <c r="D5678" s="134"/>
    </row>
    <row r="5679" spans="1:4" s="6" customFormat="1" x14ac:dyDescent="0.2">
      <c r="A5679" s="143"/>
      <c r="D5679" s="134"/>
    </row>
    <row r="5680" spans="1:4" s="6" customFormat="1" x14ac:dyDescent="0.2">
      <c r="A5680" s="143"/>
      <c r="D5680" s="134"/>
    </row>
    <row r="5681" spans="1:4" s="6" customFormat="1" x14ac:dyDescent="0.2">
      <c r="A5681" s="143"/>
      <c r="D5681" s="134"/>
    </row>
    <row r="5682" spans="1:4" s="6" customFormat="1" x14ac:dyDescent="0.2">
      <c r="A5682" s="143"/>
      <c r="D5682" s="134"/>
    </row>
    <row r="5683" spans="1:4" s="6" customFormat="1" x14ac:dyDescent="0.2">
      <c r="A5683" s="143"/>
      <c r="D5683" s="134"/>
    </row>
    <row r="5684" spans="1:4" s="6" customFormat="1" x14ac:dyDescent="0.2">
      <c r="A5684" s="143"/>
      <c r="D5684" s="134"/>
    </row>
    <row r="5685" spans="1:4" s="6" customFormat="1" x14ac:dyDescent="0.2">
      <c r="A5685" s="143"/>
      <c r="D5685" s="134"/>
    </row>
    <row r="5686" spans="1:4" s="6" customFormat="1" x14ac:dyDescent="0.2">
      <c r="A5686" s="143"/>
      <c r="D5686" s="134"/>
    </row>
    <row r="5687" spans="1:4" s="6" customFormat="1" x14ac:dyDescent="0.2">
      <c r="A5687" s="143"/>
      <c r="D5687" s="134"/>
    </row>
    <row r="5688" spans="1:4" s="6" customFormat="1" x14ac:dyDescent="0.2">
      <c r="A5688" s="143"/>
      <c r="D5688" s="134"/>
    </row>
    <row r="5689" spans="1:4" s="6" customFormat="1" x14ac:dyDescent="0.2">
      <c r="A5689" s="143"/>
      <c r="D5689" s="134"/>
    </row>
    <row r="5690" spans="1:4" s="6" customFormat="1" x14ac:dyDescent="0.2">
      <c r="A5690" s="143"/>
      <c r="D5690" s="134"/>
    </row>
    <row r="5691" spans="1:4" s="6" customFormat="1" x14ac:dyDescent="0.2">
      <c r="A5691" s="143"/>
      <c r="D5691" s="134"/>
    </row>
    <row r="5692" spans="1:4" s="6" customFormat="1" x14ac:dyDescent="0.2">
      <c r="A5692" s="143"/>
      <c r="D5692" s="134"/>
    </row>
    <row r="5693" spans="1:4" s="6" customFormat="1" x14ac:dyDescent="0.2">
      <c r="A5693" s="143"/>
      <c r="D5693" s="134"/>
    </row>
    <row r="5694" spans="1:4" s="6" customFormat="1" x14ac:dyDescent="0.2">
      <c r="A5694" s="143"/>
      <c r="D5694" s="134"/>
    </row>
    <row r="5695" spans="1:4" s="6" customFormat="1" x14ac:dyDescent="0.2">
      <c r="A5695" s="143"/>
      <c r="D5695" s="134"/>
    </row>
    <row r="5696" spans="1:4" s="6" customFormat="1" x14ac:dyDescent="0.2">
      <c r="A5696" s="143"/>
      <c r="D5696" s="134"/>
    </row>
    <row r="5697" spans="1:4" s="6" customFormat="1" x14ac:dyDescent="0.2">
      <c r="A5697" s="143"/>
      <c r="D5697" s="134"/>
    </row>
    <row r="5698" spans="1:4" s="6" customFormat="1" x14ac:dyDescent="0.2">
      <c r="A5698" s="143"/>
      <c r="D5698" s="134"/>
    </row>
    <row r="5699" spans="1:4" s="6" customFormat="1" x14ac:dyDescent="0.2">
      <c r="A5699" s="143"/>
      <c r="D5699" s="134"/>
    </row>
    <row r="5700" spans="1:4" s="6" customFormat="1" x14ac:dyDescent="0.2">
      <c r="A5700" s="143"/>
      <c r="D5700" s="134"/>
    </row>
    <row r="5701" spans="1:4" s="6" customFormat="1" x14ac:dyDescent="0.2">
      <c r="A5701" s="143"/>
      <c r="D5701" s="134"/>
    </row>
    <row r="5702" spans="1:4" s="6" customFormat="1" x14ac:dyDescent="0.2">
      <c r="A5702" s="143"/>
      <c r="D5702" s="134"/>
    </row>
    <row r="5703" spans="1:4" s="6" customFormat="1" x14ac:dyDescent="0.2">
      <c r="A5703" s="143"/>
      <c r="D5703" s="134"/>
    </row>
    <row r="5704" spans="1:4" s="6" customFormat="1" x14ac:dyDescent="0.2">
      <c r="A5704" s="143"/>
      <c r="D5704" s="134"/>
    </row>
    <row r="5705" spans="1:4" s="6" customFormat="1" x14ac:dyDescent="0.2">
      <c r="A5705" s="143"/>
      <c r="D5705" s="134"/>
    </row>
    <row r="5706" spans="1:4" s="6" customFormat="1" x14ac:dyDescent="0.2">
      <c r="A5706" s="143"/>
      <c r="D5706" s="134"/>
    </row>
    <row r="5707" spans="1:4" s="6" customFormat="1" x14ac:dyDescent="0.2">
      <c r="A5707" s="143"/>
      <c r="D5707" s="134"/>
    </row>
    <row r="5708" spans="1:4" s="6" customFormat="1" x14ac:dyDescent="0.2">
      <c r="A5708" s="143"/>
      <c r="D5708" s="134"/>
    </row>
    <row r="5709" spans="1:4" s="6" customFormat="1" x14ac:dyDescent="0.2">
      <c r="A5709" s="143"/>
      <c r="D5709" s="134"/>
    </row>
    <row r="5710" spans="1:4" s="6" customFormat="1" x14ac:dyDescent="0.2">
      <c r="A5710" s="143"/>
      <c r="D5710" s="134"/>
    </row>
    <row r="5711" spans="1:4" s="6" customFormat="1" x14ac:dyDescent="0.2">
      <c r="A5711" s="143"/>
      <c r="D5711" s="134"/>
    </row>
    <row r="5712" spans="1:4" s="6" customFormat="1" x14ac:dyDescent="0.2">
      <c r="A5712" s="143"/>
      <c r="D5712" s="134"/>
    </row>
    <row r="5713" spans="1:4" s="6" customFormat="1" x14ac:dyDescent="0.2">
      <c r="A5713" s="143"/>
      <c r="D5713" s="134"/>
    </row>
    <row r="5714" spans="1:4" s="6" customFormat="1" x14ac:dyDescent="0.2">
      <c r="A5714" s="143"/>
      <c r="D5714" s="134"/>
    </row>
    <row r="5715" spans="1:4" s="6" customFormat="1" x14ac:dyDescent="0.2">
      <c r="A5715" s="143"/>
      <c r="D5715" s="134"/>
    </row>
    <row r="5716" spans="1:4" s="6" customFormat="1" x14ac:dyDescent="0.2">
      <c r="A5716" s="143"/>
      <c r="D5716" s="134"/>
    </row>
    <row r="5717" spans="1:4" s="6" customFormat="1" x14ac:dyDescent="0.2">
      <c r="A5717" s="143"/>
      <c r="D5717" s="134"/>
    </row>
    <row r="5718" spans="1:4" s="6" customFormat="1" x14ac:dyDescent="0.2">
      <c r="A5718" s="143"/>
      <c r="D5718" s="134"/>
    </row>
    <row r="5719" spans="1:4" s="6" customFormat="1" x14ac:dyDescent="0.2">
      <c r="A5719" s="143"/>
      <c r="D5719" s="134"/>
    </row>
    <row r="5720" spans="1:4" s="6" customFormat="1" x14ac:dyDescent="0.2">
      <c r="A5720" s="143"/>
      <c r="D5720" s="134"/>
    </row>
    <row r="5721" spans="1:4" s="6" customFormat="1" x14ac:dyDescent="0.2">
      <c r="A5721" s="143"/>
      <c r="D5721" s="134"/>
    </row>
    <row r="5722" spans="1:4" s="6" customFormat="1" x14ac:dyDescent="0.2">
      <c r="A5722" s="143"/>
      <c r="D5722" s="134"/>
    </row>
    <row r="5723" spans="1:4" s="6" customFormat="1" x14ac:dyDescent="0.2">
      <c r="A5723" s="143"/>
      <c r="D5723" s="134"/>
    </row>
    <row r="5724" spans="1:4" s="6" customFormat="1" x14ac:dyDescent="0.2">
      <c r="A5724" s="143"/>
      <c r="D5724" s="134"/>
    </row>
    <row r="5725" spans="1:4" s="6" customFormat="1" x14ac:dyDescent="0.2">
      <c r="A5725" s="143"/>
      <c r="D5725" s="134"/>
    </row>
    <row r="5726" spans="1:4" s="6" customFormat="1" x14ac:dyDescent="0.2">
      <c r="A5726" s="143"/>
      <c r="D5726" s="134"/>
    </row>
    <row r="5727" spans="1:4" s="6" customFormat="1" x14ac:dyDescent="0.2">
      <c r="A5727" s="143"/>
      <c r="D5727" s="134"/>
    </row>
    <row r="5728" spans="1:4" s="6" customFormat="1" x14ac:dyDescent="0.2">
      <c r="A5728" s="143"/>
      <c r="D5728" s="134"/>
    </row>
    <row r="5729" spans="1:4" s="6" customFormat="1" x14ac:dyDescent="0.2">
      <c r="A5729" s="143"/>
      <c r="D5729" s="134"/>
    </row>
    <row r="5730" spans="1:4" s="6" customFormat="1" x14ac:dyDescent="0.2">
      <c r="A5730" s="143"/>
      <c r="D5730" s="134"/>
    </row>
    <row r="5731" spans="1:4" s="6" customFormat="1" x14ac:dyDescent="0.2">
      <c r="A5731" s="143"/>
      <c r="D5731" s="134"/>
    </row>
    <row r="5732" spans="1:4" s="6" customFormat="1" x14ac:dyDescent="0.2">
      <c r="A5732" s="143"/>
      <c r="D5732" s="134"/>
    </row>
    <row r="5733" spans="1:4" s="6" customFormat="1" x14ac:dyDescent="0.2">
      <c r="A5733" s="143"/>
      <c r="D5733" s="134"/>
    </row>
    <row r="5734" spans="1:4" s="6" customFormat="1" x14ac:dyDescent="0.2">
      <c r="A5734" s="143"/>
      <c r="D5734" s="134"/>
    </row>
    <row r="5735" spans="1:4" s="6" customFormat="1" x14ac:dyDescent="0.2">
      <c r="A5735" s="143"/>
      <c r="D5735" s="134"/>
    </row>
    <row r="5736" spans="1:4" s="6" customFormat="1" x14ac:dyDescent="0.2">
      <c r="A5736" s="143"/>
      <c r="D5736" s="134"/>
    </row>
    <row r="5737" spans="1:4" s="6" customFormat="1" x14ac:dyDescent="0.2">
      <c r="A5737" s="143"/>
      <c r="D5737" s="134"/>
    </row>
    <row r="5738" spans="1:4" s="6" customFormat="1" x14ac:dyDescent="0.2">
      <c r="A5738" s="143"/>
      <c r="D5738" s="134"/>
    </row>
    <row r="5739" spans="1:4" s="6" customFormat="1" x14ac:dyDescent="0.2">
      <c r="A5739" s="143"/>
      <c r="D5739" s="134"/>
    </row>
    <row r="5740" spans="1:4" s="6" customFormat="1" x14ac:dyDescent="0.2">
      <c r="A5740" s="143"/>
      <c r="D5740" s="134"/>
    </row>
    <row r="5741" spans="1:4" s="6" customFormat="1" x14ac:dyDescent="0.2">
      <c r="A5741" s="143"/>
      <c r="D5741" s="134"/>
    </row>
    <row r="5742" spans="1:4" s="6" customFormat="1" x14ac:dyDescent="0.2">
      <c r="A5742" s="143"/>
      <c r="D5742" s="134"/>
    </row>
    <row r="5743" spans="1:4" s="6" customFormat="1" x14ac:dyDescent="0.2">
      <c r="A5743" s="143"/>
      <c r="D5743" s="134"/>
    </row>
    <row r="5744" spans="1:4" s="6" customFormat="1" x14ac:dyDescent="0.2">
      <c r="A5744" s="143"/>
      <c r="D5744" s="134"/>
    </row>
    <row r="5745" spans="1:4" s="6" customFormat="1" x14ac:dyDescent="0.2">
      <c r="A5745" s="143"/>
      <c r="D5745" s="134"/>
    </row>
    <row r="5746" spans="1:4" s="6" customFormat="1" x14ac:dyDescent="0.2">
      <c r="A5746" s="143"/>
      <c r="D5746" s="134"/>
    </row>
    <row r="5747" spans="1:4" s="6" customFormat="1" x14ac:dyDescent="0.2">
      <c r="A5747" s="143"/>
      <c r="D5747" s="134"/>
    </row>
    <row r="5748" spans="1:4" s="6" customFormat="1" x14ac:dyDescent="0.2">
      <c r="A5748" s="143"/>
      <c r="D5748" s="134"/>
    </row>
    <row r="5749" spans="1:4" s="6" customFormat="1" x14ac:dyDescent="0.2">
      <c r="A5749" s="143"/>
      <c r="D5749" s="134"/>
    </row>
    <row r="5750" spans="1:4" s="6" customFormat="1" x14ac:dyDescent="0.2">
      <c r="A5750" s="143"/>
      <c r="D5750" s="134"/>
    </row>
    <row r="5751" spans="1:4" s="6" customFormat="1" x14ac:dyDescent="0.2">
      <c r="A5751" s="143"/>
      <c r="D5751" s="134"/>
    </row>
    <row r="5752" spans="1:4" s="6" customFormat="1" x14ac:dyDescent="0.2">
      <c r="A5752" s="143"/>
      <c r="D5752" s="134"/>
    </row>
    <row r="5753" spans="1:4" s="6" customFormat="1" x14ac:dyDescent="0.2">
      <c r="A5753" s="143"/>
      <c r="D5753" s="134"/>
    </row>
    <row r="5754" spans="1:4" s="6" customFormat="1" x14ac:dyDescent="0.2">
      <c r="A5754" s="143"/>
      <c r="D5754" s="134"/>
    </row>
    <row r="5755" spans="1:4" s="6" customFormat="1" x14ac:dyDescent="0.2">
      <c r="A5755" s="143"/>
      <c r="D5755" s="134"/>
    </row>
    <row r="5756" spans="1:4" s="6" customFormat="1" x14ac:dyDescent="0.2">
      <c r="A5756" s="143"/>
      <c r="D5756" s="134"/>
    </row>
    <row r="5757" spans="1:4" s="6" customFormat="1" x14ac:dyDescent="0.2">
      <c r="A5757" s="143"/>
      <c r="D5757" s="134"/>
    </row>
    <row r="5758" spans="1:4" s="6" customFormat="1" x14ac:dyDescent="0.2">
      <c r="A5758" s="143"/>
      <c r="D5758" s="134"/>
    </row>
    <row r="5759" spans="1:4" s="6" customFormat="1" x14ac:dyDescent="0.2">
      <c r="A5759" s="143"/>
      <c r="D5759" s="134"/>
    </row>
    <row r="5760" spans="1:4" s="6" customFormat="1" x14ac:dyDescent="0.2">
      <c r="A5760" s="143"/>
      <c r="D5760" s="134"/>
    </row>
    <row r="5761" spans="1:4" s="6" customFormat="1" x14ac:dyDescent="0.2">
      <c r="A5761" s="143"/>
      <c r="D5761" s="134"/>
    </row>
    <row r="5762" spans="1:4" s="6" customFormat="1" x14ac:dyDescent="0.2">
      <c r="A5762" s="143"/>
      <c r="D5762" s="134"/>
    </row>
    <row r="5763" spans="1:4" s="6" customFormat="1" x14ac:dyDescent="0.2">
      <c r="A5763" s="143"/>
      <c r="D5763" s="134"/>
    </row>
    <row r="5764" spans="1:4" s="6" customFormat="1" x14ac:dyDescent="0.2">
      <c r="A5764" s="143"/>
      <c r="D5764" s="134"/>
    </row>
    <row r="5765" spans="1:4" s="6" customFormat="1" x14ac:dyDescent="0.2">
      <c r="A5765" s="143"/>
      <c r="D5765" s="134"/>
    </row>
    <row r="5766" spans="1:4" s="6" customFormat="1" x14ac:dyDescent="0.2">
      <c r="A5766" s="143"/>
      <c r="D5766" s="134"/>
    </row>
    <row r="5767" spans="1:4" s="6" customFormat="1" x14ac:dyDescent="0.2">
      <c r="A5767" s="143"/>
      <c r="D5767" s="134"/>
    </row>
    <row r="5768" spans="1:4" s="6" customFormat="1" x14ac:dyDescent="0.2">
      <c r="A5768" s="143"/>
      <c r="D5768" s="134"/>
    </row>
    <row r="5769" spans="1:4" s="6" customFormat="1" x14ac:dyDescent="0.2">
      <c r="A5769" s="143"/>
      <c r="D5769" s="134"/>
    </row>
    <row r="5770" spans="1:4" s="6" customFormat="1" x14ac:dyDescent="0.2">
      <c r="A5770" s="143"/>
      <c r="D5770" s="134"/>
    </row>
    <row r="5771" spans="1:4" s="6" customFormat="1" x14ac:dyDescent="0.2">
      <c r="A5771" s="143"/>
      <c r="D5771" s="134"/>
    </row>
    <row r="5772" spans="1:4" s="6" customFormat="1" x14ac:dyDescent="0.2">
      <c r="A5772" s="143"/>
      <c r="D5772" s="134"/>
    </row>
    <row r="5773" spans="1:4" s="6" customFormat="1" x14ac:dyDescent="0.2">
      <c r="A5773" s="143"/>
      <c r="D5773" s="134"/>
    </row>
    <row r="5774" spans="1:4" s="6" customFormat="1" x14ac:dyDescent="0.2">
      <c r="A5774" s="143"/>
      <c r="D5774" s="134"/>
    </row>
    <row r="5775" spans="1:4" s="6" customFormat="1" x14ac:dyDescent="0.2">
      <c r="A5775" s="143"/>
      <c r="D5775" s="134"/>
    </row>
    <row r="5776" spans="1:4" s="6" customFormat="1" x14ac:dyDescent="0.2">
      <c r="A5776" s="143"/>
      <c r="D5776" s="134"/>
    </row>
    <row r="5777" spans="1:4" s="6" customFormat="1" x14ac:dyDescent="0.2">
      <c r="A5777" s="143"/>
      <c r="D5777" s="134"/>
    </row>
    <row r="5778" spans="1:4" s="6" customFormat="1" x14ac:dyDescent="0.2">
      <c r="A5778" s="143"/>
      <c r="D5778" s="134"/>
    </row>
    <row r="5779" spans="1:4" s="6" customFormat="1" x14ac:dyDescent="0.2">
      <c r="A5779" s="143"/>
      <c r="D5779" s="134"/>
    </row>
    <row r="5780" spans="1:4" s="6" customFormat="1" x14ac:dyDescent="0.2">
      <c r="A5780" s="143"/>
      <c r="D5780" s="134"/>
    </row>
    <row r="5781" spans="1:4" s="6" customFormat="1" x14ac:dyDescent="0.2">
      <c r="A5781" s="143"/>
      <c r="D5781" s="134"/>
    </row>
    <row r="5782" spans="1:4" s="6" customFormat="1" x14ac:dyDescent="0.2">
      <c r="A5782" s="143"/>
      <c r="D5782" s="134"/>
    </row>
    <row r="5783" spans="1:4" s="6" customFormat="1" x14ac:dyDescent="0.2">
      <c r="A5783" s="143"/>
      <c r="D5783" s="134"/>
    </row>
    <row r="5784" spans="1:4" s="6" customFormat="1" x14ac:dyDescent="0.2">
      <c r="A5784" s="143"/>
      <c r="D5784" s="134"/>
    </row>
    <row r="5785" spans="1:4" s="6" customFormat="1" x14ac:dyDescent="0.2">
      <c r="A5785" s="143"/>
      <c r="D5785" s="134"/>
    </row>
    <row r="5786" spans="1:4" s="6" customFormat="1" x14ac:dyDescent="0.2">
      <c r="A5786" s="143"/>
      <c r="D5786" s="134"/>
    </row>
    <row r="5787" spans="1:4" s="6" customFormat="1" x14ac:dyDescent="0.2">
      <c r="A5787" s="143"/>
      <c r="D5787" s="134"/>
    </row>
    <row r="5788" spans="1:4" s="6" customFormat="1" x14ac:dyDescent="0.2">
      <c r="A5788" s="143"/>
      <c r="D5788" s="134"/>
    </row>
    <row r="5789" spans="1:4" s="6" customFormat="1" x14ac:dyDescent="0.2">
      <c r="A5789" s="143"/>
      <c r="D5789" s="134"/>
    </row>
    <row r="5790" spans="1:4" s="6" customFormat="1" x14ac:dyDescent="0.2">
      <c r="A5790" s="143"/>
      <c r="D5790" s="134"/>
    </row>
    <row r="5791" spans="1:4" s="6" customFormat="1" x14ac:dyDescent="0.2">
      <c r="A5791" s="143"/>
      <c r="D5791" s="134"/>
    </row>
    <row r="5792" spans="1:4" s="6" customFormat="1" x14ac:dyDescent="0.2">
      <c r="A5792" s="143"/>
      <c r="D5792" s="134"/>
    </row>
    <row r="5793" spans="1:4" s="6" customFormat="1" x14ac:dyDescent="0.2">
      <c r="A5793" s="143"/>
      <c r="D5793" s="134"/>
    </row>
    <row r="5794" spans="1:4" s="6" customFormat="1" x14ac:dyDescent="0.2">
      <c r="A5794" s="143"/>
      <c r="D5794" s="134"/>
    </row>
    <row r="5795" spans="1:4" s="6" customFormat="1" x14ac:dyDescent="0.2">
      <c r="A5795" s="143"/>
      <c r="D5795" s="134"/>
    </row>
    <row r="5796" spans="1:4" s="6" customFormat="1" x14ac:dyDescent="0.2">
      <c r="A5796" s="143"/>
      <c r="D5796" s="134"/>
    </row>
    <row r="5797" spans="1:4" s="6" customFormat="1" x14ac:dyDescent="0.2">
      <c r="A5797" s="143"/>
      <c r="D5797" s="134"/>
    </row>
    <row r="5798" spans="1:4" s="6" customFormat="1" x14ac:dyDescent="0.2">
      <c r="A5798" s="143"/>
      <c r="D5798" s="134"/>
    </row>
    <row r="5799" spans="1:4" s="6" customFormat="1" x14ac:dyDescent="0.2">
      <c r="A5799" s="143"/>
      <c r="D5799" s="134"/>
    </row>
    <row r="5800" spans="1:4" s="6" customFormat="1" x14ac:dyDescent="0.2">
      <c r="A5800" s="143"/>
      <c r="D5800" s="134"/>
    </row>
    <row r="5801" spans="1:4" s="6" customFormat="1" x14ac:dyDescent="0.2">
      <c r="A5801" s="143"/>
      <c r="D5801" s="134"/>
    </row>
    <row r="5802" spans="1:4" s="6" customFormat="1" x14ac:dyDescent="0.2">
      <c r="A5802" s="143"/>
      <c r="D5802" s="134"/>
    </row>
    <row r="5803" spans="1:4" s="6" customFormat="1" x14ac:dyDescent="0.2">
      <c r="A5803" s="143"/>
      <c r="D5803" s="134"/>
    </row>
    <row r="5804" spans="1:4" s="6" customFormat="1" x14ac:dyDescent="0.2">
      <c r="A5804" s="143"/>
      <c r="D5804" s="134"/>
    </row>
    <row r="5805" spans="1:4" s="6" customFormat="1" x14ac:dyDescent="0.2">
      <c r="A5805" s="143"/>
      <c r="D5805" s="134"/>
    </row>
    <row r="5806" spans="1:4" s="6" customFormat="1" x14ac:dyDescent="0.2">
      <c r="A5806" s="143"/>
      <c r="D5806" s="134"/>
    </row>
    <row r="5807" spans="1:4" s="6" customFormat="1" x14ac:dyDescent="0.2">
      <c r="A5807" s="143"/>
      <c r="D5807" s="134"/>
    </row>
    <row r="5808" spans="1:4" s="6" customFormat="1" x14ac:dyDescent="0.2">
      <c r="A5808" s="143"/>
      <c r="D5808" s="134"/>
    </row>
    <row r="5809" spans="1:4" s="6" customFormat="1" x14ac:dyDescent="0.2">
      <c r="A5809" s="143"/>
      <c r="D5809" s="134"/>
    </row>
    <row r="5810" spans="1:4" s="6" customFormat="1" x14ac:dyDescent="0.2">
      <c r="A5810" s="143"/>
      <c r="D5810" s="134"/>
    </row>
    <row r="5811" spans="1:4" s="6" customFormat="1" x14ac:dyDescent="0.2">
      <c r="A5811" s="143"/>
      <c r="D5811" s="134"/>
    </row>
    <row r="5812" spans="1:4" s="6" customFormat="1" x14ac:dyDescent="0.2">
      <c r="A5812" s="143"/>
      <c r="D5812" s="134"/>
    </row>
    <row r="5813" spans="1:4" s="6" customFormat="1" x14ac:dyDescent="0.2">
      <c r="A5813" s="143"/>
      <c r="D5813" s="134"/>
    </row>
    <row r="5814" spans="1:4" s="6" customFormat="1" x14ac:dyDescent="0.2">
      <c r="A5814" s="143"/>
      <c r="D5814" s="134"/>
    </row>
    <row r="5815" spans="1:4" s="6" customFormat="1" x14ac:dyDescent="0.2">
      <c r="A5815" s="143"/>
      <c r="D5815" s="134"/>
    </row>
    <row r="5816" spans="1:4" s="6" customFormat="1" x14ac:dyDescent="0.2">
      <c r="A5816" s="143"/>
      <c r="D5816" s="134"/>
    </row>
    <row r="5817" spans="1:4" s="6" customFormat="1" x14ac:dyDescent="0.2">
      <c r="A5817" s="143"/>
      <c r="D5817" s="134"/>
    </row>
    <row r="5818" spans="1:4" s="6" customFormat="1" x14ac:dyDescent="0.2">
      <c r="A5818" s="143"/>
      <c r="D5818" s="134"/>
    </row>
    <row r="5819" spans="1:4" s="6" customFormat="1" x14ac:dyDescent="0.2">
      <c r="A5819" s="143"/>
      <c r="D5819" s="134"/>
    </row>
    <row r="5820" spans="1:4" s="6" customFormat="1" x14ac:dyDescent="0.2">
      <c r="A5820" s="143"/>
      <c r="D5820" s="134"/>
    </row>
    <row r="5821" spans="1:4" s="6" customFormat="1" x14ac:dyDescent="0.2">
      <c r="A5821" s="143"/>
      <c r="D5821" s="134"/>
    </row>
    <row r="5822" spans="1:4" s="6" customFormat="1" x14ac:dyDescent="0.2">
      <c r="A5822" s="143"/>
      <c r="D5822" s="134"/>
    </row>
    <row r="5823" spans="1:4" s="6" customFormat="1" x14ac:dyDescent="0.2">
      <c r="A5823" s="143"/>
      <c r="D5823" s="134"/>
    </row>
    <row r="5824" spans="1:4" s="6" customFormat="1" x14ac:dyDescent="0.2">
      <c r="A5824" s="143"/>
      <c r="D5824" s="134"/>
    </row>
    <row r="5825" spans="1:4" s="6" customFormat="1" x14ac:dyDescent="0.2">
      <c r="A5825" s="143"/>
      <c r="D5825" s="134"/>
    </row>
    <row r="5826" spans="1:4" s="6" customFormat="1" x14ac:dyDescent="0.2">
      <c r="A5826" s="143"/>
      <c r="D5826" s="134"/>
    </row>
    <row r="5827" spans="1:4" s="6" customFormat="1" x14ac:dyDescent="0.2">
      <c r="A5827" s="143"/>
      <c r="D5827" s="134"/>
    </row>
    <row r="5828" spans="1:4" s="6" customFormat="1" x14ac:dyDescent="0.2">
      <c r="A5828" s="143"/>
      <c r="D5828" s="134"/>
    </row>
    <row r="5829" spans="1:4" s="6" customFormat="1" x14ac:dyDescent="0.2">
      <c r="A5829" s="143"/>
      <c r="D5829" s="134"/>
    </row>
    <row r="5830" spans="1:4" s="6" customFormat="1" x14ac:dyDescent="0.2">
      <c r="A5830" s="143"/>
      <c r="D5830" s="134"/>
    </row>
    <row r="5831" spans="1:4" s="6" customFormat="1" x14ac:dyDescent="0.2">
      <c r="A5831" s="143"/>
      <c r="D5831" s="134"/>
    </row>
    <row r="5832" spans="1:4" s="6" customFormat="1" x14ac:dyDescent="0.2">
      <c r="A5832" s="143"/>
      <c r="D5832" s="134"/>
    </row>
    <row r="5833" spans="1:4" s="6" customFormat="1" x14ac:dyDescent="0.2">
      <c r="A5833" s="143"/>
      <c r="D5833" s="134"/>
    </row>
    <row r="5834" spans="1:4" s="6" customFormat="1" x14ac:dyDescent="0.2">
      <c r="A5834" s="143"/>
      <c r="D5834" s="134"/>
    </row>
    <row r="5835" spans="1:4" s="6" customFormat="1" x14ac:dyDescent="0.2">
      <c r="A5835" s="143"/>
      <c r="D5835" s="134"/>
    </row>
    <row r="5836" spans="1:4" s="6" customFormat="1" x14ac:dyDescent="0.2">
      <c r="A5836" s="143"/>
      <c r="D5836" s="134"/>
    </row>
    <row r="5837" spans="1:4" s="6" customFormat="1" x14ac:dyDescent="0.2">
      <c r="A5837" s="143"/>
      <c r="D5837" s="134"/>
    </row>
    <row r="5838" spans="1:4" s="6" customFormat="1" x14ac:dyDescent="0.2">
      <c r="A5838" s="143"/>
      <c r="D5838" s="134"/>
    </row>
    <row r="5839" spans="1:4" s="6" customFormat="1" x14ac:dyDescent="0.2">
      <c r="A5839" s="143"/>
      <c r="D5839" s="134"/>
    </row>
    <row r="5840" spans="1:4" s="6" customFormat="1" x14ac:dyDescent="0.2">
      <c r="A5840" s="143"/>
      <c r="D5840" s="134"/>
    </row>
    <row r="5841" spans="1:4" s="6" customFormat="1" x14ac:dyDescent="0.2">
      <c r="A5841" s="143"/>
      <c r="D5841" s="134"/>
    </row>
    <row r="5842" spans="1:4" s="6" customFormat="1" x14ac:dyDescent="0.2">
      <c r="A5842" s="143"/>
      <c r="D5842" s="134"/>
    </row>
    <row r="5843" spans="1:4" s="6" customFormat="1" x14ac:dyDescent="0.2">
      <c r="A5843" s="143"/>
      <c r="D5843" s="134"/>
    </row>
    <row r="5844" spans="1:4" s="6" customFormat="1" x14ac:dyDescent="0.2">
      <c r="A5844" s="143"/>
      <c r="D5844" s="134"/>
    </row>
    <row r="5845" spans="1:4" s="6" customFormat="1" x14ac:dyDescent="0.2">
      <c r="A5845" s="143"/>
      <c r="D5845" s="134"/>
    </row>
    <row r="5846" spans="1:4" s="6" customFormat="1" x14ac:dyDescent="0.2">
      <c r="A5846" s="143"/>
      <c r="D5846" s="134"/>
    </row>
    <row r="5847" spans="1:4" s="6" customFormat="1" x14ac:dyDescent="0.2">
      <c r="A5847" s="143"/>
      <c r="D5847" s="134"/>
    </row>
    <row r="5848" spans="1:4" s="6" customFormat="1" x14ac:dyDescent="0.2">
      <c r="A5848" s="143"/>
      <c r="D5848" s="134"/>
    </row>
    <row r="5849" spans="1:4" s="6" customFormat="1" x14ac:dyDescent="0.2">
      <c r="A5849" s="143"/>
      <c r="D5849" s="134"/>
    </row>
    <row r="5850" spans="1:4" s="6" customFormat="1" x14ac:dyDescent="0.2">
      <c r="A5850" s="143"/>
      <c r="D5850" s="134"/>
    </row>
    <row r="5851" spans="1:4" s="6" customFormat="1" x14ac:dyDescent="0.2">
      <c r="A5851" s="143"/>
      <c r="D5851" s="134"/>
    </row>
    <row r="5852" spans="1:4" s="6" customFormat="1" x14ac:dyDescent="0.2">
      <c r="A5852" s="143"/>
      <c r="D5852" s="134"/>
    </row>
    <row r="5853" spans="1:4" s="6" customFormat="1" x14ac:dyDescent="0.2">
      <c r="A5853" s="143"/>
      <c r="D5853" s="134"/>
    </row>
    <row r="5854" spans="1:4" s="6" customFormat="1" x14ac:dyDescent="0.2">
      <c r="A5854" s="143"/>
      <c r="D5854" s="134"/>
    </row>
    <row r="5855" spans="1:4" s="6" customFormat="1" x14ac:dyDescent="0.2">
      <c r="A5855" s="143"/>
      <c r="D5855" s="134"/>
    </row>
    <row r="5856" spans="1:4" s="6" customFormat="1" x14ac:dyDescent="0.2">
      <c r="A5856" s="143"/>
      <c r="D5856" s="134"/>
    </row>
    <row r="5857" spans="1:4" s="6" customFormat="1" x14ac:dyDescent="0.2">
      <c r="A5857" s="143"/>
      <c r="D5857" s="134"/>
    </row>
    <row r="5858" spans="1:4" s="6" customFormat="1" x14ac:dyDescent="0.2">
      <c r="A5858" s="143"/>
      <c r="D5858" s="134"/>
    </row>
    <row r="5859" spans="1:4" s="6" customFormat="1" x14ac:dyDescent="0.2">
      <c r="A5859" s="143"/>
      <c r="D5859" s="134"/>
    </row>
    <row r="5860" spans="1:4" s="6" customFormat="1" x14ac:dyDescent="0.2">
      <c r="A5860" s="143"/>
      <c r="D5860" s="134"/>
    </row>
    <row r="5861" spans="1:4" s="6" customFormat="1" x14ac:dyDescent="0.2">
      <c r="A5861" s="143"/>
      <c r="D5861" s="134"/>
    </row>
    <row r="5862" spans="1:4" s="6" customFormat="1" x14ac:dyDescent="0.2">
      <c r="A5862" s="143"/>
      <c r="D5862" s="134"/>
    </row>
    <row r="5863" spans="1:4" s="6" customFormat="1" x14ac:dyDescent="0.2">
      <c r="A5863" s="143"/>
      <c r="D5863" s="134"/>
    </row>
    <row r="5864" spans="1:4" s="6" customFormat="1" x14ac:dyDescent="0.2">
      <c r="A5864" s="143"/>
      <c r="D5864" s="134"/>
    </row>
    <row r="5865" spans="1:4" s="6" customFormat="1" x14ac:dyDescent="0.2">
      <c r="A5865" s="143"/>
      <c r="D5865" s="134"/>
    </row>
    <row r="5866" spans="1:4" s="6" customFormat="1" x14ac:dyDescent="0.2">
      <c r="A5866" s="143"/>
      <c r="D5866" s="134"/>
    </row>
    <row r="5867" spans="1:4" s="6" customFormat="1" x14ac:dyDescent="0.2">
      <c r="A5867" s="143"/>
      <c r="D5867" s="134"/>
    </row>
    <row r="5868" spans="1:4" s="6" customFormat="1" x14ac:dyDescent="0.2">
      <c r="A5868" s="143"/>
      <c r="D5868" s="134"/>
    </row>
    <row r="5869" spans="1:4" s="6" customFormat="1" x14ac:dyDescent="0.2">
      <c r="A5869" s="143"/>
      <c r="D5869" s="134"/>
    </row>
    <row r="5870" spans="1:4" s="6" customFormat="1" x14ac:dyDescent="0.2">
      <c r="A5870" s="143"/>
      <c r="D5870" s="134"/>
    </row>
    <row r="5871" spans="1:4" s="6" customFormat="1" x14ac:dyDescent="0.2">
      <c r="A5871" s="143"/>
      <c r="D5871" s="134"/>
    </row>
    <row r="5872" spans="1:4" s="6" customFormat="1" x14ac:dyDescent="0.2">
      <c r="A5872" s="143"/>
      <c r="D5872" s="134"/>
    </row>
    <row r="5873" spans="1:4" s="6" customFormat="1" x14ac:dyDescent="0.2">
      <c r="A5873" s="143"/>
      <c r="D5873" s="134"/>
    </row>
    <row r="5874" spans="1:4" s="6" customFormat="1" x14ac:dyDescent="0.2">
      <c r="A5874" s="143"/>
      <c r="D5874" s="134"/>
    </row>
    <row r="5875" spans="1:4" s="6" customFormat="1" x14ac:dyDescent="0.2">
      <c r="A5875" s="143"/>
      <c r="D5875" s="134"/>
    </row>
    <row r="5876" spans="1:4" s="6" customFormat="1" x14ac:dyDescent="0.2">
      <c r="A5876" s="143"/>
      <c r="D5876" s="134"/>
    </row>
    <row r="5877" spans="1:4" s="6" customFormat="1" x14ac:dyDescent="0.2">
      <c r="A5877" s="143"/>
      <c r="D5877" s="134"/>
    </row>
    <row r="5878" spans="1:4" s="6" customFormat="1" x14ac:dyDescent="0.2">
      <c r="A5878" s="143"/>
      <c r="D5878" s="134"/>
    </row>
    <row r="5879" spans="1:4" s="6" customFormat="1" x14ac:dyDescent="0.2">
      <c r="A5879" s="143"/>
      <c r="D5879" s="134"/>
    </row>
    <row r="5880" spans="1:4" s="6" customFormat="1" x14ac:dyDescent="0.2">
      <c r="A5880" s="143"/>
      <c r="D5880" s="134"/>
    </row>
    <row r="5881" spans="1:4" s="6" customFormat="1" x14ac:dyDescent="0.2">
      <c r="A5881" s="143"/>
      <c r="D5881" s="134"/>
    </row>
    <row r="5882" spans="1:4" s="6" customFormat="1" x14ac:dyDescent="0.2">
      <c r="A5882" s="143"/>
      <c r="D5882" s="134"/>
    </row>
    <row r="5883" spans="1:4" s="6" customFormat="1" x14ac:dyDescent="0.2">
      <c r="A5883" s="143"/>
      <c r="D5883" s="134"/>
    </row>
    <row r="5884" spans="1:4" s="6" customFormat="1" x14ac:dyDescent="0.2">
      <c r="A5884" s="143"/>
      <c r="D5884" s="134"/>
    </row>
    <row r="5885" spans="1:4" s="6" customFormat="1" x14ac:dyDescent="0.2">
      <c r="A5885" s="143"/>
      <c r="D5885" s="134"/>
    </row>
    <row r="5886" spans="1:4" s="6" customFormat="1" x14ac:dyDescent="0.2">
      <c r="A5886" s="143"/>
      <c r="D5886" s="134"/>
    </row>
    <row r="5887" spans="1:4" s="6" customFormat="1" x14ac:dyDescent="0.2">
      <c r="A5887" s="143"/>
      <c r="D5887" s="134"/>
    </row>
    <row r="5888" spans="1:4" s="6" customFormat="1" x14ac:dyDescent="0.2">
      <c r="A5888" s="143"/>
      <c r="D5888" s="134"/>
    </row>
    <row r="5889" spans="1:4" s="6" customFormat="1" x14ac:dyDescent="0.2">
      <c r="A5889" s="143"/>
      <c r="D5889" s="134"/>
    </row>
    <row r="5890" spans="1:4" s="6" customFormat="1" x14ac:dyDescent="0.2">
      <c r="A5890" s="143"/>
      <c r="D5890" s="134"/>
    </row>
    <row r="5891" spans="1:4" s="6" customFormat="1" x14ac:dyDescent="0.2">
      <c r="A5891" s="143"/>
      <c r="D5891" s="134"/>
    </row>
    <row r="5892" spans="1:4" s="6" customFormat="1" x14ac:dyDescent="0.2">
      <c r="A5892" s="143"/>
      <c r="D5892" s="134"/>
    </row>
    <row r="5893" spans="1:4" s="6" customFormat="1" x14ac:dyDescent="0.2">
      <c r="A5893" s="143"/>
      <c r="D5893" s="134"/>
    </row>
    <row r="5894" spans="1:4" s="6" customFormat="1" x14ac:dyDescent="0.2">
      <c r="A5894" s="143"/>
      <c r="D5894" s="134"/>
    </row>
    <row r="5895" spans="1:4" s="6" customFormat="1" x14ac:dyDescent="0.2">
      <c r="A5895" s="143"/>
      <c r="D5895" s="134"/>
    </row>
    <row r="5896" spans="1:4" s="6" customFormat="1" x14ac:dyDescent="0.2">
      <c r="A5896" s="143"/>
      <c r="D5896" s="134"/>
    </row>
    <row r="5897" spans="1:4" s="6" customFormat="1" x14ac:dyDescent="0.2">
      <c r="A5897" s="143"/>
      <c r="D5897" s="134"/>
    </row>
    <row r="5898" spans="1:4" s="6" customFormat="1" x14ac:dyDescent="0.2">
      <c r="A5898" s="143"/>
      <c r="D5898" s="134"/>
    </row>
    <row r="5899" spans="1:4" s="6" customFormat="1" x14ac:dyDescent="0.2">
      <c r="A5899" s="143"/>
      <c r="D5899" s="134"/>
    </row>
    <row r="5900" spans="1:4" s="6" customFormat="1" x14ac:dyDescent="0.2">
      <c r="A5900" s="143"/>
      <c r="D5900" s="134"/>
    </row>
    <row r="5901" spans="1:4" s="6" customFormat="1" x14ac:dyDescent="0.2">
      <c r="A5901" s="143"/>
      <c r="D5901" s="134"/>
    </row>
    <row r="5902" spans="1:4" s="6" customFormat="1" x14ac:dyDescent="0.2">
      <c r="A5902" s="143"/>
      <c r="D5902" s="134"/>
    </row>
    <row r="5903" spans="1:4" s="6" customFormat="1" x14ac:dyDescent="0.2">
      <c r="A5903" s="143"/>
      <c r="D5903" s="134"/>
    </row>
    <row r="5904" spans="1:4" s="6" customFormat="1" x14ac:dyDescent="0.2">
      <c r="A5904" s="143"/>
      <c r="D5904" s="134"/>
    </row>
    <row r="5905" spans="1:4" s="6" customFormat="1" x14ac:dyDescent="0.2">
      <c r="A5905" s="143"/>
      <c r="D5905" s="134"/>
    </row>
    <row r="5906" spans="1:4" s="6" customFormat="1" x14ac:dyDescent="0.2">
      <c r="A5906" s="143"/>
      <c r="D5906" s="134"/>
    </row>
    <row r="5907" spans="1:4" s="6" customFormat="1" x14ac:dyDescent="0.2">
      <c r="A5907" s="143"/>
      <c r="D5907" s="134"/>
    </row>
    <row r="5908" spans="1:4" s="6" customFormat="1" x14ac:dyDescent="0.2">
      <c r="A5908" s="143"/>
      <c r="D5908" s="134"/>
    </row>
    <row r="5909" spans="1:4" s="6" customFormat="1" x14ac:dyDescent="0.2">
      <c r="A5909" s="143"/>
      <c r="D5909" s="134"/>
    </row>
    <row r="5910" spans="1:4" s="6" customFormat="1" x14ac:dyDescent="0.2">
      <c r="A5910" s="143"/>
      <c r="D5910" s="134"/>
    </row>
    <row r="5911" spans="1:4" s="6" customFormat="1" x14ac:dyDescent="0.2">
      <c r="A5911" s="143"/>
      <c r="D5911" s="134"/>
    </row>
    <row r="5912" spans="1:4" s="6" customFormat="1" x14ac:dyDescent="0.2">
      <c r="A5912" s="143"/>
      <c r="D5912" s="134"/>
    </row>
    <row r="5913" spans="1:4" s="6" customFormat="1" x14ac:dyDescent="0.2">
      <c r="A5913" s="143"/>
      <c r="D5913" s="134"/>
    </row>
    <row r="5914" spans="1:4" s="6" customFormat="1" x14ac:dyDescent="0.2">
      <c r="A5914" s="143"/>
      <c r="D5914" s="134"/>
    </row>
    <row r="5915" spans="1:4" s="6" customFormat="1" x14ac:dyDescent="0.2">
      <c r="A5915" s="143"/>
      <c r="D5915" s="134"/>
    </row>
    <row r="5916" spans="1:4" s="6" customFormat="1" x14ac:dyDescent="0.2">
      <c r="A5916" s="143"/>
      <c r="D5916" s="134"/>
    </row>
    <row r="5917" spans="1:4" s="6" customFormat="1" x14ac:dyDescent="0.2">
      <c r="A5917" s="143"/>
      <c r="D5917" s="134"/>
    </row>
    <row r="5918" spans="1:4" s="6" customFormat="1" x14ac:dyDescent="0.2">
      <c r="A5918" s="143"/>
      <c r="D5918" s="134"/>
    </row>
    <row r="5919" spans="1:4" s="6" customFormat="1" x14ac:dyDescent="0.2">
      <c r="A5919" s="143"/>
      <c r="D5919" s="134"/>
    </row>
    <row r="5920" spans="1:4" s="6" customFormat="1" x14ac:dyDescent="0.2">
      <c r="A5920" s="143"/>
      <c r="D5920" s="134"/>
    </row>
    <row r="5921" spans="1:4" s="6" customFormat="1" x14ac:dyDescent="0.2">
      <c r="A5921" s="143"/>
      <c r="D5921" s="134"/>
    </row>
    <row r="5922" spans="1:4" s="6" customFormat="1" x14ac:dyDescent="0.2">
      <c r="A5922" s="143"/>
      <c r="D5922" s="134"/>
    </row>
    <row r="5923" spans="1:4" s="6" customFormat="1" x14ac:dyDescent="0.2">
      <c r="A5923" s="143"/>
      <c r="D5923" s="134"/>
    </row>
    <row r="5924" spans="1:4" s="6" customFormat="1" x14ac:dyDescent="0.2">
      <c r="A5924" s="143"/>
      <c r="D5924" s="134"/>
    </row>
    <row r="5925" spans="1:4" s="6" customFormat="1" x14ac:dyDescent="0.2">
      <c r="A5925" s="143"/>
      <c r="D5925" s="134"/>
    </row>
    <row r="5926" spans="1:4" s="6" customFormat="1" x14ac:dyDescent="0.2">
      <c r="A5926" s="143"/>
      <c r="D5926" s="134"/>
    </row>
    <row r="5927" spans="1:4" s="6" customFormat="1" x14ac:dyDescent="0.2">
      <c r="A5927" s="143"/>
      <c r="D5927" s="134"/>
    </row>
    <row r="5928" spans="1:4" s="6" customFormat="1" x14ac:dyDescent="0.2">
      <c r="A5928" s="143"/>
      <c r="D5928" s="134"/>
    </row>
    <row r="5929" spans="1:4" s="6" customFormat="1" x14ac:dyDescent="0.2">
      <c r="A5929" s="143"/>
      <c r="D5929" s="134"/>
    </row>
    <row r="5930" spans="1:4" s="6" customFormat="1" x14ac:dyDescent="0.2">
      <c r="A5930" s="143"/>
      <c r="D5930" s="134"/>
    </row>
    <row r="5931" spans="1:4" s="6" customFormat="1" x14ac:dyDescent="0.2">
      <c r="A5931" s="143"/>
      <c r="D5931" s="134"/>
    </row>
    <row r="5932" spans="1:4" s="6" customFormat="1" x14ac:dyDescent="0.2">
      <c r="A5932" s="143"/>
      <c r="D5932" s="134"/>
    </row>
    <row r="5933" spans="1:4" s="6" customFormat="1" x14ac:dyDescent="0.2">
      <c r="A5933" s="143"/>
      <c r="D5933" s="134"/>
    </row>
    <row r="5934" spans="1:4" s="6" customFormat="1" x14ac:dyDescent="0.2">
      <c r="A5934" s="143"/>
      <c r="D5934" s="134"/>
    </row>
    <row r="5935" spans="1:4" s="6" customFormat="1" x14ac:dyDescent="0.2">
      <c r="A5935" s="143"/>
      <c r="D5935" s="134"/>
    </row>
    <row r="5936" spans="1:4" s="6" customFormat="1" x14ac:dyDescent="0.2">
      <c r="A5936" s="143"/>
      <c r="D5936" s="134"/>
    </row>
    <row r="5937" spans="1:4" s="6" customFormat="1" x14ac:dyDescent="0.2">
      <c r="A5937" s="143"/>
      <c r="D5937" s="134"/>
    </row>
    <row r="5938" spans="1:4" s="6" customFormat="1" x14ac:dyDescent="0.2">
      <c r="A5938" s="143"/>
      <c r="D5938" s="134"/>
    </row>
    <row r="5939" spans="1:4" s="6" customFormat="1" x14ac:dyDescent="0.2">
      <c r="A5939" s="143"/>
      <c r="D5939" s="134"/>
    </row>
    <row r="5940" spans="1:4" s="6" customFormat="1" x14ac:dyDescent="0.2">
      <c r="A5940" s="143"/>
      <c r="D5940" s="134"/>
    </row>
    <row r="5941" spans="1:4" s="6" customFormat="1" x14ac:dyDescent="0.2">
      <c r="A5941" s="143"/>
      <c r="D5941" s="134"/>
    </row>
    <row r="5942" spans="1:4" s="6" customFormat="1" x14ac:dyDescent="0.2">
      <c r="A5942" s="143"/>
      <c r="D5942" s="134"/>
    </row>
    <row r="5943" spans="1:4" s="6" customFormat="1" x14ac:dyDescent="0.2">
      <c r="A5943" s="143"/>
      <c r="D5943" s="134"/>
    </row>
    <row r="5944" spans="1:4" s="6" customFormat="1" x14ac:dyDescent="0.2">
      <c r="A5944" s="143"/>
      <c r="D5944" s="134"/>
    </row>
    <row r="5945" spans="1:4" s="6" customFormat="1" x14ac:dyDescent="0.2">
      <c r="A5945" s="143"/>
      <c r="D5945" s="134"/>
    </row>
    <row r="5946" spans="1:4" s="6" customFormat="1" x14ac:dyDescent="0.2">
      <c r="A5946" s="143"/>
      <c r="D5946" s="134"/>
    </row>
    <row r="5947" spans="1:4" s="6" customFormat="1" x14ac:dyDescent="0.2">
      <c r="A5947" s="143"/>
      <c r="D5947" s="134"/>
    </row>
    <row r="5948" spans="1:4" s="6" customFormat="1" x14ac:dyDescent="0.2">
      <c r="A5948" s="143"/>
      <c r="D5948" s="134"/>
    </row>
    <row r="5949" spans="1:4" s="6" customFormat="1" x14ac:dyDescent="0.2">
      <c r="A5949" s="143"/>
      <c r="D5949" s="134"/>
    </row>
    <row r="5950" spans="1:4" s="6" customFormat="1" x14ac:dyDescent="0.2">
      <c r="A5950" s="143"/>
      <c r="D5950" s="134"/>
    </row>
    <row r="5951" spans="1:4" s="6" customFormat="1" x14ac:dyDescent="0.2">
      <c r="A5951" s="143"/>
      <c r="D5951" s="134"/>
    </row>
    <row r="5952" spans="1:4" s="6" customFormat="1" x14ac:dyDescent="0.2">
      <c r="A5952" s="143"/>
      <c r="D5952" s="134"/>
    </row>
    <row r="5953" spans="1:4" s="6" customFormat="1" x14ac:dyDescent="0.2">
      <c r="A5953" s="143"/>
      <c r="D5953" s="134"/>
    </row>
    <row r="5954" spans="1:4" s="6" customFormat="1" x14ac:dyDescent="0.2">
      <c r="A5954" s="143"/>
      <c r="D5954" s="134"/>
    </row>
    <row r="5955" spans="1:4" s="6" customFormat="1" x14ac:dyDescent="0.2">
      <c r="A5955" s="143"/>
      <c r="D5955" s="134"/>
    </row>
    <row r="5956" spans="1:4" s="6" customFormat="1" x14ac:dyDescent="0.2">
      <c r="A5956" s="143"/>
      <c r="D5956" s="134"/>
    </row>
    <row r="5957" spans="1:4" s="6" customFormat="1" x14ac:dyDescent="0.2">
      <c r="A5957" s="143"/>
      <c r="D5957" s="134"/>
    </row>
    <row r="5958" spans="1:4" s="6" customFormat="1" x14ac:dyDescent="0.2">
      <c r="A5958" s="143"/>
      <c r="D5958" s="134"/>
    </row>
    <row r="5959" spans="1:4" s="6" customFormat="1" x14ac:dyDescent="0.2">
      <c r="A5959" s="143"/>
      <c r="D5959" s="134"/>
    </row>
    <row r="5960" spans="1:4" s="6" customFormat="1" x14ac:dyDescent="0.2">
      <c r="A5960" s="143"/>
      <c r="D5960" s="134"/>
    </row>
    <row r="5961" spans="1:4" s="6" customFormat="1" x14ac:dyDescent="0.2">
      <c r="A5961" s="143"/>
      <c r="D5961" s="134"/>
    </row>
    <row r="5962" spans="1:4" s="6" customFormat="1" x14ac:dyDescent="0.2">
      <c r="A5962" s="143"/>
      <c r="D5962" s="134"/>
    </row>
    <row r="5963" spans="1:4" s="6" customFormat="1" x14ac:dyDescent="0.2">
      <c r="A5963" s="143"/>
      <c r="D5963" s="134"/>
    </row>
    <row r="5964" spans="1:4" s="6" customFormat="1" x14ac:dyDescent="0.2">
      <c r="A5964" s="143"/>
      <c r="D5964" s="134"/>
    </row>
    <row r="5965" spans="1:4" s="6" customFormat="1" x14ac:dyDescent="0.2">
      <c r="A5965" s="143"/>
      <c r="D5965" s="134"/>
    </row>
    <row r="5966" spans="1:4" s="6" customFormat="1" x14ac:dyDescent="0.2">
      <c r="A5966" s="143"/>
      <c r="D5966" s="134"/>
    </row>
    <row r="5967" spans="1:4" s="6" customFormat="1" x14ac:dyDescent="0.2">
      <c r="A5967" s="143"/>
      <c r="D5967" s="134"/>
    </row>
    <row r="5968" spans="1:4" s="6" customFormat="1" x14ac:dyDescent="0.2">
      <c r="A5968" s="143"/>
      <c r="D5968" s="134"/>
    </row>
    <row r="5969" spans="1:4" s="6" customFormat="1" x14ac:dyDescent="0.2">
      <c r="A5969" s="143"/>
      <c r="D5969" s="134"/>
    </row>
    <row r="5970" spans="1:4" s="6" customFormat="1" x14ac:dyDescent="0.2">
      <c r="A5970" s="143"/>
      <c r="D5970" s="134"/>
    </row>
    <row r="5971" spans="1:4" s="6" customFormat="1" x14ac:dyDescent="0.2">
      <c r="A5971" s="143"/>
      <c r="D5971" s="134"/>
    </row>
    <row r="5972" spans="1:4" s="6" customFormat="1" x14ac:dyDescent="0.2">
      <c r="A5972" s="143"/>
      <c r="D5972" s="134"/>
    </row>
    <row r="5973" spans="1:4" s="6" customFormat="1" x14ac:dyDescent="0.2">
      <c r="A5973" s="143"/>
      <c r="D5973" s="134"/>
    </row>
    <row r="5974" spans="1:4" s="6" customFormat="1" x14ac:dyDescent="0.2">
      <c r="A5974" s="143"/>
      <c r="D5974" s="134"/>
    </row>
    <row r="5975" spans="1:4" s="6" customFormat="1" x14ac:dyDescent="0.2">
      <c r="A5975" s="143"/>
      <c r="D5975" s="134"/>
    </row>
    <row r="5976" spans="1:4" s="6" customFormat="1" x14ac:dyDescent="0.2">
      <c r="A5976" s="143"/>
      <c r="D5976" s="134"/>
    </row>
    <row r="5977" spans="1:4" s="6" customFormat="1" x14ac:dyDescent="0.2">
      <c r="A5977" s="143"/>
      <c r="D5977" s="134"/>
    </row>
    <row r="5978" spans="1:4" s="6" customFormat="1" x14ac:dyDescent="0.2">
      <c r="A5978" s="143"/>
      <c r="D5978" s="134"/>
    </row>
    <row r="5979" spans="1:4" s="6" customFormat="1" x14ac:dyDescent="0.2">
      <c r="A5979" s="143"/>
      <c r="D5979" s="134"/>
    </row>
    <row r="5980" spans="1:4" s="6" customFormat="1" x14ac:dyDescent="0.2">
      <c r="A5980" s="143"/>
      <c r="D5980" s="134"/>
    </row>
    <row r="5981" spans="1:4" s="6" customFormat="1" x14ac:dyDescent="0.2">
      <c r="A5981" s="143"/>
      <c r="D5981" s="134"/>
    </row>
    <row r="5982" spans="1:4" s="6" customFormat="1" x14ac:dyDescent="0.2">
      <c r="A5982" s="143"/>
      <c r="D5982" s="134"/>
    </row>
    <row r="5983" spans="1:4" s="6" customFormat="1" x14ac:dyDescent="0.2">
      <c r="A5983" s="143"/>
      <c r="D5983" s="134"/>
    </row>
    <row r="5984" spans="1:4" s="6" customFormat="1" x14ac:dyDescent="0.2">
      <c r="A5984" s="143"/>
      <c r="D5984" s="134"/>
    </row>
    <row r="5985" spans="1:4" s="6" customFormat="1" x14ac:dyDescent="0.2">
      <c r="A5985" s="143"/>
      <c r="D5985" s="134"/>
    </row>
    <row r="5986" spans="1:4" s="6" customFormat="1" x14ac:dyDescent="0.2">
      <c r="A5986" s="143"/>
      <c r="D5986" s="134"/>
    </row>
    <row r="5987" spans="1:4" s="6" customFormat="1" x14ac:dyDescent="0.2">
      <c r="A5987" s="143"/>
      <c r="D5987" s="134"/>
    </row>
    <row r="5988" spans="1:4" s="6" customFormat="1" x14ac:dyDescent="0.2">
      <c r="A5988" s="143"/>
      <c r="D5988" s="134"/>
    </row>
    <row r="5989" spans="1:4" s="6" customFormat="1" x14ac:dyDescent="0.2">
      <c r="A5989" s="143"/>
      <c r="D5989" s="134"/>
    </row>
    <row r="5990" spans="1:4" s="6" customFormat="1" x14ac:dyDescent="0.2">
      <c r="A5990" s="143"/>
      <c r="D5990" s="134"/>
    </row>
    <row r="5991" spans="1:4" s="6" customFormat="1" x14ac:dyDescent="0.2">
      <c r="A5991" s="143"/>
      <c r="D5991" s="134"/>
    </row>
    <row r="5992" spans="1:4" s="6" customFormat="1" x14ac:dyDescent="0.2">
      <c r="A5992" s="143"/>
      <c r="D5992" s="134"/>
    </row>
    <row r="5993" spans="1:4" s="6" customFormat="1" x14ac:dyDescent="0.2">
      <c r="A5993" s="143"/>
      <c r="D5993" s="134"/>
    </row>
    <row r="5994" spans="1:4" s="6" customFormat="1" x14ac:dyDescent="0.2">
      <c r="A5994" s="143"/>
      <c r="D5994" s="134"/>
    </row>
    <row r="5995" spans="1:4" s="6" customFormat="1" x14ac:dyDescent="0.2">
      <c r="A5995" s="143"/>
      <c r="D5995" s="134"/>
    </row>
    <row r="5996" spans="1:4" s="6" customFormat="1" x14ac:dyDescent="0.2">
      <c r="A5996" s="143"/>
      <c r="D5996" s="134"/>
    </row>
    <row r="5997" spans="1:4" s="6" customFormat="1" x14ac:dyDescent="0.2">
      <c r="A5997" s="143"/>
      <c r="D5997" s="134"/>
    </row>
    <row r="5998" spans="1:4" s="6" customFormat="1" x14ac:dyDescent="0.2">
      <c r="A5998" s="143"/>
      <c r="D5998" s="134"/>
    </row>
    <row r="5999" spans="1:4" s="6" customFormat="1" x14ac:dyDescent="0.2">
      <c r="A5999" s="143"/>
      <c r="D5999" s="134"/>
    </row>
    <row r="6000" spans="1:4" s="6" customFormat="1" x14ac:dyDescent="0.2">
      <c r="A6000" s="143"/>
      <c r="D6000" s="134"/>
    </row>
    <row r="6001" spans="1:4" s="6" customFormat="1" x14ac:dyDescent="0.2">
      <c r="A6001" s="143"/>
      <c r="D6001" s="134"/>
    </row>
    <row r="6002" spans="1:4" s="6" customFormat="1" x14ac:dyDescent="0.2">
      <c r="A6002" s="143"/>
      <c r="B6002"/>
      <c r="D6002" s="134"/>
    </row>
  </sheetData>
  <mergeCells count="43">
    <mergeCell ref="A94:B94"/>
    <mergeCell ref="C94:D94"/>
    <mergeCell ref="A101:B101"/>
    <mergeCell ref="C101:D101"/>
    <mergeCell ref="A107:B107"/>
    <mergeCell ref="C107:D107"/>
    <mergeCell ref="A146:B146"/>
    <mergeCell ref="A114:B114"/>
    <mergeCell ref="C114:D114"/>
    <mergeCell ref="A3:B3"/>
    <mergeCell ref="A9:B9"/>
    <mergeCell ref="A51:B51"/>
    <mergeCell ref="A56:B56"/>
    <mergeCell ref="A62:B62"/>
    <mergeCell ref="A11:B11"/>
    <mergeCell ref="A15:B15"/>
    <mergeCell ref="A20:B20"/>
    <mergeCell ref="A24:B24"/>
    <mergeCell ref="A4:D4"/>
    <mergeCell ref="A5:B5"/>
    <mergeCell ref="A7:B7"/>
    <mergeCell ref="A28:B28"/>
    <mergeCell ref="A33:B33"/>
    <mergeCell ref="A37:B37"/>
    <mergeCell ref="A41:B41"/>
    <mergeCell ref="A46:B46"/>
    <mergeCell ref="A82:B82"/>
    <mergeCell ref="A86:B86"/>
    <mergeCell ref="A90:B90"/>
    <mergeCell ref="A92:B92"/>
    <mergeCell ref="A68:B68"/>
    <mergeCell ref="A73:B73"/>
    <mergeCell ref="A77:B77"/>
    <mergeCell ref="A120:B120"/>
    <mergeCell ref="A124:B124"/>
    <mergeCell ref="A126:B126"/>
    <mergeCell ref="A130:B130"/>
    <mergeCell ref="A133:B133"/>
    <mergeCell ref="A135:B135"/>
    <mergeCell ref="A138:B138"/>
    <mergeCell ref="A140:B140"/>
    <mergeCell ref="A144:B144"/>
    <mergeCell ref="A148:B148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"/>
  <sheetViews>
    <sheetView workbookViewId="0">
      <selection activeCell="G17" sqref="G17"/>
    </sheetView>
  </sheetViews>
  <sheetFormatPr defaultRowHeight="14.2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</vt:i4>
      </vt:variant>
    </vt:vector>
  </HeadingPairs>
  <TitlesOfParts>
    <vt:vector size="13" baseType="lpstr">
      <vt:lpstr>CARLOS FERREIRA DA SILVA</vt:lpstr>
      <vt:lpstr>EDSON INÁCIO</vt:lpstr>
      <vt:lpstr>ELIANA LUCIO</vt:lpstr>
      <vt:lpstr>EURIPA MARIA GOMES</vt:lpstr>
      <vt:lpstr>LINDOMAR BARBOSA DE SOUZA</vt:lpstr>
      <vt:lpstr>JOSÉLIA</vt:lpstr>
      <vt:lpstr>Plan2</vt:lpstr>
      <vt:lpstr>'CARLOS FERREIRA DA SILVA'!Area_de_impressao</vt:lpstr>
      <vt:lpstr>'EDSON INÁCIO'!Area_de_impressao</vt:lpstr>
      <vt:lpstr>'ELIANA LUCIO'!Area_de_impressao</vt:lpstr>
      <vt:lpstr>'EURIPA MARIA GOMES'!Area_de_impressao</vt:lpstr>
      <vt:lpstr>JOSÉLIA!Area_de_impressao</vt:lpstr>
      <vt:lpstr>'LINDOMAR BARBOSA DE SOUZA'!Area_de_impressao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Adailma</dc:creator>
  <cp:lastModifiedBy>Adailma</cp:lastModifiedBy>
  <cp:lastPrinted>2021-05-29T19:17:26Z</cp:lastPrinted>
  <dcterms:created xsi:type="dcterms:W3CDTF">2011-02-28T17:39:02Z</dcterms:created>
  <dcterms:modified xsi:type="dcterms:W3CDTF">2021-05-29T19:34:19Z</dcterms:modified>
</cp:coreProperties>
</file>